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filterPrivacy="1" defaultThemeVersion="124226"/>
  <xr:revisionPtr revIDLastSave="0" documentId="13_ncr:1_{6CD02DDF-FAC6-43A6-AFA1-C86B13B19300}" xr6:coauthVersionLast="47" xr6:coauthVersionMax="47" xr10:uidLastSave="{00000000-0000-0000-0000-000000000000}"/>
  <bookViews>
    <workbookView xWindow="-108" yWindow="-108" windowWidth="23256" windowHeight="12456" tabRatio="867" firstSheet="6" activeTab="7" xr2:uid="{00000000-000D-0000-FFFF-FFFF00000000}"/>
  </bookViews>
  <sheets>
    <sheet name="COMP_BDI_EDIFICACOES_26,53%_COM" sheetId="36" state="hidden" r:id="rId1"/>
    <sheet name="ORÇAMENTO PINTURA" sheetId="49" state="hidden" r:id="rId2"/>
    <sheet name="MEMÓRIA PINTURA" sheetId="48" state="hidden" r:id="rId3"/>
    <sheet name="_RESUMO COMPARATIVO_" sheetId="34" state="hidden" r:id="rId4"/>
    <sheet name="(PLANILHA GERAL COM DESON)" sheetId="17" state="hidden" r:id="rId5"/>
    <sheet name="ORÇAMENTO COM DESON" sheetId="43" state="hidden" r:id="rId6"/>
    <sheet name="RESUMO SEM DESON" sheetId="47" r:id="rId7"/>
    <sheet name="ORÇAMENTO SEM DESON" sheetId="45" r:id="rId8"/>
    <sheet name="MEMORIA DE CALCULO" sheetId="44" r:id="rId9"/>
    <sheet name="COMPOSICOES - SINAPI COM DESON" sheetId="41" state="hidden" r:id="rId10"/>
    <sheet name="COMPOSICOES" sheetId="50" r:id="rId11"/>
    <sheet name="CRONOGRAMA" sheetId="31" r:id="rId12"/>
    <sheet name="COMP_BDI_EDIFICACOES_20,84%_SEM" sheetId="37" r:id="rId13"/>
  </sheets>
  <externalReferences>
    <externalReference r:id="rId14"/>
    <externalReference r:id="rId15"/>
    <externalReference r:id="rId16"/>
  </externalReferences>
  <definedNames>
    <definedName name="_xlnm._FilterDatabase" localSheetId="10" hidden="1">COMPOSICOES!$A$10:$G$23</definedName>
    <definedName name="_xlnm._FilterDatabase" localSheetId="9" hidden="1">'COMPOSICOES - SINAPI COM DESON'!$A$8:$G$89</definedName>
    <definedName name="_xlnm._FilterDatabase" localSheetId="5" hidden="1">'ORÇAMENTO COM DESON'!$A$8:$I$477</definedName>
    <definedName name="_xlnm._FilterDatabase" localSheetId="1" hidden="1">'ORÇAMENTO PINTURA'!$A$8:$I$393</definedName>
    <definedName name="_xlnm._FilterDatabase" localSheetId="7" hidden="1">'ORÇAMENTO SEM DESON'!$A$9:$I$190</definedName>
    <definedName name="_xlnm._FilterDatabase" localSheetId="6" hidden="1">'RESUMO SEM DESON'!$A$9:$C$44</definedName>
    <definedName name="ADITIVO" localSheetId="10">#REF!</definedName>
    <definedName name="ADITIVO">#REF!</definedName>
    <definedName name="_xlnm.Print_Area" localSheetId="4">'(PLANILHA GERAL COM DESON)'!$A$1:$N$2057</definedName>
    <definedName name="_xlnm.Print_Area" localSheetId="3">'_RESUMO COMPARATIVO_'!$A$1:$D$20</definedName>
    <definedName name="_xlnm.Print_Area" localSheetId="12">'COMP_BDI_EDIFICACOES_20,84%_SEM'!$B$2:$D$45</definedName>
    <definedName name="_xlnm.Print_Area" localSheetId="0">'COMP_BDI_EDIFICACOES_26,53%_COM'!$B$2:$D$44</definedName>
    <definedName name="_xlnm.Print_Area" localSheetId="10">COMPOSICOES!$A$1:$G$370</definedName>
    <definedName name="_xlnm.Print_Area" localSheetId="9">'COMPOSICOES - SINAPI COM DESON'!$A$1:$G$89</definedName>
    <definedName name="_xlnm.Print_Area" localSheetId="11">CRONOGRAMA!$A$1:$AA$50</definedName>
    <definedName name="_xlnm.Print_Area" localSheetId="8">'MEMORIA DE CALCULO'!$A$1:$J$989</definedName>
    <definedName name="_xlnm.Print_Area" localSheetId="2">'MEMÓRIA PINTURA'!$A$1:$T$1660</definedName>
    <definedName name="_xlnm.Print_Area" localSheetId="5">'ORÇAMENTO COM DESON'!$A$1:$I$476</definedName>
    <definedName name="_xlnm.Print_Area" localSheetId="1">'ORÇAMENTO PINTURA'!$A$1:$I$392</definedName>
    <definedName name="_xlnm.Print_Area" localSheetId="7">'ORÇAMENTO SEM DESON'!$A$1:$I$191</definedName>
    <definedName name="_xlnm.Print_Area" localSheetId="6">'RESUMO SEM DESON'!$A$1:$D$43</definedName>
    <definedName name="AreaTeste" localSheetId="4">#REF!</definedName>
    <definedName name="AreaTeste" localSheetId="3">#REF!</definedName>
    <definedName name="AreaTeste" localSheetId="12">#REF!</definedName>
    <definedName name="AreaTeste" localSheetId="0">#REF!</definedName>
    <definedName name="AreaTeste" localSheetId="10">#REF!</definedName>
    <definedName name="AreaTeste" localSheetId="9">#REF!</definedName>
    <definedName name="AreaTeste" localSheetId="8">#REF!</definedName>
    <definedName name="AreaTeste" localSheetId="2">#REF!</definedName>
    <definedName name="AreaTeste" localSheetId="5">#REF!</definedName>
    <definedName name="AreaTeste" localSheetId="1">#REF!</definedName>
    <definedName name="AreaTeste" localSheetId="7">#REF!</definedName>
    <definedName name="AreaTeste" localSheetId="6">#REF!</definedName>
    <definedName name="AreaTeste">#REF!</definedName>
    <definedName name="AreaTeste2" localSheetId="4">#REF!</definedName>
    <definedName name="AreaTeste2" localSheetId="3">#REF!</definedName>
    <definedName name="AreaTeste2" localSheetId="12">#REF!</definedName>
    <definedName name="AreaTeste2" localSheetId="0">#REF!</definedName>
    <definedName name="AreaTeste2" localSheetId="10">#REF!</definedName>
    <definedName name="AreaTeste2" localSheetId="9">#REF!</definedName>
    <definedName name="AreaTeste2" localSheetId="8">#REF!</definedName>
    <definedName name="AreaTeste2" localSheetId="2">#REF!</definedName>
    <definedName name="AreaTeste2" localSheetId="5">#REF!</definedName>
    <definedName name="AreaTeste2" localSheetId="1">#REF!</definedName>
    <definedName name="AreaTeste2" localSheetId="7">#REF!</definedName>
    <definedName name="AreaTeste2" localSheetId="6">#REF!</definedName>
    <definedName name="AreaTeste2">#REF!</definedName>
    <definedName name="CélulaInicioPlanilha" localSheetId="4">#REF!</definedName>
    <definedName name="CélulaInicioPlanilha" localSheetId="3">#REF!</definedName>
    <definedName name="CélulaInicioPlanilha" localSheetId="12">#REF!</definedName>
    <definedName name="CélulaInicioPlanilha" localSheetId="0">#REF!</definedName>
    <definedName name="CélulaInicioPlanilha" localSheetId="10">#REF!</definedName>
    <definedName name="CélulaInicioPlanilha" localSheetId="9">#REF!</definedName>
    <definedName name="CélulaInicioPlanilha" localSheetId="8">#REF!</definedName>
    <definedName name="CélulaInicioPlanilha" localSheetId="2">#REF!</definedName>
    <definedName name="CélulaInicioPlanilha" localSheetId="5">#REF!</definedName>
    <definedName name="CélulaInicioPlanilha" localSheetId="1">#REF!</definedName>
    <definedName name="CélulaInicioPlanilha" localSheetId="7">#REF!</definedName>
    <definedName name="CélulaInicioPlanilha" localSheetId="6">#REF!</definedName>
    <definedName name="CélulaInicioPlanilha">#REF!</definedName>
    <definedName name="CélulaResumo" localSheetId="4">#REF!</definedName>
    <definedName name="CélulaResumo" localSheetId="3">#REF!</definedName>
    <definedName name="CélulaResumo" localSheetId="12">#REF!</definedName>
    <definedName name="CélulaResumo" localSheetId="0">#REF!</definedName>
    <definedName name="CélulaResumo" localSheetId="10">#REF!</definedName>
    <definedName name="CélulaResumo" localSheetId="9">#REF!</definedName>
    <definedName name="CélulaResumo" localSheetId="8">#REF!</definedName>
    <definedName name="CélulaResumo" localSheetId="2">#REF!</definedName>
    <definedName name="CélulaResumo" localSheetId="5">#REF!</definedName>
    <definedName name="CélulaResumo" localSheetId="1">#REF!</definedName>
    <definedName name="CélulaResumo" localSheetId="7">#REF!</definedName>
    <definedName name="CélulaResumo" localSheetId="6">#REF!</definedName>
    <definedName name="CélulaResumo">#REF!</definedName>
    <definedName name="fdfd" localSheetId="4">#REF!</definedName>
    <definedName name="fdfd" localSheetId="3">#REF!</definedName>
    <definedName name="fdfd" localSheetId="12">#REF!</definedName>
    <definedName name="fdfd" localSheetId="0">#REF!</definedName>
    <definedName name="fdfd" localSheetId="10">#REF!</definedName>
    <definedName name="fdfd" localSheetId="9">#REF!</definedName>
    <definedName name="fdfd" localSheetId="8">#REF!</definedName>
    <definedName name="fdfd" localSheetId="2">#REF!</definedName>
    <definedName name="fdfd" localSheetId="5">#REF!</definedName>
    <definedName name="fdfd" localSheetId="1">#REF!</definedName>
    <definedName name="fdfd" localSheetId="7">#REF!</definedName>
    <definedName name="fdfd" localSheetId="6">#REF!</definedName>
    <definedName name="fdfd">#REF!</definedName>
    <definedName name="jfhdskjg" localSheetId="4">#REF!</definedName>
    <definedName name="jfhdskjg" localSheetId="3">#REF!</definedName>
    <definedName name="jfhdskjg" localSheetId="12">#REF!</definedName>
    <definedName name="jfhdskjg" localSheetId="0">#REF!</definedName>
    <definedName name="jfhdskjg" localSheetId="10">#REF!</definedName>
    <definedName name="jfhdskjg" localSheetId="9">#REF!</definedName>
    <definedName name="jfhdskjg" localSheetId="8">#REF!</definedName>
    <definedName name="jfhdskjg" localSheetId="2">#REF!</definedName>
    <definedName name="jfhdskjg" localSheetId="5">#REF!</definedName>
    <definedName name="jfhdskjg" localSheetId="1">#REF!</definedName>
    <definedName name="jfhdskjg" localSheetId="7">#REF!</definedName>
    <definedName name="jfhdskjg" localSheetId="6">#REF!</definedName>
    <definedName name="jfhdskjg">#REF!</definedName>
    <definedName name="orçamento" localSheetId="3">#REF!</definedName>
    <definedName name="orçamento" localSheetId="12">#REF!</definedName>
    <definedName name="orçamento" localSheetId="0">#REF!</definedName>
    <definedName name="orçamento" localSheetId="10">#REF!</definedName>
    <definedName name="orçamento" localSheetId="9">#REF!</definedName>
    <definedName name="orçamento" localSheetId="8">#REF!</definedName>
    <definedName name="orçamento" localSheetId="2">#REF!</definedName>
    <definedName name="orçamento" localSheetId="5">#REF!</definedName>
    <definedName name="orçamento" localSheetId="1">#REF!</definedName>
    <definedName name="orçamento" localSheetId="7">#REF!</definedName>
    <definedName name="orçamento" localSheetId="6">#REF!</definedName>
    <definedName name="orçamento">#REF!</definedName>
    <definedName name="TABELA" localSheetId="3">'[1]PLANILHA FONTE'!$B$1:$G$290</definedName>
    <definedName name="TABELA" localSheetId="12">'[2]PLANILHA FONTE'!$B$1:$G$290</definedName>
    <definedName name="TABELA" localSheetId="0">'[2]PLANILHA FONTE'!$B$1:$G$290</definedName>
    <definedName name="TABELA" localSheetId="10">'[1]PLANILHA FONTE'!$B$1:$G$290</definedName>
    <definedName name="TABELA" localSheetId="9">'[1]PLANILHA FONTE'!$B$1:$G$290</definedName>
    <definedName name="TABELA">'[1]PLANILHA FONTE'!$B$1:$G$290</definedName>
    <definedName name="_xlnm.Print_Titles" localSheetId="4">'(PLANILHA GERAL COM DESON)'!$1:$12</definedName>
    <definedName name="_xlnm.Print_Titles" localSheetId="3">'_RESUMO COMPARATIVO_'!$1:$9</definedName>
    <definedName name="_xlnm.Print_Titles" localSheetId="10">COMPOSICOES!$1:$10</definedName>
    <definedName name="_xlnm.Print_Titles" localSheetId="9">'COMPOSICOES - SINAPI COM DESON'!$1:$8</definedName>
    <definedName name="_xlnm.Print_Titles" localSheetId="11">CRONOGRAMA!$1:$11</definedName>
    <definedName name="_xlnm.Print_Titles" localSheetId="8">'MEMORIA DE CALCULO'!$2:$10</definedName>
    <definedName name="_xlnm.Print_Titles" localSheetId="2">'MEMÓRIA PINTURA'!$1:$9</definedName>
    <definedName name="_xlnm.Print_Titles" localSheetId="5">'ORÇAMENTO COM DESON'!$1:$8</definedName>
    <definedName name="_xlnm.Print_Titles" localSheetId="1">'ORÇAMENTO PINTURA'!$1:$8</definedName>
    <definedName name="_xlnm.Print_Titles" localSheetId="7">'ORÇAMENTO SEM DESON'!$2:$9</definedName>
    <definedName name="_xlnm.Print_Titles" localSheetId="6">'RESUMO SEM DESON'!$1:$9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45" l="1"/>
  <c r="F399" i="44"/>
  <c r="F886" i="44"/>
  <c r="F216" i="44"/>
  <c r="F718" i="44"/>
  <c r="G816" i="44"/>
  <c r="F376" i="44"/>
  <c r="F381" i="44" s="1"/>
  <c r="F371" i="44"/>
  <c r="F366" i="44"/>
  <c r="F359" i="44"/>
  <c r="F419" i="44"/>
  <c r="F414" i="44"/>
  <c r="F409" i="44" s="1"/>
  <c r="F348" i="44"/>
  <c r="F343" i="44"/>
  <c r="F293" i="44"/>
  <c r="F240" i="44"/>
  <c r="F920" i="44"/>
  <c r="F65" i="44" l="1"/>
  <c r="F233" i="44"/>
  <c r="E876" i="44"/>
  <c r="D876" i="44"/>
  <c r="I880" i="44"/>
  <c r="J878" i="44"/>
  <c r="J880" i="44" s="1"/>
  <c r="F170" i="45" s="1"/>
  <c r="F157" i="44"/>
  <c r="J157" i="44" s="1"/>
  <c r="F134" i="44"/>
  <c r="J134" i="44" s="1"/>
  <c r="F93" i="44"/>
  <c r="F87" i="44"/>
  <c r="I79" i="44"/>
  <c r="F68" i="44"/>
  <c r="F66" i="44"/>
  <c r="F76" i="44"/>
  <c r="J76" i="44" s="1"/>
  <c r="F64" i="44"/>
  <c r="J547" i="44"/>
  <c r="E870" i="44"/>
  <c r="D870" i="44"/>
  <c r="I874" i="44"/>
  <c r="J872" i="44"/>
  <c r="J874" i="44" s="1"/>
  <c r="F169" i="45" s="1"/>
  <c r="G851" i="44"/>
  <c r="J851" i="44" s="1"/>
  <c r="J852" i="44" s="1"/>
  <c r="F165" i="45" s="1"/>
  <c r="G826" i="44"/>
  <c r="J826" i="44" s="1"/>
  <c r="J827" i="44" s="1"/>
  <c r="F160" i="45" s="1"/>
  <c r="G801" i="44"/>
  <c r="G796" i="44" s="1"/>
  <c r="J796" i="44" s="1"/>
  <c r="F723" i="44"/>
  <c r="J816" i="44"/>
  <c r="J817" i="44" s="1"/>
  <c r="F158" i="45" s="1"/>
  <c r="D158" i="45"/>
  <c r="E488" i="44"/>
  <c r="D488" i="44"/>
  <c r="I491" i="44"/>
  <c r="F915" i="44"/>
  <c r="F914" i="44"/>
  <c r="E984" i="44"/>
  <c r="D984" i="44"/>
  <c r="I988" i="44"/>
  <c r="J986" i="44"/>
  <c r="J988" i="44" s="1"/>
  <c r="F189" i="45" s="1"/>
  <c r="E978" i="44"/>
  <c r="D978" i="44"/>
  <c r="I982" i="44"/>
  <c r="J980" i="44"/>
  <c r="J982" i="44" s="1"/>
  <c r="F188" i="45" s="1"/>
  <c r="E972" i="44"/>
  <c r="D972" i="44"/>
  <c r="I976" i="44"/>
  <c r="J974" i="44"/>
  <c r="J976" i="44" s="1"/>
  <c r="F187" i="45" s="1"/>
  <c r="E483" i="44"/>
  <c r="D483" i="44"/>
  <c r="I486" i="44"/>
  <c r="J485" i="44"/>
  <c r="J486" i="44" s="1"/>
  <c r="F95" i="45" s="1"/>
  <c r="J366" i="44"/>
  <c r="F365" i="44"/>
  <c r="J365" i="44" s="1"/>
  <c r="F364" i="44"/>
  <c r="J364" i="44" s="1"/>
  <c r="E478" i="44"/>
  <c r="D478" i="44"/>
  <c r="I481" i="44"/>
  <c r="J480" i="44"/>
  <c r="J481" i="44" s="1"/>
  <c r="F94" i="45" s="1"/>
  <c r="E379" i="44"/>
  <c r="D379" i="44"/>
  <c r="I382" i="44"/>
  <c r="J381" i="44"/>
  <c r="J382" i="44" s="1"/>
  <c r="F73" i="45" s="1"/>
  <c r="E374" i="44"/>
  <c r="D374" i="44"/>
  <c r="I377" i="44"/>
  <c r="J376" i="44"/>
  <c r="J377" i="44" s="1"/>
  <c r="F72" i="45" s="1"/>
  <c r="E369" i="44"/>
  <c r="D369" i="44"/>
  <c r="I372" i="44"/>
  <c r="J371" i="44"/>
  <c r="J372" i="44" s="1"/>
  <c r="F71" i="45" s="1"/>
  <c r="F464" i="44"/>
  <c r="J464" i="44" s="1"/>
  <c r="E473" i="44"/>
  <c r="D473" i="44"/>
  <c r="I476" i="44"/>
  <c r="J475" i="44"/>
  <c r="J476" i="44" s="1"/>
  <c r="F93" i="45" s="1"/>
  <c r="J359" i="44"/>
  <c r="J343" i="44"/>
  <c r="E442" i="44"/>
  <c r="D442" i="44"/>
  <c r="I445" i="44"/>
  <c r="J444" i="44"/>
  <c r="J445" i="44" s="1"/>
  <c r="F86" i="45" s="1"/>
  <c r="E437" i="44"/>
  <c r="D437" i="44"/>
  <c r="I440" i="44"/>
  <c r="J439" i="44"/>
  <c r="J440" i="44" s="1"/>
  <c r="F85" i="45" s="1"/>
  <c r="E432" i="44"/>
  <c r="D432" i="44"/>
  <c r="I435" i="44"/>
  <c r="J434" i="44"/>
  <c r="J435" i="44" s="1"/>
  <c r="F84" i="45" s="1"/>
  <c r="J429" i="44"/>
  <c r="J430" i="44" s="1"/>
  <c r="F83" i="45" s="1"/>
  <c r="E427" i="44"/>
  <c r="D427" i="44"/>
  <c r="I430" i="44"/>
  <c r="E82" i="45"/>
  <c r="E422" i="44" s="1"/>
  <c r="J273" i="44"/>
  <c r="J267" i="44"/>
  <c r="F336" i="44"/>
  <c r="F335" i="44"/>
  <c r="E333" i="44"/>
  <c r="D333" i="44"/>
  <c r="I337" i="44"/>
  <c r="J314" i="44"/>
  <c r="J315" i="44"/>
  <c r="J317" i="44"/>
  <c r="F318" i="44"/>
  <c r="J318" i="44" s="1"/>
  <c r="F316" i="44"/>
  <c r="J316" i="44" s="1"/>
  <c r="F320" i="44"/>
  <c r="J320" i="44" s="1"/>
  <c r="F313" i="44"/>
  <c r="J313" i="44" s="1"/>
  <c r="F300" i="44"/>
  <c r="J300" i="44" s="1"/>
  <c r="F299" i="44"/>
  <c r="J299" i="44" s="1"/>
  <c r="F294" i="44"/>
  <c r="J294" i="44" s="1"/>
  <c r="F245" i="44"/>
  <c r="E55" i="44"/>
  <c r="D55" i="44"/>
  <c r="I58" i="44"/>
  <c r="J57" i="44"/>
  <c r="J58" i="44" s="1"/>
  <c r="F20" i="45" s="1"/>
  <c r="E43" i="44"/>
  <c r="D43" i="44"/>
  <c r="I46" i="44"/>
  <c r="J45" i="44"/>
  <c r="J46" i="44" s="1"/>
  <c r="F17" i="45" s="1"/>
  <c r="F25" i="44"/>
  <c r="J25" i="44" s="1"/>
  <c r="G100" i="44"/>
  <c r="G101" i="44" s="1"/>
  <c r="G102" i="44" s="1"/>
  <c r="D96" i="44"/>
  <c r="E96" i="44"/>
  <c r="B41" i="47"/>
  <c r="A41" i="47"/>
  <c r="B39" i="47"/>
  <c r="A39" i="47"/>
  <c r="B37" i="47"/>
  <c r="A37" i="47"/>
  <c r="B35" i="47"/>
  <c r="A35" i="47"/>
  <c r="B33" i="47"/>
  <c r="A33" i="47"/>
  <c r="B31" i="47"/>
  <c r="A31" i="47"/>
  <c r="B29" i="47"/>
  <c r="A29" i="47"/>
  <c r="B27" i="47"/>
  <c r="A27" i="47"/>
  <c r="B25" i="47"/>
  <c r="A25" i="47"/>
  <c r="B23" i="47"/>
  <c r="A23" i="47"/>
  <c r="B21" i="47"/>
  <c r="A21" i="47"/>
  <c r="B19" i="47"/>
  <c r="A19" i="47"/>
  <c r="B17" i="47"/>
  <c r="A17" i="47"/>
  <c r="B15" i="47"/>
  <c r="A15" i="47"/>
  <c r="B13" i="47"/>
  <c r="A13" i="47"/>
  <c r="B11" i="47"/>
  <c r="A11" i="47"/>
  <c r="E575" i="44"/>
  <c r="D575" i="44"/>
  <c r="E569" i="44"/>
  <c r="D569" i="44"/>
  <c r="I573" i="44"/>
  <c r="J571" i="44"/>
  <c r="J573" i="44" s="1"/>
  <c r="F111" i="45" s="1"/>
  <c r="I579" i="44"/>
  <c r="J577" i="44"/>
  <c r="J579" i="44" s="1"/>
  <c r="F112" i="45" s="1"/>
  <c r="I567" i="44"/>
  <c r="J565" i="44"/>
  <c r="J567" i="44" s="1"/>
  <c r="F110" i="45" s="1"/>
  <c r="E110" i="45"/>
  <c r="E563" i="44" s="1"/>
  <c r="D110" i="45"/>
  <c r="D563" i="44" s="1"/>
  <c r="C110" i="45"/>
  <c r="G365" i="50"/>
  <c r="G364" i="50"/>
  <c r="G363" i="50"/>
  <c r="G362" i="50"/>
  <c r="G361" i="50"/>
  <c r="G360" i="50"/>
  <c r="G355" i="50"/>
  <c r="G356" i="50"/>
  <c r="G357" i="50"/>
  <c r="G358" i="50"/>
  <c r="G354" i="50"/>
  <c r="G353" i="50"/>
  <c r="G359" i="50"/>
  <c r="G352" i="50"/>
  <c r="G351" i="50"/>
  <c r="G350" i="50"/>
  <c r="G349" i="50"/>
  <c r="F559" i="44"/>
  <c r="J559" i="44" s="1"/>
  <c r="J561" i="44" s="1"/>
  <c r="F109" i="45" s="1"/>
  <c r="E557" i="44"/>
  <c r="D557" i="44"/>
  <c r="I561" i="44"/>
  <c r="E551" i="44"/>
  <c r="D551" i="44"/>
  <c r="E545" i="44"/>
  <c r="D545" i="44"/>
  <c r="E539" i="44"/>
  <c r="D539" i="44"/>
  <c r="I555" i="44"/>
  <c r="J553" i="44"/>
  <c r="J555" i="44" s="1"/>
  <c r="F108" i="45" s="1"/>
  <c r="I549" i="44"/>
  <c r="I543" i="44"/>
  <c r="J541" i="44"/>
  <c r="J543" i="44" s="1"/>
  <c r="F106" i="45" s="1"/>
  <c r="G140" i="44"/>
  <c r="G129" i="44"/>
  <c r="G119" i="44"/>
  <c r="H102" i="44"/>
  <c r="H82" i="44"/>
  <c r="G82" i="44"/>
  <c r="H68" i="44"/>
  <c r="I425" i="44"/>
  <c r="J424" i="44"/>
  <c r="D82" i="45"/>
  <c r="D422" i="44" s="1"/>
  <c r="C82" i="45"/>
  <c r="E337" i="50"/>
  <c r="G337" i="50" s="1"/>
  <c r="E336" i="50"/>
  <c r="G336" i="50" s="1"/>
  <c r="G335" i="50"/>
  <c r="G334" i="50"/>
  <c r="G333" i="50"/>
  <c r="G67" i="44"/>
  <c r="G68" i="44" s="1"/>
  <c r="E137" i="44"/>
  <c r="D137" i="44"/>
  <c r="I141" i="44"/>
  <c r="F67" i="44"/>
  <c r="E226" i="44"/>
  <c r="E231" i="44"/>
  <c r="D231" i="44"/>
  <c r="J233" i="44"/>
  <c r="D226" i="44"/>
  <c r="I229" i="44"/>
  <c r="J228" i="44"/>
  <c r="I234" i="44"/>
  <c r="J223" i="44"/>
  <c r="E132" i="44"/>
  <c r="D132" i="44"/>
  <c r="I135" i="44"/>
  <c r="F179" i="44"/>
  <c r="F205" i="44" s="1"/>
  <c r="J205" i="44" s="1"/>
  <c r="J177" i="44"/>
  <c r="H178" i="44"/>
  <c r="H179" i="44" s="1"/>
  <c r="F178" i="44"/>
  <c r="J149" i="44"/>
  <c r="J127" i="44"/>
  <c r="G93" i="44"/>
  <c r="H92" i="44"/>
  <c r="F92" i="44"/>
  <c r="J80" i="44"/>
  <c r="J285" i="44"/>
  <c r="F279" i="44"/>
  <c r="J279" i="44" s="1"/>
  <c r="E283" i="44"/>
  <c r="D283" i="44"/>
  <c r="I287" i="44"/>
  <c r="E966" i="44"/>
  <c r="D966" i="44"/>
  <c r="I970" i="44"/>
  <c r="J969" i="44"/>
  <c r="J968" i="44"/>
  <c r="F536" i="44"/>
  <c r="J536" i="44" s="1"/>
  <c r="E534" i="44"/>
  <c r="D534" i="44"/>
  <c r="I537" i="44"/>
  <c r="J531" i="44"/>
  <c r="E529" i="44"/>
  <c r="D529" i="44"/>
  <c r="I532" i="44"/>
  <c r="E122" i="44"/>
  <c r="D122" i="44"/>
  <c r="I130" i="44"/>
  <c r="J950" i="44"/>
  <c r="J963" i="44"/>
  <c r="E960" i="44"/>
  <c r="D960" i="44"/>
  <c r="I964" i="44"/>
  <c r="J962" i="44"/>
  <c r="J497" i="44"/>
  <c r="J513" i="44"/>
  <c r="J515" i="44" s="1"/>
  <c r="F101" i="45" s="1"/>
  <c r="E523" i="44"/>
  <c r="D523" i="44"/>
  <c r="E517" i="44"/>
  <c r="D517" i="44"/>
  <c r="E511" i="44"/>
  <c r="D511" i="44"/>
  <c r="E506" i="44"/>
  <c r="D506" i="44"/>
  <c r="E500" i="44"/>
  <c r="D500" i="44"/>
  <c r="I504" i="44"/>
  <c r="J502" i="44"/>
  <c r="J504" i="44" s="1"/>
  <c r="F99" i="45" s="1"/>
  <c r="I509" i="44"/>
  <c r="J508" i="44"/>
  <c r="I515" i="44"/>
  <c r="I521" i="44"/>
  <c r="J519" i="44"/>
  <c r="J521" i="44" s="1"/>
  <c r="F102" i="45" s="1"/>
  <c r="I527" i="44"/>
  <c r="J525" i="44"/>
  <c r="J527" i="44" s="1"/>
  <c r="F103" i="45" s="1"/>
  <c r="E495" i="44"/>
  <c r="D495" i="44"/>
  <c r="D493" i="44"/>
  <c r="I498" i="44"/>
  <c r="E328" i="44"/>
  <c r="D328" i="44"/>
  <c r="E323" i="44"/>
  <c r="D323" i="44"/>
  <c r="I331" i="44"/>
  <c r="I326" i="44"/>
  <c r="F312" i="44"/>
  <c r="J312" i="44" s="1"/>
  <c r="E310" i="44"/>
  <c r="D310" i="44"/>
  <c r="I321" i="44"/>
  <c r="J307" i="44"/>
  <c r="F306" i="44"/>
  <c r="J306" i="44" s="1"/>
  <c r="E304" i="44"/>
  <c r="D304" i="44"/>
  <c r="E297" i="44"/>
  <c r="D297" i="44"/>
  <c r="I302" i="44"/>
  <c r="I308" i="44"/>
  <c r="G222" i="44"/>
  <c r="G221" i="44"/>
  <c r="F221" i="44"/>
  <c r="H221" i="44"/>
  <c r="J216" i="44"/>
  <c r="J217" i="44" s="1"/>
  <c r="F42" i="45" s="1"/>
  <c r="E219" i="44"/>
  <c r="D219" i="44"/>
  <c r="E214" i="44"/>
  <c r="D214" i="44"/>
  <c r="E208" i="44"/>
  <c r="D208" i="44"/>
  <c r="I206" i="44"/>
  <c r="I212" i="44"/>
  <c r="I217" i="44"/>
  <c r="I224" i="44"/>
  <c r="E40" i="45"/>
  <c r="E201" i="44" s="1"/>
  <c r="D40" i="45"/>
  <c r="D201" i="44" s="1"/>
  <c r="C40" i="45"/>
  <c r="G321" i="50"/>
  <c r="G317" i="50"/>
  <c r="G316" i="50"/>
  <c r="G318" i="50"/>
  <c r="G319" i="50"/>
  <c r="G320" i="50"/>
  <c r="J193" i="44"/>
  <c r="G184" i="44"/>
  <c r="I191" i="44"/>
  <c r="I192" i="44" s="1"/>
  <c r="H191" i="44"/>
  <c r="G191" i="44"/>
  <c r="F191" i="44"/>
  <c r="G147" i="44"/>
  <c r="F174" i="44" s="1"/>
  <c r="F176" i="44"/>
  <c r="H175" i="44"/>
  <c r="H174" i="44" s="1"/>
  <c r="D188" i="44"/>
  <c r="E188" i="44"/>
  <c r="E182" i="44"/>
  <c r="D182" i="44"/>
  <c r="E172" i="44"/>
  <c r="D172" i="44"/>
  <c r="E165" i="44"/>
  <c r="D165" i="44"/>
  <c r="E160" i="44"/>
  <c r="D160" i="44"/>
  <c r="I199" i="44"/>
  <c r="J198" i="44"/>
  <c r="I194" i="44"/>
  <c r="I186" i="44"/>
  <c r="J185" i="44"/>
  <c r="I180" i="44"/>
  <c r="I170" i="44"/>
  <c r="J169" i="44"/>
  <c r="I163" i="44"/>
  <c r="E39" i="45"/>
  <c r="E196" i="44" s="1"/>
  <c r="D39" i="45"/>
  <c r="D196" i="44" s="1"/>
  <c r="C39" i="45"/>
  <c r="G302" i="50"/>
  <c r="G303" i="50"/>
  <c r="G304" i="50"/>
  <c r="G305" i="50"/>
  <c r="G301" i="50"/>
  <c r="I156" i="44"/>
  <c r="J156" i="44" s="1"/>
  <c r="G116" i="44"/>
  <c r="G115" i="44"/>
  <c r="F91" i="44"/>
  <c r="F90" i="44"/>
  <c r="G91" i="44"/>
  <c r="G90" i="44"/>
  <c r="H91" i="44"/>
  <c r="H126" i="44" s="1"/>
  <c r="J126" i="44" s="1"/>
  <c r="H90" i="44"/>
  <c r="H125" i="44" s="1"/>
  <c r="J125" i="44" s="1"/>
  <c r="F109" i="44"/>
  <c r="F110" i="44" s="1"/>
  <c r="G109" i="44"/>
  <c r="G110" i="44" s="1"/>
  <c r="G89" i="44"/>
  <c r="E105" i="44"/>
  <c r="D105" i="44"/>
  <c r="I111" i="44"/>
  <c r="J107" i="44"/>
  <c r="I103" i="44"/>
  <c r="J98" i="44"/>
  <c r="H87" i="44"/>
  <c r="G176" i="44" s="1"/>
  <c r="E113" i="44"/>
  <c r="D113" i="44"/>
  <c r="E85" i="44"/>
  <c r="D85" i="44"/>
  <c r="I94" i="44"/>
  <c r="I120" i="44"/>
  <c r="J78" i="44"/>
  <c r="J77" i="44"/>
  <c r="G289" i="50"/>
  <c r="E288" i="50"/>
  <c r="G288" i="50" s="1"/>
  <c r="E287" i="50"/>
  <c r="G287" i="50" s="1"/>
  <c r="G275" i="50"/>
  <c r="E274" i="50"/>
  <c r="G274" i="50" s="1"/>
  <c r="E273" i="50"/>
  <c r="G273" i="50" s="1"/>
  <c r="G261" i="50"/>
  <c r="E260" i="50"/>
  <c r="G260" i="50" s="1"/>
  <c r="E259" i="50"/>
  <c r="G259" i="50" s="1"/>
  <c r="G247" i="50"/>
  <c r="E246" i="50"/>
  <c r="G246" i="50" s="1"/>
  <c r="E245" i="50"/>
  <c r="G245" i="50" s="1"/>
  <c r="J867" i="44"/>
  <c r="E864" i="44"/>
  <c r="D864" i="44"/>
  <c r="I868" i="44"/>
  <c r="J866" i="44"/>
  <c r="E859" i="44"/>
  <c r="D859" i="44"/>
  <c r="I862" i="44"/>
  <c r="J861" i="44"/>
  <c r="J862" i="44" s="1"/>
  <c r="F167" i="45" s="1"/>
  <c r="I857" i="44"/>
  <c r="J856" i="44"/>
  <c r="E166" i="45"/>
  <c r="E854" i="44" s="1"/>
  <c r="D166" i="45"/>
  <c r="D854" i="44" s="1"/>
  <c r="C166" i="45"/>
  <c r="G230" i="50"/>
  <c r="G231" i="50"/>
  <c r="G232" i="50"/>
  <c r="G233" i="50"/>
  <c r="G234" i="50"/>
  <c r="G229" i="50"/>
  <c r="G228" i="50"/>
  <c r="E849" i="44"/>
  <c r="D849" i="44"/>
  <c r="E844" i="44"/>
  <c r="D844" i="44"/>
  <c r="I852" i="44"/>
  <c r="I847" i="44"/>
  <c r="J846" i="44"/>
  <c r="J847" i="44" s="1"/>
  <c r="F164" i="45" s="1"/>
  <c r="E834" i="44"/>
  <c r="D834" i="44"/>
  <c r="E829" i="44"/>
  <c r="D829" i="44"/>
  <c r="I842" i="44"/>
  <c r="J841" i="44"/>
  <c r="J842" i="44" s="1"/>
  <c r="F163" i="45" s="1"/>
  <c r="I837" i="44"/>
  <c r="J836" i="44"/>
  <c r="J837" i="44" s="1"/>
  <c r="F162" i="45" s="1"/>
  <c r="I832" i="44"/>
  <c r="J831" i="44"/>
  <c r="J832" i="44" s="1"/>
  <c r="F161" i="45" s="1"/>
  <c r="E163" i="45"/>
  <c r="E839" i="44" s="1"/>
  <c r="D163" i="45"/>
  <c r="D839" i="44" s="1"/>
  <c r="C163" i="45"/>
  <c r="G216" i="50"/>
  <c r="G215" i="50"/>
  <c r="G214" i="50"/>
  <c r="E824" i="44"/>
  <c r="D824" i="44"/>
  <c r="I827" i="44"/>
  <c r="D882" i="44"/>
  <c r="E716" i="44"/>
  <c r="D716" i="44"/>
  <c r="E711" i="44"/>
  <c r="D711" i="44"/>
  <c r="E706" i="44"/>
  <c r="D706" i="44"/>
  <c r="E701" i="44"/>
  <c r="D701" i="44"/>
  <c r="E696" i="44"/>
  <c r="D696" i="44"/>
  <c r="I704" i="44"/>
  <c r="J703" i="44"/>
  <c r="I699" i="44"/>
  <c r="J698" i="44"/>
  <c r="J699" i="44" s="1"/>
  <c r="F135" i="45" s="1"/>
  <c r="I714" i="44"/>
  <c r="I709" i="44"/>
  <c r="J708" i="44"/>
  <c r="I719" i="44"/>
  <c r="J718" i="44"/>
  <c r="E143" i="45"/>
  <c r="D143" i="45"/>
  <c r="C143" i="45"/>
  <c r="F202" i="50"/>
  <c r="G202" i="50" s="1"/>
  <c r="G201" i="50"/>
  <c r="G200" i="50"/>
  <c r="I822" i="44"/>
  <c r="J821" i="44"/>
  <c r="J822" i="44" s="1"/>
  <c r="F159" i="45" s="1"/>
  <c r="E159" i="45"/>
  <c r="E819" i="44" s="1"/>
  <c r="D159" i="45"/>
  <c r="D819" i="44" s="1"/>
  <c r="C159" i="45"/>
  <c r="F188" i="50"/>
  <c r="G188" i="50" s="1"/>
  <c r="G187" i="50"/>
  <c r="G186" i="50"/>
  <c r="I817" i="44"/>
  <c r="E158" i="45"/>
  <c r="E814" i="44" s="1"/>
  <c r="C158" i="45"/>
  <c r="F174" i="50"/>
  <c r="G174" i="50" s="1"/>
  <c r="G173" i="50"/>
  <c r="G172" i="50"/>
  <c r="I812" i="44"/>
  <c r="J811" i="44"/>
  <c r="E157" i="45"/>
  <c r="E809" i="44" s="1"/>
  <c r="D157" i="45"/>
  <c r="D809" i="44" s="1"/>
  <c r="C157" i="45"/>
  <c r="F160" i="50"/>
  <c r="G160" i="50" s="1"/>
  <c r="G159" i="50"/>
  <c r="G158" i="50"/>
  <c r="J806" i="44"/>
  <c r="E799" i="44"/>
  <c r="D799" i="44"/>
  <c r="E794" i="44"/>
  <c r="D794" i="44"/>
  <c r="I797" i="44"/>
  <c r="I802" i="44"/>
  <c r="I807" i="44"/>
  <c r="E156" i="45"/>
  <c r="E804" i="44" s="1"/>
  <c r="D156" i="45"/>
  <c r="D804" i="44" s="1"/>
  <c r="C156" i="45"/>
  <c r="G142" i="50"/>
  <c r="G143" i="50"/>
  <c r="G144" i="50"/>
  <c r="G145" i="50"/>
  <c r="G146" i="50"/>
  <c r="G147" i="50"/>
  <c r="G141" i="50"/>
  <c r="G366" i="50" l="1"/>
  <c r="I147" i="44"/>
  <c r="F155" i="44"/>
  <c r="F116" i="44"/>
  <c r="F89" i="44"/>
  <c r="J801" i="44"/>
  <c r="J802" i="44" s="1"/>
  <c r="F155" i="45" s="1"/>
  <c r="D814" i="44"/>
  <c r="J367" i="44"/>
  <c r="F349" i="44"/>
  <c r="F465" i="44" s="1"/>
  <c r="J335" i="44"/>
  <c r="J336" i="44"/>
  <c r="F319" i="44"/>
  <c r="J319" i="44" s="1"/>
  <c r="J321" i="44" s="1"/>
  <c r="F61" i="45" s="1"/>
  <c r="G322" i="50"/>
  <c r="G312" i="50" s="1"/>
  <c r="G40" i="45" s="1"/>
  <c r="G345" i="50"/>
  <c r="G110" i="45" s="1"/>
  <c r="J549" i="44"/>
  <c r="F107" i="45" s="1"/>
  <c r="J425" i="44"/>
  <c r="F82" i="45" s="1"/>
  <c r="J67" i="44"/>
  <c r="G338" i="50"/>
  <c r="G329" i="50" s="1"/>
  <c r="G82" i="45" s="1"/>
  <c r="F81" i="44"/>
  <c r="F128" i="44"/>
  <c r="J128" i="44" s="1"/>
  <c r="J234" i="44"/>
  <c r="F45" i="45" s="1"/>
  <c r="F211" i="44"/>
  <c r="J211" i="44" s="1"/>
  <c r="J178" i="44"/>
  <c r="J179" i="44"/>
  <c r="J93" i="44"/>
  <c r="F117" i="44"/>
  <c r="J117" i="44" s="1"/>
  <c r="H110" i="44"/>
  <c r="J110" i="44" s="1"/>
  <c r="J92" i="44"/>
  <c r="J66" i="44"/>
  <c r="J970" i="44"/>
  <c r="F186" i="45" s="1"/>
  <c r="J537" i="44"/>
  <c r="F105" i="45" s="1"/>
  <c r="J532" i="44"/>
  <c r="F104" i="45" s="1"/>
  <c r="H124" i="44"/>
  <c r="J124" i="44" s="1"/>
  <c r="J964" i="44"/>
  <c r="F185" i="45" s="1"/>
  <c r="J498" i="44"/>
  <c r="F98" i="45" s="1"/>
  <c r="J509" i="44"/>
  <c r="F100" i="45" s="1"/>
  <c r="J221" i="44"/>
  <c r="J301" i="44"/>
  <c r="J302" i="44" s="1"/>
  <c r="J308" i="44"/>
  <c r="J176" i="44"/>
  <c r="G190" i="44"/>
  <c r="J191" i="44"/>
  <c r="J199" i="44"/>
  <c r="F39" i="45" s="1"/>
  <c r="J162" i="44"/>
  <c r="J163" i="44" s="1"/>
  <c r="G306" i="50"/>
  <c r="G297" i="50" s="1"/>
  <c r="G39" i="45" s="1"/>
  <c r="G290" i="50"/>
  <c r="G283" i="50" s="1"/>
  <c r="J91" i="44"/>
  <c r="J90" i="44"/>
  <c r="J87" i="44"/>
  <c r="J868" i="44"/>
  <c r="F168" i="45" s="1"/>
  <c r="G276" i="50"/>
  <c r="G269" i="50" s="1"/>
  <c r="G262" i="50"/>
  <c r="G255" i="50" s="1"/>
  <c r="G248" i="50"/>
  <c r="G241" i="50" s="1"/>
  <c r="G235" i="50"/>
  <c r="G224" i="50" s="1"/>
  <c r="G166" i="45" s="1"/>
  <c r="J857" i="44"/>
  <c r="F166" i="45" s="1"/>
  <c r="G203" i="50"/>
  <c r="G196" i="50" s="1"/>
  <c r="G217" i="50"/>
  <c r="G210" i="50" s="1"/>
  <c r="G163" i="45" s="1"/>
  <c r="J719" i="44"/>
  <c r="F139" i="45" s="1"/>
  <c r="J704" i="44"/>
  <c r="F713" i="44" s="1"/>
  <c r="J709" i="44"/>
  <c r="F137" i="45" s="1"/>
  <c r="G189" i="50"/>
  <c r="G182" i="50" s="1"/>
  <c r="G159" i="45" s="1"/>
  <c r="G175" i="50"/>
  <c r="G168" i="50" s="1"/>
  <c r="G158" i="45" s="1"/>
  <c r="J812" i="44"/>
  <c r="F157" i="45" s="1"/>
  <c r="G161" i="50"/>
  <c r="G154" i="50" s="1"/>
  <c r="G157" i="45" s="1"/>
  <c r="J807" i="44"/>
  <c r="F156" i="45" s="1"/>
  <c r="J797" i="44"/>
  <c r="F154" i="45" s="1"/>
  <c r="G148" i="50"/>
  <c r="G137" i="50" s="1"/>
  <c r="G156" i="45" s="1"/>
  <c r="F136" i="45" l="1"/>
  <c r="J713" i="44"/>
  <c r="J714" i="44" s="1"/>
  <c r="F138" i="45" s="1"/>
  <c r="J337" i="44"/>
  <c r="F64" i="45" s="1"/>
  <c r="F60" i="45"/>
  <c r="F330" i="44"/>
  <c r="J330" i="44" s="1"/>
  <c r="J331" i="44" s="1"/>
  <c r="F63" i="45" s="1"/>
  <c r="F59" i="45"/>
  <c r="F325" i="44"/>
  <c r="J325" i="44" s="1"/>
  <c r="J326" i="44" s="1"/>
  <c r="F62" i="45" s="1"/>
  <c r="J68" i="44"/>
  <c r="F82" i="44"/>
  <c r="J81" i="44"/>
  <c r="F101" i="44"/>
  <c r="G174" i="44"/>
  <c r="J174" i="44" s="1"/>
  <c r="J229" i="44"/>
  <c r="F44" i="45" s="1"/>
  <c r="H190" i="44"/>
  <c r="J190" i="44" s="1"/>
  <c r="H222" i="44"/>
  <c r="J222" i="44" s="1"/>
  <c r="F34" i="45"/>
  <c r="J82" i="44" l="1"/>
  <c r="F102" i="44"/>
  <c r="F140" i="44" s="1"/>
  <c r="J140" i="44" s="1"/>
  <c r="J101" i="44"/>
  <c r="F118" i="44"/>
  <c r="J224" i="44"/>
  <c r="F43" i="45" s="1"/>
  <c r="J118" i="44" l="1"/>
  <c r="F139" i="44"/>
  <c r="J139" i="44" s="1"/>
  <c r="J141" i="44" s="1"/>
  <c r="F30" i="45" s="1"/>
  <c r="J102" i="44"/>
  <c r="F119" i="44"/>
  <c r="J119" i="44" l="1"/>
  <c r="F129" i="44"/>
  <c r="J129" i="44" s="1"/>
  <c r="E789" i="44" l="1"/>
  <c r="D789" i="44"/>
  <c r="I792" i="44"/>
  <c r="J791" i="44"/>
  <c r="J792" i="44" s="1"/>
  <c r="F153" i="45" s="1"/>
  <c r="E784" i="44"/>
  <c r="D784" i="44"/>
  <c r="I787" i="44"/>
  <c r="J786" i="44"/>
  <c r="J787" i="44" s="1"/>
  <c r="F152" i="45" s="1"/>
  <c r="E779" i="44"/>
  <c r="D779" i="44"/>
  <c r="E774" i="44"/>
  <c r="D774" i="44"/>
  <c r="I782" i="44"/>
  <c r="J781" i="44"/>
  <c r="J782" i="44" s="1"/>
  <c r="F151" i="45" s="1"/>
  <c r="I777" i="44"/>
  <c r="J776" i="44"/>
  <c r="J777" i="44" s="1"/>
  <c r="F150" i="45" s="1"/>
  <c r="E769" i="44"/>
  <c r="D769" i="44"/>
  <c r="I772" i="44"/>
  <c r="J771" i="44"/>
  <c r="J772" i="44" s="1"/>
  <c r="F149" i="45" s="1"/>
  <c r="E764" i="44"/>
  <c r="D764" i="44"/>
  <c r="I767" i="44"/>
  <c r="J766" i="44"/>
  <c r="J767" i="44" s="1"/>
  <c r="F148" i="45" s="1"/>
  <c r="E759" i="44"/>
  <c r="D759" i="44"/>
  <c r="I762" i="44"/>
  <c r="J761" i="44"/>
  <c r="J762" i="44" s="1"/>
  <c r="F147" i="45" s="1"/>
  <c r="E754" i="44"/>
  <c r="D754" i="44"/>
  <c r="E749" i="44"/>
  <c r="D749" i="44"/>
  <c r="E744" i="44"/>
  <c r="D744" i="44"/>
  <c r="I747" i="44"/>
  <c r="J746" i="44"/>
  <c r="J747" i="44" s="1"/>
  <c r="F144" i="45" s="1"/>
  <c r="I752" i="44"/>
  <c r="J751" i="44"/>
  <c r="J752" i="44" s="1"/>
  <c r="F145" i="45" s="1"/>
  <c r="I757" i="44"/>
  <c r="J756" i="44"/>
  <c r="J757" i="44" s="1"/>
  <c r="F146" i="45" s="1"/>
  <c r="F741" i="44"/>
  <c r="J741" i="44" s="1"/>
  <c r="J742" i="44" s="1"/>
  <c r="F143" i="45" s="1"/>
  <c r="E739" i="44"/>
  <c r="D739" i="44"/>
  <c r="I742" i="44"/>
  <c r="J736" i="44"/>
  <c r="E734" i="44"/>
  <c r="D734" i="44"/>
  <c r="I737" i="44"/>
  <c r="E726" i="44"/>
  <c r="D726" i="44"/>
  <c r="I732" i="44"/>
  <c r="J731" i="44"/>
  <c r="J730" i="44"/>
  <c r="J729" i="44"/>
  <c r="J728" i="44"/>
  <c r="J723" i="44"/>
  <c r="E721" i="44"/>
  <c r="D721" i="44"/>
  <c r="J737" i="44" l="1"/>
  <c r="F142" i="45" s="1"/>
  <c r="J732" i="44"/>
  <c r="F141" i="45" s="1"/>
  <c r="E688" i="44" l="1"/>
  <c r="D688" i="44"/>
  <c r="I692" i="44"/>
  <c r="J690" i="44"/>
  <c r="J692" i="44" s="1"/>
  <c r="F133" i="45" s="1"/>
  <c r="J659" i="44"/>
  <c r="J664" i="44"/>
  <c r="E667" i="44"/>
  <c r="D667" i="44"/>
  <c r="I670" i="44"/>
  <c r="J669" i="44"/>
  <c r="J670" i="44" s="1"/>
  <c r="F129" i="45" s="1"/>
  <c r="E657" i="44"/>
  <c r="D657" i="44"/>
  <c r="I660" i="44"/>
  <c r="E662" i="44"/>
  <c r="D662" i="44"/>
  <c r="I665" i="44"/>
  <c r="E677" i="44"/>
  <c r="D677" i="44"/>
  <c r="I680" i="44"/>
  <c r="E672" i="44"/>
  <c r="D672" i="44"/>
  <c r="I675" i="44"/>
  <c r="E682" i="44"/>
  <c r="D682" i="44"/>
  <c r="I686" i="44"/>
  <c r="J684" i="44"/>
  <c r="J686" i="44" s="1"/>
  <c r="F132" i="45" s="1"/>
  <c r="E954" i="44"/>
  <c r="D954" i="44"/>
  <c r="I958" i="44"/>
  <c r="J956" i="44"/>
  <c r="J958" i="44" s="1"/>
  <c r="F184" i="45" s="1"/>
  <c r="E651" i="44"/>
  <c r="D651" i="44"/>
  <c r="I655" i="44"/>
  <c r="J653" i="44"/>
  <c r="J655" i="44" s="1"/>
  <c r="F126" i="45" s="1"/>
  <c r="J604" i="44"/>
  <c r="E645" i="44"/>
  <c r="D645" i="44"/>
  <c r="E640" i="44"/>
  <c r="D640" i="44"/>
  <c r="E635" i="44"/>
  <c r="D635" i="44"/>
  <c r="E630" i="44"/>
  <c r="D630" i="44"/>
  <c r="E624" i="44"/>
  <c r="D624" i="44"/>
  <c r="E619" i="44"/>
  <c r="D619" i="44"/>
  <c r="E613" i="44"/>
  <c r="D613" i="44"/>
  <c r="E607" i="44"/>
  <c r="D607" i="44"/>
  <c r="E601" i="44"/>
  <c r="D601" i="44"/>
  <c r="E595" i="44"/>
  <c r="D595" i="44"/>
  <c r="E589" i="44"/>
  <c r="D589" i="44"/>
  <c r="I649" i="44"/>
  <c r="J647" i="44"/>
  <c r="J649" i="44" s="1"/>
  <c r="F125" i="45" s="1"/>
  <c r="I643" i="44"/>
  <c r="J642" i="44"/>
  <c r="I638" i="44"/>
  <c r="J637" i="44"/>
  <c r="I633" i="44"/>
  <c r="J632" i="44"/>
  <c r="I628" i="44"/>
  <c r="J626" i="44"/>
  <c r="J628" i="44" s="1"/>
  <c r="I622" i="44"/>
  <c r="J621" i="44"/>
  <c r="I617" i="44"/>
  <c r="J615" i="44"/>
  <c r="J617" i="44" s="1"/>
  <c r="F119" i="45" s="1"/>
  <c r="I611" i="44"/>
  <c r="J609" i="44"/>
  <c r="J611" i="44" s="1"/>
  <c r="F118" i="45" s="1"/>
  <c r="I605" i="44"/>
  <c r="J603" i="44"/>
  <c r="I599" i="44"/>
  <c r="J597" i="44"/>
  <c r="J599" i="44" s="1"/>
  <c r="F116" i="45" s="1"/>
  <c r="I593" i="44"/>
  <c r="J591" i="44"/>
  <c r="J593" i="44" s="1"/>
  <c r="F115" i="45" s="1"/>
  <c r="E583" i="44"/>
  <c r="D583" i="44"/>
  <c r="D694" i="44"/>
  <c r="D581" i="44"/>
  <c r="I587" i="44"/>
  <c r="J585" i="44"/>
  <c r="J587" i="44" s="1"/>
  <c r="F114" i="45" s="1"/>
  <c r="I724" i="44"/>
  <c r="J724" i="44"/>
  <c r="F140" i="45" s="1"/>
  <c r="J938" i="44"/>
  <c r="I952" i="44"/>
  <c r="J949" i="44"/>
  <c r="J952" i="44" s="1"/>
  <c r="E183" i="45"/>
  <c r="E947" i="44" s="1"/>
  <c r="D183" i="45"/>
  <c r="D947" i="44" s="1"/>
  <c r="C183" i="45"/>
  <c r="G129" i="50"/>
  <c r="G128" i="50"/>
  <c r="G127" i="50"/>
  <c r="J470" i="44"/>
  <c r="E468" i="44"/>
  <c r="D468" i="44"/>
  <c r="E462" i="44"/>
  <c r="D462" i="44"/>
  <c r="E456" i="44"/>
  <c r="D456" i="44"/>
  <c r="I460" i="44"/>
  <c r="I466" i="44"/>
  <c r="I471" i="44"/>
  <c r="D454" i="44"/>
  <c r="F937" i="44"/>
  <c r="J937" i="44" s="1"/>
  <c r="F936" i="44"/>
  <c r="J936" i="44" s="1"/>
  <c r="E934" i="44"/>
  <c r="D934" i="44"/>
  <c r="I939" i="44"/>
  <c r="E941" i="44"/>
  <c r="D941" i="44"/>
  <c r="I945" i="44"/>
  <c r="J944" i="44"/>
  <c r="J943" i="44"/>
  <c r="J915" i="44"/>
  <c r="J914" i="44"/>
  <c r="J926" i="44"/>
  <c r="J927" i="44"/>
  <c r="J928" i="44"/>
  <c r="J929" i="44"/>
  <c r="J930" i="44"/>
  <c r="J931" i="44"/>
  <c r="J925" i="44"/>
  <c r="E923" i="44"/>
  <c r="D923" i="44"/>
  <c r="E918" i="44"/>
  <c r="D918" i="44"/>
  <c r="I932" i="44"/>
  <c r="I921" i="44"/>
  <c r="J920" i="44"/>
  <c r="E912" i="44"/>
  <c r="D912" i="44"/>
  <c r="I916" i="44"/>
  <c r="E906" i="44"/>
  <c r="D906" i="44"/>
  <c r="I910" i="44"/>
  <c r="J908" i="44"/>
  <c r="E901" i="44"/>
  <c r="D901" i="44"/>
  <c r="I904" i="44"/>
  <c r="J903" i="44"/>
  <c r="J904" i="44" s="1"/>
  <c r="F176" i="45" s="1"/>
  <c r="J451" i="44"/>
  <c r="E449" i="44"/>
  <c r="D449" i="44"/>
  <c r="D447" i="44"/>
  <c r="I452" i="44"/>
  <c r="I367" i="44"/>
  <c r="E70" i="45"/>
  <c r="E362" i="44" s="1"/>
  <c r="D70" i="45"/>
  <c r="D362" i="44" s="1"/>
  <c r="C70" i="45"/>
  <c r="G116" i="50"/>
  <c r="G115" i="50"/>
  <c r="G114" i="50"/>
  <c r="G113" i="50"/>
  <c r="G112" i="50"/>
  <c r="D352" i="44"/>
  <c r="E352" i="44"/>
  <c r="E346" i="44"/>
  <c r="D346" i="44"/>
  <c r="I360" i="44"/>
  <c r="I355" i="44"/>
  <c r="I350" i="44"/>
  <c r="E341" i="44"/>
  <c r="D341" i="44"/>
  <c r="D339" i="44"/>
  <c r="I344" i="44"/>
  <c r="E69" i="45"/>
  <c r="E357" i="44" s="1"/>
  <c r="D69" i="45"/>
  <c r="D357" i="44" s="1"/>
  <c r="C69" i="45"/>
  <c r="E417" i="44"/>
  <c r="D417" i="44"/>
  <c r="I420" i="44"/>
  <c r="J419" i="44"/>
  <c r="J394" i="44"/>
  <c r="J395" i="44" s="1"/>
  <c r="J388" i="44"/>
  <c r="E412" i="44"/>
  <c r="D412" i="44"/>
  <c r="I415" i="44"/>
  <c r="J414" i="44"/>
  <c r="J409" i="44"/>
  <c r="E407" i="44"/>
  <c r="D407" i="44"/>
  <c r="I410" i="44"/>
  <c r="E277" i="44"/>
  <c r="D277" i="44"/>
  <c r="E271" i="44"/>
  <c r="D271" i="44"/>
  <c r="I281" i="44"/>
  <c r="I275" i="44"/>
  <c r="E265" i="44"/>
  <c r="D265" i="44"/>
  <c r="D263" i="44"/>
  <c r="I269" i="44"/>
  <c r="J250" i="44"/>
  <c r="J251" i="44" s="1"/>
  <c r="F49" i="45" s="1"/>
  <c r="E248" i="44"/>
  <c r="D248" i="44"/>
  <c r="I251" i="44"/>
  <c r="E258" i="44"/>
  <c r="D258" i="44"/>
  <c r="I261" i="44"/>
  <c r="E253" i="44"/>
  <c r="D253" i="44"/>
  <c r="I256" i="44"/>
  <c r="E243" i="44"/>
  <c r="D243" i="44"/>
  <c r="I246" i="44"/>
  <c r="J245" i="44"/>
  <c r="J246" i="44" s="1"/>
  <c r="F48" i="45" s="1"/>
  <c r="E238" i="44"/>
  <c r="D238" i="44"/>
  <c r="D236" i="44"/>
  <c r="I241" i="44"/>
  <c r="J240" i="44"/>
  <c r="E38" i="44"/>
  <c r="D38" i="44"/>
  <c r="I41" i="44"/>
  <c r="J40" i="44"/>
  <c r="J41" i="44" s="1"/>
  <c r="F16" i="45" s="1"/>
  <c r="E33" i="44"/>
  <c r="D33" i="44"/>
  <c r="I36" i="44"/>
  <c r="J35" i="44"/>
  <c r="J36" i="44" s="1"/>
  <c r="F15" i="45" s="1"/>
  <c r="J30" i="44"/>
  <c r="J31" i="44" s="1"/>
  <c r="F14" i="45" s="1"/>
  <c r="E28" i="44"/>
  <c r="D28" i="44"/>
  <c r="I31" i="44"/>
  <c r="J26" i="44"/>
  <c r="F13" i="45" s="1"/>
  <c r="E23" i="44"/>
  <c r="D23" i="44"/>
  <c r="I26" i="44"/>
  <c r="E18" i="44"/>
  <c r="D18" i="44"/>
  <c r="I21" i="44"/>
  <c r="J20" i="44"/>
  <c r="E13" i="44"/>
  <c r="D13" i="44"/>
  <c r="D11" i="44"/>
  <c r="I16" i="44"/>
  <c r="E50" i="44"/>
  <c r="D50" i="44"/>
  <c r="I53" i="44"/>
  <c r="D48" i="44"/>
  <c r="J79" i="44"/>
  <c r="G75" i="44"/>
  <c r="J75" i="44" s="1"/>
  <c r="E152" i="44"/>
  <c r="D152" i="44"/>
  <c r="E145" i="44"/>
  <c r="D145" i="44"/>
  <c r="I158" i="44"/>
  <c r="E71" i="44"/>
  <c r="D71" i="44"/>
  <c r="I83" i="44"/>
  <c r="J73" i="44"/>
  <c r="F115" i="44"/>
  <c r="J115" i="44" s="1"/>
  <c r="E62" i="44"/>
  <c r="D62" i="44"/>
  <c r="D60" i="44"/>
  <c r="D143" i="44"/>
  <c r="I69" i="44"/>
  <c r="I150" i="44"/>
  <c r="J148" i="44"/>
  <c r="J147" i="44"/>
  <c r="E291" i="44"/>
  <c r="D291" i="44"/>
  <c r="D289" i="44"/>
  <c r="I295" i="44"/>
  <c r="J293" i="44"/>
  <c r="J295" i="44" s="1"/>
  <c r="D386" i="44"/>
  <c r="J404" i="44"/>
  <c r="E402" i="44"/>
  <c r="D402" i="44"/>
  <c r="I405" i="44"/>
  <c r="F389" i="44"/>
  <c r="J389" i="44" s="1"/>
  <c r="E397" i="44"/>
  <c r="D397" i="44"/>
  <c r="E392" i="44"/>
  <c r="D392" i="44"/>
  <c r="D384" i="44"/>
  <c r="E386" i="44"/>
  <c r="G99" i="50"/>
  <c r="G100" i="50"/>
  <c r="G101" i="50"/>
  <c r="G102" i="50"/>
  <c r="G98" i="50"/>
  <c r="E88" i="50"/>
  <c r="G88" i="50" s="1"/>
  <c r="G89" i="50"/>
  <c r="F78" i="50"/>
  <c r="G78" i="50" s="1"/>
  <c r="E77" i="50"/>
  <c r="G77" i="50" s="1"/>
  <c r="E76" i="50"/>
  <c r="G76" i="50" s="1"/>
  <c r="E75" i="50"/>
  <c r="G75" i="50" s="1"/>
  <c r="E74" i="50"/>
  <c r="G74" i="50" s="1"/>
  <c r="E73" i="50"/>
  <c r="G73" i="50" s="1"/>
  <c r="F63" i="50"/>
  <c r="G63" i="50" s="1"/>
  <c r="E62" i="50"/>
  <c r="G62" i="50" s="1"/>
  <c r="E61" i="50"/>
  <c r="G61" i="50" s="1"/>
  <c r="E60" i="50"/>
  <c r="G60" i="50" s="1"/>
  <c r="E59" i="50"/>
  <c r="G59" i="50" s="1"/>
  <c r="E58" i="50"/>
  <c r="G58" i="50" s="1"/>
  <c r="E47" i="50"/>
  <c r="G47" i="50" s="1"/>
  <c r="E46" i="50"/>
  <c r="G46" i="50" s="1"/>
  <c r="E45" i="50"/>
  <c r="G45" i="50" s="1"/>
  <c r="E44" i="50"/>
  <c r="G44" i="50" s="1"/>
  <c r="E43" i="50"/>
  <c r="G43" i="50" s="1"/>
  <c r="F48" i="50"/>
  <c r="G48" i="50" s="1"/>
  <c r="F33" i="50"/>
  <c r="G33" i="50" s="1"/>
  <c r="G32" i="50"/>
  <c r="G31" i="50"/>
  <c r="I897" i="44"/>
  <c r="J896" i="44"/>
  <c r="E174" i="45"/>
  <c r="E894" i="44" s="1"/>
  <c r="D174" i="45"/>
  <c r="D894" i="44" s="1"/>
  <c r="C174" i="45"/>
  <c r="F21" i="50"/>
  <c r="G21" i="50" s="1"/>
  <c r="A8" i="50"/>
  <c r="A7" i="50"/>
  <c r="A6" i="50"/>
  <c r="L631" i="50"/>
  <c r="G20" i="50"/>
  <c r="G19" i="50"/>
  <c r="G18" i="50"/>
  <c r="B6" i="50"/>
  <c r="B4" i="50"/>
  <c r="F121" i="45" l="1"/>
  <c r="J674" i="44"/>
  <c r="J675" i="44" s="1"/>
  <c r="J390" i="44"/>
  <c r="J150" i="44"/>
  <c r="F32" i="45" s="1"/>
  <c r="J287" i="44"/>
  <c r="F56" i="45" s="1"/>
  <c r="J64" i="44"/>
  <c r="J660" i="44"/>
  <c r="F127" i="45" s="1"/>
  <c r="J665" i="44"/>
  <c r="F128" i="45" s="1"/>
  <c r="J638" i="44"/>
  <c r="F123" i="45" s="1"/>
  <c r="J643" i="44"/>
  <c r="F124" i="45" s="1"/>
  <c r="J633" i="44"/>
  <c r="F122" i="45" s="1"/>
  <c r="J605" i="44"/>
  <c r="F117" i="45" s="1"/>
  <c r="J622" i="44"/>
  <c r="F120" i="45" s="1"/>
  <c r="J939" i="44"/>
  <c r="F181" i="45" s="1"/>
  <c r="F183" i="45"/>
  <c r="G130" i="50"/>
  <c r="G123" i="50" s="1"/>
  <c r="G183" i="45" s="1"/>
  <c r="G117" i="50"/>
  <c r="G108" i="50" s="1"/>
  <c r="G70" i="45" s="1"/>
  <c r="J471" i="44"/>
  <c r="F92" i="45" s="1"/>
  <c r="J465" i="44"/>
  <c r="J466" i="44" s="1"/>
  <c r="J458" i="44"/>
  <c r="J460" i="44" s="1"/>
  <c r="F90" i="45" s="1"/>
  <c r="J945" i="44"/>
  <c r="F182" i="45" s="1"/>
  <c r="J916" i="44"/>
  <c r="J932" i="44"/>
  <c r="F180" i="45" s="1"/>
  <c r="J921" i="44"/>
  <c r="F179" i="45" s="1"/>
  <c r="J910" i="44"/>
  <c r="F177" i="45" s="1"/>
  <c r="J452" i="44"/>
  <c r="F88" i="45" s="1"/>
  <c r="J349" i="44"/>
  <c r="J344" i="44"/>
  <c r="J420" i="44"/>
  <c r="F81" i="45" s="1"/>
  <c r="G103" i="50"/>
  <c r="G94" i="50" s="1"/>
  <c r="G69" i="45" s="1"/>
  <c r="J405" i="44"/>
  <c r="F78" i="45" s="1"/>
  <c r="J415" i="44"/>
  <c r="F80" i="45" s="1"/>
  <c r="J410" i="44"/>
  <c r="F79" i="45" s="1"/>
  <c r="J281" i="44"/>
  <c r="F55" i="45" s="1"/>
  <c r="J241" i="44"/>
  <c r="F47" i="45" s="1"/>
  <c r="J21" i="44"/>
  <c r="F12" i="45" s="1"/>
  <c r="J15" i="44"/>
  <c r="J52" i="44"/>
  <c r="J53" i="44" s="1"/>
  <c r="F154" i="44"/>
  <c r="F74" i="44"/>
  <c r="G90" i="50"/>
  <c r="G84" i="50" s="1"/>
  <c r="G79" i="50"/>
  <c r="G69" i="50" s="1"/>
  <c r="G64" i="50"/>
  <c r="G54" i="50" s="1"/>
  <c r="J897" i="44"/>
  <c r="F174" i="45" s="1"/>
  <c r="G49" i="50"/>
  <c r="G39" i="50" s="1"/>
  <c r="G34" i="50"/>
  <c r="G27" i="50" s="1"/>
  <c r="G22" i="50"/>
  <c r="G14" i="50" s="1"/>
  <c r="G174" i="45" s="1"/>
  <c r="D899" i="44"/>
  <c r="E889" i="44"/>
  <c r="D889" i="44"/>
  <c r="F891" i="44"/>
  <c r="J891" i="44" s="1"/>
  <c r="E884" i="44"/>
  <c r="D884" i="44"/>
  <c r="I892" i="44"/>
  <c r="F130" i="45" l="1"/>
  <c r="J679" i="44"/>
  <c r="J680" i="44" s="1"/>
  <c r="F131" i="45" s="1"/>
  <c r="F178" i="45"/>
  <c r="F490" i="44"/>
  <c r="J490" i="44" s="1"/>
  <c r="J491" i="44" s="1"/>
  <c r="F96" i="45" s="1"/>
  <c r="G192" i="44"/>
  <c r="J192" i="44" s="1"/>
  <c r="J194" i="44" s="1"/>
  <c r="F38" i="45" s="1"/>
  <c r="F203" i="44"/>
  <c r="J203" i="44" s="1"/>
  <c r="J167" i="44"/>
  <c r="J74" i="44"/>
  <c r="F88" i="44"/>
  <c r="F175" i="44" s="1"/>
  <c r="J175" i="44" s="1"/>
  <c r="J180" i="44" s="1"/>
  <c r="J155" i="44"/>
  <c r="J360" i="44"/>
  <c r="F69" i="45" s="1"/>
  <c r="F58" i="45"/>
  <c r="F66" i="45"/>
  <c r="F91" i="45"/>
  <c r="J275" i="44"/>
  <c r="F54" i="45" s="1"/>
  <c r="J255" i="44"/>
  <c r="J256" i="44" s="1"/>
  <c r="F50" i="45" s="1"/>
  <c r="J260" i="44"/>
  <c r="J261" i="44" s="1"/>
  <c r="F51" i="45" s="1"/>
  <c r="J154" i="44"/>
  <c r="J65" i="44"/>
  <c r="J892" i="44"/>
  <c r="F173" i="45" s="1"/>
  <c r="J886" i="44"/>
  <c r="J69" i="44" l="1"/>
  <c r="F22" i="45" s="1"/>
  <c r="J158" i="44"/>
  <c r="F33" i="45" s="1"/>
  <c r="J130" i="44"/>
  <c r="F28" i="45" s="1"/>
  <c r="J135" i="44"/>
  <c r="F29" i="45" s="1"/>
  <c r="F36" i="45"/>
  <c r="J16" i="44"/>
  <c r="F11" i="45" s="1"/>
  <c r="J116" i="44"/>
  <c r="J120" i="44" s="1"/>
  <c r="F210" i="44"/>
  <c r="J210" i="44" s="1"/>
  <c r="F204" i="44"/>
  <c r="J204" i="44" s="1"/>
  <c r="F184" i="44"/>
  <c r="J184" i="44" s="1"/>
  <c r="J186" i="44" s="1"/>
  <c r="F37" i="45" s="1"/>
  <c r="J168" i="44"/>
  <c r="J170" i="44" s="1"/>
  <c r="F35" i="45" s="1"/>
  <c r="F99" i="44"/>
  <c r="H108" i="44" s="1"/>
  <c r="J88" i="44"/>
  <c r="J269" i="44"/>
  <c r="F53" i="45" s="1"/>
  <c r="J83" i="44" l="1"/>
  <c r="F23" i="45" s="1"/>
  <c r="F19" i="45"/>
  <c r="J212" i="44"/>
  <c r="F41" i="45" s="1"/>
  <c r="J206" i="44"/>
  <c r="F40" i="45" s="1"/>
  <c r="F27" i="45"/>
  <c r="J348" i="44"/>
  <c r="J350" i="44" s="1"/>
  <c r="J89" i="44"/>
  <c r="J94" i="44" s="1"/>
  <c r="F100" i="44"/>
  <c r="J108" i="44"/>
  <c r="J99" i="44"/>
  <c r="F67" i="45" l="1"/>
  <c r="F354" i="44"/>
  <c r="F24" i="45"/>
  <c r="J100" i="44"/>
  <c r="J103" i="44" s="1"/>
  <c r="F25" i="45" s="1"/>
  <c r="H109" i="44"/>
  <c r="J109" i="44" s="1"/>
  <c r="F70" i="45" l="1"/>
  <c r="J354" i="44"/>
  <c r="J355" i="44" s="1"/>
  <c r="F68" i="45" s="1"/>
  <c r="J111" i="44"/>
  <c r="F26" i="45" s="1"/>
  <c r="I887" i="44"/>
  <c r="J399" i="44"/>
  <c r="I400" i="44"/>
  <c r="A1" i="31"/>
  <c r="A1" i="47" s="1"/>
  <c r="A1" i="44"/>
  <c r="A4" i="50" s="1"/>
  <c r="I395" i="44"/>
  <c r="I390" i="44"/>
  <c r="F76" i="45" l="1"/>
  <c r="J400" i="44" l="1"/>
  <c r="F77" i="45" s="1"/>
  <c r="J887" i="44"/>
  <c r="F172" i="45" l="1"/>
  <c r="A7" i="47" l="1"/>
  <c r="A6" i="47"/>
  <c r="A5" i="47"/>
  <c r="B10" i="37" l="1"/>
  <c r="B9" i="37"/>
  <c r="B8" i="37"/>
  <c r="A7" i="31"/>
  <c r="A6" i="31"/>
  <c r="A5" i="31"/>
  <c r="A5" i="44"/>
  <c r="A7" i="44"/>
  <c r="A6" i="44"/>
  <c r="I677" i="48" l="1"/>
  <c r="J676" i="48"/>
  <c r="J675" i="48"/>
  <c r="J674" i="48"/>
  <c r="J673" i="48"/>
  <c r="J672" i="48"/>
  <c r="J671" i="48"/>
  <c r="J677" i="48" s="1"/>
  <c r="F61" i="49" s="1"/>
  <c r="D670" i="48"/>
  <c r="I669" i="48"/>
  <c r="J657" i="48"/>
  <c r="J658" i="48"/>
  <c r="J659" i="48"/>
  <c r="J660" i="48"/>
  <c r="J661" i="48"/>
  <c r="J662" i="48"/>
  <c r="J663" i="48"/>
  <c r="J664" i="48"/>
  <c r="J665" i="48"/>
  <c r="J666" i="48"/>
  <c r="J667" i="48"/>
  <c r="J668" i="48"/>
  <c r="J656" i="48"/>
  <c r="D654" i="48"/>
  <c r="I653" i="48"/>
  <c r="J652" i="48"/>
  <c r="J651" i="48"/>
  <c r="J650" i="48"/>
  <c r="J649" i="48"/>
  <c r="J648" i="48"/>
  <c r="J647" i="48"/>
  <c r="J646" i="48"/>
  <c r="J645" i="48"/>
  <c r="J644" i="48"/>
  <c r="J643" i="48"/>
  <c r="J642" i="48"/>
  <c r="J641" i="48"/>
  <c r="J640" i="48"/>
  <c r="J639" i="48"/>
  <c r="J638" i="48"/>
  <c r="J637" i="48"/>
  <c r="J636" i="48"/>
  <c r="J635" i="48"/>
  <c r="J633" i="48"/>
  <c r="J632" i="48"/>
  <c r="J631" i="48"/>
  <c r="J630" i="48"/>
  <c r="J629" i="48"/>
  <c r="J628" i="48"/>
  <c r="J626" i="48"/>
  <c r="J625" i="48"/>
  <c r="J624" i="48"/>
  <c r="J623" i="48"/>
  <c r="J622" i="48"/>
  <c r="J621" i="48"/>
  <c r="J620" i="48"/>
  <c r="J619" i="48"/>
  <c r="J618" i="48"/>
  <c r="J617" i="48"/>
  <c r="D615" i="48"/>
  <c r="I614" i="48"/>
  <c r="J613" i="48"/>
  <c r="J612" i="48"/>
  <c r="J611" i="48"/>
  <c r="J610" i="48"/>
  <c r="J609" i="48"/>
  <c r="J608" i="48"/>
  <c r="J607" i="48"/>
  <c r="D606" i="48"/>
  <c r="I604" i="48"/>
  <c r="J603" i="48"/>
  <c r="J602" i="48"/>
  <c r="J601" i="48"/>
  <c r="J600" i="48"/>
  <c r="J599" i="48"/>
  <c r="J598" i="48"/>
  <c r="J597" i="48"/>
  <c r="J596" i="48"/>
  <c r="J595" i="48"/>
  <c r="J594" i="48"/>
  <c r="J593" i="48"/>
  <c r="J588" i="48"/>
  <c r="J589" i="48"/>
  <c r="J590" i="48"/>
  <c r="J591" i="48"/>
  <c r="J592" i="48"/>
  <c r="J587" i="48"/>
  <c r="J586" i="48"/>
  <c r="J584" i="48"/>
  <c r="J583" i="48"/>
  <c r="J579" i="48"/>
  <c r="J580" i="48"/>
  <c r="J581" i="48"/>
  <c r="J582" i="48"/>
  <c r="J577" i="48"/>
  <c r="J576" i="48"/>
  <c r="J575" i="48"/>
  <c r="J574" i="48"/>
  <c r="J573" i="48"/>
  <c r="J572" i="48"/>
  <c r="J569" i="48"/>
  <c r="J570" i="48"/>
  <c r="J571" i="48"/>
  <c r="J568" i="48"/>
  <c r="D566" i="48"/>
  <c r="H61" i="49"/>
  <c r="H60" i="49"/>
  <c r="H59" i="49"/>
  <c r="H58" i="49"/>
  <c r="H57" i="49"/>
  <c r="I563" i="48"/>
  <c r="J562" i="48"/>
  <c r="J561" i="48"/>
  <c r="D560" i="48"/>
  <c r="I559" i="48"/>
  <c r="J557" i="48"/>
  <c r="J558" i="48"/>
  <c r="J556" i="48"/>
  <c r="J555" i="48"/>
  <c r="D553" i="48"/>
  <c r="I552" i="48"/>
  <c r="J551" i="48"/>
  <c r="J550" i="48"/>
  <c r="J549" i="48"/>
  <c r="J548" i="48"/>
  <c r="J546" i="48"/>
  <c r="J545" i="48"/>
  <c r="J544" i="48"/>
  <c r="J543" i="48"/>
  <c r="J542" i="48"/>
  <c r="J541" i="48"/>
  <c r="J539" i="48"/>
  <c r="J538" i="48"/>
  <c r="J537" i="48"/>
  <c r="J536" i="48"/>
  <c r="J535" i="48"/>
  <c r="J534" i="48"/>
  <c r="J533" i="48"/>
  <c r="J532" i="48"/>
  <c r="J531" i="48"/>
  <c r="J530" i="48"/>
  <c r="I529" i="48"/>
  <c r="J529" i="48" s="1"/>
  <c r="J527" i="48"/>
  <c r="J526" i="48"/>
  <c r="D524" i="48"/>
  <c r="I523" i="48"/>
  <c r="J518" i="48"/>
  <c r="J519" i="48"/>
  <c r="J520" i="48"/>
  <c r="J521" i="48"/>
  <c r="J522" i="48"/>
  <c r="J516" i="48"/>
  <c r="J517" i="48"/>
  <c r="J515" i="48"/>
  <c r="J513" i="48"/>
  <c r="J512" i="48"/>
  <c r="D511" i="48"/>
  <c r="I510" i="48"/>
  <c r="J507" i="48"/>
  <c r="J509" i="48"/>
  <c r="J508" i="48"/>
  <c r="J506" i="48"/>
  <c r="J504" i="48"/>
  <c r="J503" i="48"/>
  <c r="J502" i="48"/>
  <c r="J500" i="48"/>
  <c r="J501" i="48"/>
  <c r="J499" i="48"/>
  <c r="J488" i="48"/>
  <c r="J489" i="48"/>
  <c r="J490" i="48"/>
  <c r="J491" i="48"/>
  <c r="J492" i="48"/>
  <c r="J493" i="48"/>
  <c r="J494" i="48"/>
  <c r="J495" i="48"/>
  <c r="J496" i="48"/>
  <c r="J497" i="48"/>
  <c r="J485" i="48"/>
  <c r="J484" i="48"/>
  <c r="I487" i="48"/>
  <c r="J487" i="48" s="1"/>
  <c r="D482" i="48"/>
  <c r="J420" i="48"/>
  <c r="H54" i="49"/>
  <c r="H53" i="49"/>
  <c r="H52" i="49"/>
  <c r="H51" i="49"/>
  <c r="H50" i="49"/>
  <c r="I479" i="48"/>
  <c r="J478" i="48"/>
  <c r="J477" i="48"/>
  <c r="D476" i="48"/>
  <c r="I475" i="48"/>
  <c r="J463" i="48"/>
  <c r="J464" i="48"/>
  <c r="J465" i="48"/>
  <c r="J466" i="48"/>
  <c r="J467" i="48"/>
  <c r="J468" i="48"/>
  <c r="J469" i="48"/>
  <c r="J470" i="48"/>
  <c r="J471" i="48"/>
  <c r="J472" i="48"/>
  <c r="J473" i="48"/>
  <c r="J474" i="48"/>
  <c r="J462" i="48"/>
  <c r="D460" i="48"/>
  <c r="I458" i="48"/>
  <c r="J457" i="48"/>
  <c r="J456" i="48"/>
  <c r="J455" i="48"/>
  <c r="J454" i="48"/>
  <c r="J453" i="48"/>
  <c r="J452" i="48"/>
  <c r="J451" i="48"/>
  <c r="J449" i="48"/>
  <c r="J448" i="48"/>
  <c r="J447" i="48"/>
  <c r="J446" i="48"/>
  <c r="J445" i="48"/>
  <c r="J444" i="48"/>
  <c r="J443" i="48"/>
  <c r="J442" i="48"/>
  <c r="J441" i="48"/>
  <c r="J440" i="48"/>
  <c r="J439" i="48"/>
  <c r="J438" i="48"/>
  <c r="J437" i="48"/>
  <c r="J436" i="48"/>
  <c r="J435" i="48"/>
  <c r="J434" i="48"/>
  <c r="J433" i="48"/>
  <c r="J432" i="48"/>
  <c r="J431" i="48"/>
  <c r="J430" i="48"/>
  <c r="J429" i="48"/>
  <c r="J428" i="48"/>
  <c r="J427" i="48"/>
  <c r="J426" i="48"/>
  <c r="J425" i="48"/>
  <c r="J424" i="48"/>
  <c r="J422" i="48"/>
  <c r="J421" i="48"/>
  <c r="J419" i="48"/>
  <c r="J418" i="48"/>
  <c r="D416" i="48"/>
  <c r="I415" i="48"/>
  <c r="J414" i="48"/>
  <c r="J412" i="48"/>
  <c r="J413" i="48"/>
  <c r="J411" i="48"/>
  <c r="D410" i="48"/>
  <c r="I409" i="48"/>
  <c r="J403" i="48"/>
  <c r="J405" i="48"/>
  <c r="J406" i="48"/>
  <c r="J407" i="48"/>
  <c r="J408" i="48"/>
  <c r="J404" i="48"/>
  <c r="J402" i="48"/>
  <c r="J400" i="48"/>
  <c r="J395" i="48"/>
  <c r="J396" i="48"/>
  <c r="J397" i="48"/>
  <c r="J398" i="48"/>
  <c r="J399" i="48"/>
  <c r="J390" i="48"/>
  <c r="J391" i="48"/>
  <c r="J392" i="48"/>
  <c r="J393" i="48"/>
  <c r="J394" i="48"/>
  <c r="J389" i="48"/>
  <c r="J388" i="48"/>
  <c r="J386" i="48"/>
  <c r="J387" i="48"/>
  <c r="J376" i="48"/>
  <c r="J377" i="48"/>
  <c r="J378" i="48"/>
  <c r="J379" i="48"/>
  <c r="J380" i="48"/>
  <c r="J381" i="48"/>
  <c r="J382" i="48"/>
  <c r="J383" i="48"/>
  <c r="J384" i="48"/>
  <c r="J385" i="48"/>
  <c r="J375" i="48"/>
  <c r="J372" i="48"/>
  <c r="J373" i="48"/>
  <c r="J371" i="48"/>
  <c r="J370" i="48"/>
  <c r="D368" i="48"/>
  <c r="J669" i="48" l="1"/>
  <c r="F60" i="49" s="1"/>
  <c r="I60" i="49" s="1"/>
  <c r="J653" i="48"/>
  <c r="F59" i="49" s="1"/>
  <c r="J614" i="48"/>
  <c r="F58" i="49" s="1"/>
  <c r="I58" i="49" s="1"/>
  <c r="J559" i="48"/>
  <c r="F53" i="49" s="1"/>
  <c r="I53" i="49" s="1"/>
  <c r="J563" i="48"/>
  <c r="F54" i="49" s="1"/>
  <c r="I54" i="49" s="1"/>
  <c r="J604" i="48"/>
  <c r="F57" i="49" s="1"/>
  <c r="I57" i="49" s="1"/>
  <c r="I61" i="49"/>
  <c r="J552" i="48"/>
  <c r="F52" i="49" s="1"/>
  <c r="I52" i="49" s="1"/>
  <c r="J523" i="48"/>
  <c r="F51" i="49" s="1"/>
  <c r="I51" i="49" s="1"/>
  <c r="J510" i="48"/>
  <c r="F50" i="49" s="1"/>
  <c r="I50" i="49" s="1"/>
  <c r="J415" i="48"/>
  <c r="F44" i="49" s="1"/>
  <c r="J479" i="48"/>
  <c r="F47" i="49" s="1"/>
  <c r="J475" i="48"/>
  <c r="F46" i="49" s="1"/>
  <c r="J458" i="48"/>
  <c r="F45" i="49" s="1"/>
  <c r="J409" i="48"/>
  <c r="F43" i="49" s="1"/>
  <c r="F37" i="49"/>
  <c r="H47" i="49"/>
  <c r="H46" i="49"/>
  <c r="H45" i="49"/>
  <c r="H44" i="49"/>
  <c r="H43" i="49"/>
  <c r="I365" i="48"/>
  <c r="J364" i="48"/>
  <c r="J363" i="48"/>
  <c r="J362" i="48"/>
  <c r="I360" i="48"/>
  <c r="D361" i="48"/>
  <c r="J346" i="48"/>
  <c r="J347" i="48"/>
  <c r="J348" i="48"/>
  <c r="J349" i="48"/>
  <c r="J350" i="48"/>
  <c r="J351" i="48"/>
  <c r="J352" i="48"/>
  <c r="J353" i="48"/>
  <c r="J354" i="48"/>
  <c r="J355" i="48"/>
  <c r="J356" i="48"/>
  <c r="J357" i="48"/>
  <c r="J358" i="48"/>
  <c r="J359" i="48"/>
  <c r="J345" i="48"/>
  <c r="J344" i="48"/>
  <c r="J343" i="48"/>
  <c r="D341" i="48"/>
  <c r="I338" i="48"/>
  <c r="J337" i="48"/>
  <c r="J336" i="48"/>
  <c r="J335" i="48"/>
  <c r="J334" i="48"/>
  <c r="K332" i="48" s="1"/>
  <c r="J333" i="48"/>
  <c r="J331" i="48"/>
  <c r="J330" i="48"/>
  <c r="K328" i="48" s="1"/>
  <c r="J329" i="48"/>
  <c r="J328" i="48"/>
  <c r="J327" i="48"/>
  <c r="J326" i="48"/>
  <c r="J325" i="48"/>
  <c r="J324" i="48"/>
  <c r="K322" i="48" s="1"/>
  <c r="J323" i="48"/>
  <c r="J322" i="48"/>
  <c r="J321" i="48"/>
  <c r="J320" i="48"/>
  <c r="K314" i="48" s="1"/>
  <c r="J319" i="48"/>
  <c r="J318" i="48"/>
  <c r="J317" i="48"/>
  <c r="J316" i="48"/>
  <c r="J315" i="48"/>
  <c r="J314" i="48"/>
  <c r="J313" i="48"/>
  <c r="J312" i="48"/>
  <c r="J311" i="48"/>
  <c r="J310" i="48"/>
  <c r="K307" i="48" s="1"/>
  <c r="J309" i="48"/>
  <c r="J308" i="48"/>
  <c r="J307" i="48"/>
  <c r="J306" i="48"/>
  <c r="J305" i="48"/>
  <c r="K302" i="48" s="1"/>
  <c r="J304" i="48"/>
  <c r="J303" i="48"/>
  <c r="J302" i="48"/>
  <c r="J301" i="48"/>
  <c r="J300" i="48"/>
  <c r="K297" i="48" s="1"/>
  <c r="J299" i="48"/>
  <c r="D297" i="48"/>
  <c r="I294" i="48"/>
  <c r="J289" i="48"/>
  <c r="K287" i="48" s="1"/>
  <c r="J290" i="48"/>
  <c r="J291" i="48"/>
  <c r="J292" i="48"/>
  <c r="J293" i="48"/>
  <c r="K291" i="48" s="1"/>
  <c r="J288" i="48"/>
  <c r="D287" i="48"/>
  <c r="I285" i="48"/>
  <c r="J284" i="48"/>
  <c r="J283" i="48"/>
  <c r="J282" i="48"/>
  <c r="K272" i="48" s="1"/>
  <c r="J281" i="48"/>
  <c r="J280" i="48"/>
  <c r="J278" i="48"/>
  <c r="J277" i="48"/>
  <c r="J276" i="48"/>
  <c r="J246" i="48"/>
  <c r="J247" i="48"/>
  <c r="J248" i="48"/>
  <c r="J249" i="48"/>
  <c r="J250" i="48"/>
  <c r="J251" i="48"/>
  <c r="K244" i="48" s="1"/>
  <c r="J252" i="48"/>
  <c r="J253" i="48"/>
  <c r="J254" i="48"/>
  <c r="J255" i="48"/>
  <c r="J256" i="48"/>
  <c r="J257" i="48"/>
  <c r="J258" i="48"/>
  <c r="J260" i="48"/>
  <c r="J261" i="48"/>
  <c r="J262" i="48"/>
  <c r="J263" i="48"/>
  <c r="J264" i="48"/>
  <c r="K260" i="48" s="1"/>
  <c r="J265" i="48"/>
  <c r="J266" i="48"/>
  <c r="J267" i="48"/>
  <c r="J268" i="48"/>
  <c r="J269" i="48"/>
  <c r="J270" i="48"/>
  <c r="K266" i="48" s="1"/>
  <c r="J271" i="48"/>
  <c r="J272" i="48"/>
  <c r="J273" i="48"/>
  <c r="J274" i="48"/>
  <c r="J275" i="48"/>
  <c r="J259" i="48"/>
  <c r="D244" i="48"/>
  <c r="H40" i="49"/>
  <c r="H39" i="49"/>
  <c r="H38" i="49"/>
  <c r="H37" i="49"/>
  <c r="H36" i="49"/>
  <c r="H30" i="49"/>
  <c r="H31" i="49"/>
  <c r="H32" i="49"/>
  <c r="I241" i="48"/>
  <c r="J240" i="48"/>
  <c r="J239" i="48"/>
  <c r="J238" i="48"/>
  <c r="J237" i="48"/>
  <c r="D236" i="48"/>
  <c r="I234" i="48"/>
  <c r="J233" i="48"/>
  <c r="J234" i="48" s="1"/>
  <c r="F31" i="49" s="1"/>
  <c r="D232" i="48"/>
  <c r="I230" i="48"/>
  <c r="J229" i="48"/>
  <c r="J228" i="48"/>
  <c r="J227" i="48"/>
  <c r="J226" i="48"/>
  <c r="J225" i="48"/>
  <c r="J224" i="48"/>
  <c r="J223" i="48"/>
  <c r="J222" i="48"/>
  <c r="J221" i="48"/>
  <c r="J220" i="48"/>
  <c r="D218" i="48"/>
  <c r="I216" i="48"/>
  <c r="J215" i="48"/>
  <c r="J216" i="48" s="1"/>
  <c r="F29" i="49" s="1"/>
  <c r="D214" i="48"/>
  <c r="I213" i="48"/>
  <c r="J212" i="48"/>
  <c r="J211" i="48"/>
  <c r="J210" i="48"/>
  <c r="J209" i="48"/>
  <c r="J208" i="48"/>
  <c r="J207" i="48"/>
  <c r="J206" i="48"/>
  <c r="J205" i="48"/>
  <c r="J204" i="48"/>
  <c r="J203" i="48"/>
  <c r="D201" i="48"/>
  <c r="I195" i="48"/>
  <c r="J194" i="48"/>
  <c r="J193" i="48"/>
  <c r="J192" i="48"/>
  <c r="J191" i="48"/>
  <c r="D190" i="48"/>
  <c r="I188" i="48"/>
  <c r="J187" i="48"/>
  <c r="J184" i="48"/>
  <c r="J185" i="48"/>
  <c r="J186" i="48"/>
  <c r="J183" i="48"/>
  <c r="J177" i="48"/>
  <c r="J178" i="48"/>
  <c r="J179" i="48"/>
  <c r="J180" i="48"/>
  <c r="J181" i="48"/>
  <c r="J172" i="48"/>
  <c r="J173" i="48"/>
  <c r="J174" i="48"/>
  <c r="J175" i="48"/>
  <c r="J176" i="48"/>
  <c r="J171" i="48"/>
  <c r="D170" i="48"/>
  <c r="I168" i="48"/>
  <c r="J167" i="48"/>
  <c r="J166" i="48"/>
  <c r="J165" i="48"/>
  <c r="J164" i="48"/>
  <c r="J163" i="48"/>
  <c r="J162" i="48"/>
  <c r="J161" i="48"/>
  <c r="J160" i="48"/>
  <c r="J159" i="48"/>
  <c r="J158" i="48"/>
  <c r="J157" i="48"/>
  <c r="J154" i="48"/>
  <c r="J153" i="48"/>
  <c r="J152" i="48"/>
  <c r="J151" i="48"/>
  <c r="J150" i="48"/>
  <c r="J149" i="48"/>
  <c r="J148" i="48"/>
  <c r="J147" i="48"/>
  <c r="J145" i="48"/>
  <c r="J144" i="48"/>
  <c r="J143" i="48"/>
  <c r="J142" i="48"/>
  <c r="J141" i="48"/>
  <c r="J140" i="48"/>
  <c r="J139" i="48"/>
  <c r="J138" i="48"/>
  <c r="J137" i="48"/>
  <c r="J136" i="48"/>
  <c r="J135" i="48"/>
  <c r="J134" i="48"/>
  <c r="J132" i="48"/>
  <c r="J131" i="48"/>
  <c r="J130" i="48"/>
  <c r="J129" i="48"/>
  <c r="D128" i="48"/>
  <c r="I126" i="48"/>
  <c r="J125" i="48"/>
  <c r="J124" i="48"/>
  <c r="J123" i="48"/>
  <c r="J122" i="48"/>
  <c r="J121" i="48"/>
  <c r="J120" i="48"/>
  <c r="J119" i="48"/>
  <c r="J118" i="48"/>
  <c r="D117" i="48"/>
  <c r="I116" i="48"/>
  <c r="J115" i="48"/>
  <c r="J114" i="48"/>
  <c r="J113" i="48"/>
  <c r="J112" i="48"/>
  <c r="J111" i="48"/>
  <c r="J110" i="48"/>
  <c r="J109" i="48"/>
  <c r="J108" i="48"/>
  <c r="J107" i="48"/>
  <c r="J106" i="48"/>
  <c r="J105" i="48"/>
  <c r="J101" i="48"/>
  <c r="J102" i="48"/>
  <c r="J100" i="48"/>
  <c r="J99" i="48"/>
  <c r="J98" i="48"/>
  <c r="J97" i="48"/>
  <c r="J96" i="48"/>
  <c r="J95" i="48"/>
  <c r="J93" i="48"/>
  <c r="J92" i="48"/>
  <c r="J91" i="48"/>
  <c r="J90" i="48"/>
  <c r="J89" i="48"/>
  <c r="J88" i="48"/>
  <c r="J87" i="48"/>
  <c r="J86" i="48"/>
  <c r="J85" i="48"/>
  <c r="J84" i="48"/>
  <c r="J83" i="48"/>
  <c r="J82" i="48"/>
  <c r="J80" i="48"/>
  <c r="J78" i="48"/>
  <c r="J79" i="48"/>
  <c r="J77" i="48"/>
  <c r="D76" i="48"/>
  <c r="H25" i="49"/>
  <c r="H24" i="49"/>
  <c r="H23" i="49"/>
  <c r="H22" i="49"/>
  <c r="H21" i="49"/>
  <c r="I72" i="48"/>
  <c r="J71" i="48"/>
  <c r="J70" i="48"/>
  <c r="D69" i="48"/>
  <c r="I68" i="48"/>
  <c r="J67" i="48"/>
  <c r="J66" i="48"/>
  <c r="J65" i="48"/>
  <c r="J64" i="48"/>
  <c r="J63" i="48"/>
  <c r="D61" i="48"/>
  <c r="I60" i="48"/>
  <c r="J59" i="48"/>
  <c r="J58" i="48"/>
  <c r="J57" i="48"/>
  <c r="J56" i="48"/>
  <c r="J55" i="48"/>
  <c r="J54" i="48"/>
  <c r="J53" i="48"/>
  <c r="J52" i="48"/>
  <c r="J51" i="48"/>
  <c r="J50" i="48"/>
  <c r="J49" i="48"/>
  <c r="J48" i="48"/>
  <c r="J46" i="48"/>
  <c r="J45" i="48"/>
  <c r="J42" i="48"/>
  <c r="J41" i="48"/>
  <c r="J40" i="48"/>
  <c r="D44" i="48"/>
  <c r="D39" i="48"/>
  <c r="D21" i="48"/>
  <c r="I37" i="48"/>
  <c r="J36" i="48"/>
  <c r="J35" i="48"/>
  <c r="J33" i="48"/>
  <c r="J34" i="48"/>
  <c r="J32" i="48"/>
  <c r="J31" i="48"/>
  <c r="J30" i="48"/>
  <c r="J29" i="48"/>
  <c r="J28" i="48"/>
  <c r="J27" i="48"/>
  <c r="J26" i="48"/>
  <c r="J25" i="48"/>
  <c r="J23" i="48"/>
  <c r="J22" i="48"/>
  <c r="H14" i="49"/>
  <c r="H17" i="49"/>
  <c r="H18" i="49"/>
  <c r="H29" i="49"/>
  <c r="H28" i="49"/>
  <c r="J392" i="49"/>
  <c r="J372" i="49"/>
  <c r="J349" i="49"/>
  <c r="J326" i="49"/>
  <c r="J316" i="49"/>
  <c r="J284" i="49"/>
  <c r="J270" i="49"/>
  <c r="J250" i="49"/>
  <c r="J228" i="49"/>
  <c r="J192" i="49"/>
  <c r="J175" i="49"/>
  <c r="J151" i="49"/>
  <c r="J134" i="49"/>
  <c r="J108" i="49"/>
  <c r="J96" i="49"/>
  <c r="J76" i="49"/>
  <c r="J34" i="49"/>
  <c r="H16" i="49"/>
  <c r="H15" i="49"/>
  <c r="H11" i="49"/>
  <c r="I11" i="49" s="1"/>
  <c r="I10" i="49" s="1"/>
  <c r="I9" i="49" s="1"/>
  <c r="M1669" i="48"/>
  <c r="K1669" i="48"/>
  <c r="M1653" i="48"/>
  <c r="K1653" i="48"/>
  <c r="M1647" i="48"/>
  <c r="K1647" i="48"/>
  <c r="M1643" i="48"/>
  <c r="K1643" i="48"/>
  <c r="M1639" i="48"/>
  <c r="K1639" i="48"/>
  <c r="M1633" i="48"/>
  <c r="K1633" i="48"/>
  <c r="M1628" i="48"/>
  <c r="K1628" i="48"/>
  <c r="M1622" i="48"/>
  <c r="K1622" i="48"/>
  <c r="M1617" i="48"/>
  <c r="K1617" i="48"/>
  <c r="M1601" i="48"/>
  <c r="K1601" i="48"/>
  <c r="K1596" i="48"/>
  <c r="M1590" i="48"/>
  <c r="K1590" i="48"/>
  <c r="M1586" i="48"/>
  <c r="K1586" i="48"/>
  <c r="K1576" i="48"/>
  <c r="M1567" i="48"/>
  <c r="K1567" i="48"/>
  <c r="M1559" i="48"/>
  <c r="K1559" i="48"/>
  <c r="M1555" i="48"/>
  <c r="K1555" i="48"/>
  <c r="M1548" i="48"/>
  <c r="K1548" i="48"/>
  <c r="M1542" i="48"/>
  <c r="K1542" i="48"/>
  <c r="M1538" i="48"/>
  <c r="K1538" i="48"/>
  <c r="M1534" i="48"/>
  <c r="K1534" i="48"/>
  <c r="M1526" i="48"/>
  <c r="K1526" i="48"/>
  <c r="M1522" i="48"/>
  <c r="K1522" i="48"/>
  <c r="M1516" i="48"/>
  <c r="K1516" i="48"/>
  <c r="M1512" i="48"/>
  <c r="K1512" i="48"/>
  <c r="M1506" i="48"/>
  <c r="K1506" i="48"/>
  <c r="M1502" i="48"/>
  <c r="K1502" i="48"/>
  <c r="K1490" i="48"/>
  <c r="M1482" i="48"/>
  <c r="K1482" i="48"/>
  <c r="K1474" i="48"/>
  <c r="M1465" i="48"/>
  <c r="K1465" i="48"/>
  <c r="M1456" i="48"/>
  <c r="K1456" i="48"/>
  <c r="M1449" i="48"/>
  <c r="K1449" i="48"/>
  <c r="M1445" i="48"/>
  <c r="K1445" i="48"/>
  <c r="M1441" i="48"/>
  <c r="K1441" i="48"/>
  <c r="M1436" i="48"/>
  <c r="K1436" i="48"/>
  <c r="M1430" i="48"/>
  <c r="K1430" i="48"/>
  <c r="M1426" i="48"/>
  <c r="K1426" i="48"/>
  <c r="M1420" i="48"/>
  <c r="K1420" i="48"/>
  <c r="M1412" i="48"/>
  <c r="K1412" i="48"/>
  <c r="M1406" i="48"/>
  <c r="K1406" i="48"/>
  <c r="M1402" i="48"/>
  <c r="K1402" i="48"/>
  <c r="M1398" i="48"/>
  <c r="K1398" i="48"/>
  <c r="M1394" i="48"/>
  <c r="K1394" i="48"/>
  <c r="K1390" i="48"/>
  <c r="M1386" i="48"/>
  <c r="K1386" i="48"/>
  <c r="M1378" i="48"/>
  <c r="K1378" i="48"/>
  <c r="M1372" i="48"/>
  <c r="K1372" i="48"/>
  <c r="M1366" i="48"/>
  <c r="K1366" i="48"/>
  <c r="M1361" i="48"/>
  <c r="K1361" i="48"/>
  <c r="M1356" i="48"/>
  <c r="K1356" i="48"/>
  <c r="M1348" i="48"/>
  <c r="K1348" i="48"/>
  <c r="M1341" i="48"/>
  <c r="K1341" i="48"/>
  <c r="M1336" i="48"/>
  <c r="K1336" i="48"/>
  <c r="M1332" i="48"/>
  <c r="K1332" i="48"/>
  <c r="M1327" i="48"/>
  <c r="K1327" i="48"/>
  <c r="M1323" i="48"/>
  <c r="K1323" i="48"/>
  <c r="M1317" i="48"/>
  <c r="K1317" i="48"/>
  <c r="M1313" i="48"/>
  <c r="K1313" i="48"/>
  <c r="M1304" i="48"/>
  <c r="K1304" i="48"/>
  <c r="M1294" i="48"/>
  <c r="K1294" i="48"/>
  <c r="M1284" i="48"/>
  <c r="K1284" i="48"/>
  <c r="M1275" i="48"/>
  <c r="K1275" i="48"/>
  <c r="M1269" i="48"/>
  <c r="K1269" i="48"/>
  <c r="M1265" i="48"/>
  <c r="K1265" i="48"/>
  <c r="M1261" i="48"/>
  <c r="K1261" i="48"/>
  <c r="M1255" i="48"/>
  <c r="K1255" i="48"/>
  <c r="M1251" i="48"/>
  <c r="K1251" i="48"/>
  <c r="M1247" i="48"/>
  <c r="K1247" i="48"/>
  <c r="M1243" i="48"/>
  <c r="K1243" i="48"/>
  <c r="K1239" i="48"/>
  <c r="M1228" i="48"/>
  <c r="K1228" i="48"/>
  <c r="K1217" i="48"/>
  <c r="K1209" i="48"/>
  <c r="M1202" i="48"/>
  <c r="K1202" i="48"/>
  <c r="M1196" i="48"/>
  <c r="K1196" i="48"/>
  <c r="M1192" i="48"/>
  <c r="K1192" i="48"/>
  <c r="M1188" i="48"/>
  <c r="K1188" i="48"/>
  <c r="K1183" i="48"/>
  <c r="M1173" i="48"/>
  <c r="K1173" i="48"/>
  <c r="M1163" i="48"/>
  <c r="K1163" i="48"/>
  <c r="K1154" i="48"/>
  <c r="M1145" i="48"/>
  <c r="K1145" i="48"/>
  <c r="K1137" i="48"/>
  <c r="M1130" i="48"/>
  <c r="K1130" i="48"/>
  <c r="M1124" i="48"/>
  <c r="K1124" i="48"/>
  <c r="M1120" i="48"/>
  <c r="K1120" i="48"/>
  <c r="M1116" i="48"/>
  <c r="K1116" i="48"/>
  <c r="M1112" i="48"/>
  <c r="K1112" i="48"/>
  <c r="M1106" i="48"/>
  <c r="K1106" i="48"/>
  <c r="M1102" i="48"/>
  <c r="K1102" i="48"/>
  <c r="M1098" i="48"/>
  <c r="K1098" i="48"/>
  <c r="M1094" i="48"/>
  <c r="K1094" i="48"/>
  <c r="K1086" i="48"/>
  <c r="K1079" i="48"/>
  <c r="M1074" i="48"/>
  <c r="K1074" i="48"/>
  <c r="M1064" i="48"/>
  <c r="K1064" i="48"/>
  <c r="K1055" i="48"/>
  <c r="M1041" i="48"/>
  <c r="K1041" i="48"/>
  <c r="M1034" i="48"/>
  <c r="K1034" i="48"/>
  <c r="M1027" i="48"/>
  <c r="K1027" i="48"/>
  <c r="M1023" i="48"/>
  <c r="K1023" i="48"/>
  <c r="M1017" i="48"/>
  <c r="K1017" i="48"/>
  <c r="M1013" i="48"/>
  <c r="K1013" i="48"/>
  <c r="M1009" i="48"/>
  <c r="K1009" i="48"/>
  <c r="M1003" i="48"/>
  <c r="K1003" i="48"/>
  <c r="M999" i="48"/>
  <c r="K999" i="48"/>
  <c r="K992" i="48"/>
  <c r="M979" i="48"/>
  <c r="K979" i="48"/>
  <c r="K966" i="48"/>
  <c r="M956" i="48"/>
  <c r="K956" i="48"/>
  <c r="M950" i="48"/>
  <c r="K950" i="48"/>
  <c r="M944" i="48"/>
  <c r="K944" i="48"/>
  <c r="M939" i="48"/>
  <c r="K939" i="48"/>
  <c r="M935" i="48"/>
  <c r="K935" i="48"/>
  <c r="M929" i="48"/>
  <c r="K929" i="48"/>
  <c r="M925" i="48"/>
  <c r="K925" i="48"/>
  <c r="M915" i="48"/>
  <c r="K915" i="48"/>
  <c r="M909" i="48"/>
  <c r="K909" i="48"/>
  <c r="M903" i="48"/>
  <c r="K903" i="48"/>
  <c r="M897" i="48"/>
  <c r="K897" i="48"/>
  <c r="M893" i="48"/>
  <c r="K893" i="48"/>
  <c r="K889" i="48"/>
  <c r="M882" i="48"/>
  <c r="K882" i="48"/>
  <c r="M872" i="48"/>
  <c r="K872" i="48"/>
  <c r="M863" i="48"/>
  <c r="K863" i="48"/>
  <c r="M857" i="48"/>
  <c r="K857" i="48"/>
  <c r="M851" i="48"/>
  <c r="K851" i="48"/>
  <c r="M847" i="48"/>
  <c r="K847" i="48"/>
  <c r="K842" i="48"/>
  <c r="M837" i="48"/>
  <c r="K837" i="48"/>
  <c r="M832" i="48"/>
  <c r="K832" i="48"/>
  <c r="M822" i="48"/>
  <c r="K822" i="48"/>
  <c r="M812" i="48"/>
  <c r="K812" i="48"/>
  <c r="K804" i="48"/>
  <c r="K796" i="48"/>
  <c r="M788" i="48"/>
  <c r="K788" i="48"/>
  <c r="M781" i="48"/>
  <c r="K781" i="48"/>
  <c r="M774" i="48"/>
  <c r="K774" i="48"/>
  <c r="M769" i="48"/>
  <c r="K769" i="48"/>
  <c r="M763" i="48"/>
  <c r="K763" i="48"/>
  <c r="M759" i="48"/>
  <c r="K759" i="48"/>
  <c r="K753" i="48"/>
  <c r="K746" i="48"/>
  <c r="M739" i="48"/>
  <c r="K739" i="48"/>
  <c r="M727" i="48"/>
  <c r="K727" i="48"/>
  <c r="M722" i="48"/>
  <c r="K722" i="48"/>
  <c r="M715" i="48"/>
  <c r="K715" i="48"/>
  <c r="M709" i="48"/>
  <c r="K709" i="48"/>
  <c r="M705" i="48"/>
  <c r="K705" i="48"/>
  <c r="M701" i="48"/>
  <c r="K701" i="48"/>
  <c r="M695" i="48"/>
  <c r="K695" i="48"/>
  <c r="M691" i="48"/>
  <c r="K691" i="48"/>
  <c r="M687" i="48"/>
  <c r="K687" i="48"/>
  <c r="M681" i="48"/>
  <c r="K681" i="48"/>
  <c r="M677" i="48"/>
  <c r="K677" i="48"/>
  <c r="M668" i="48"/>
  <c r="K668" i="48"/>
  <c r="M659" i="48"/>
  <c r="K659" i="48"/>
  <c r="K654" i="48"/>
  <c r="M649" i="48"/>
  <c r="K649" i="48"/>
  <c r="K641" i="48"/>
  <c r="M635" i="48"/>
  <c r="K635" i="48"/>
  <c r="M622" i="48"/>
  <c r="K622" i="48"/>
  <c r="K618" i="48"/>
  <c r="M611" i="48"/>
  <c r="K611" i="48"/>
  <c r="M606" i="48"/>
  <c r="K606" i="48"/>
  <c r="M601" i="48"/>
  <c r="K601" i="48"/>
  <c r="M595" i="48"/>
  <c r="K595" i="48"/>
  <c r="M591" i="48"/>
  <c r="K591" i="48"/>
  <c r="M586" i="48"/>
  <c r="K586" i="48"/>
  <c r="K582" i="48"/>
  <c r="M577" i="48"/>
  <c r="K577" i="48"/>
  <c r="K571" i="48"/>
  <c r="M566" i="48"/>
  <c r="K566" i="48"/>
  <c r="K560" i="48"/>
  <c r="M552" i="48"/>
  <c r="K552" i="48"/>
  <c r="M543" i="48"/>
  <c r="K543" i="48"/>
  <c r="M538" i="48"/>
  <c r="K538" i="48"/>
  <c r="K533" i="48"/>
  <c r="M524" i="48"/>
  <c r="K524" i="48"/>
  <c r="M516" i="48"/>
  <c r="K516" i="48"/>
  <c r="M509" i="48"/>
  <c r="K509" i="48"/>
  <c r="K500" i="48"/>
  <c r="M492" i="48"/>
  <c r="K492" i="48"/>
  <c r="M487" i="48"/>
  <c r="K487" i="48"/>
  <c r="K482" i="48"/>
  <c r="M476" i="48"/>
  <c r="K476" i="48"/>
  <c r="K474" i="48"/>
  <c r="K470" i="48"/>
  <c r="M460" i="48"/>
  <c r="K460" i="48"/>
  <c r="M451" i="48"/>
  <c r="K451" i="48"/>
  <c r="K443" i="48"/>
  <c r="M436" i="48"/>
  <c r="K436" i="48"/>
  <c r="M429" i="48"/>
  <c r="K429" i="48"/>
  <c r="M423" i="48"/>
  <c r="K423" i="48"/>
  <c r="M415" i="48"/>
  <c r="K415" i="48"/>
  <c r="M410" i="48"/>
  <c r="K410" i="48"/>
  <c r="M406" i="48"/>
  <c r="K406" i="48"/>
  <c r="M397" i="48"/>
  <c r="K397" i="48"/>
  <c r="M390" i="48"/>
  <c r="K390" i="48"/>
  <c r="K385" i="48"/>
  <c r="M379" i="48"/>
  <c r="K379" i="48"/>
  <c r="K373" i="48"/>
  <c r="M368" i="48"/>
  <c r="K368" i="48"/>
  <c r="M363" i="48"/>
  <c r="M361" i="48"/>
  <c r="K361" i="48"/>
  <c r="M341" i="48"/>
  <c r="K341" i="48"/>
  <c r="M336" i="48"/>
  <c r="K336" i="48"/>
  <c r="M332" i="48"/>
  <c r="M328" i="48"/>
  <c r="M322" i="48"/>
  <c r="M314" i="48"/>
  <c r="M307" i="48"/>
  <c r="M302" i="48"/>
  <c r="M297" i="48"/>
  <c r="M291" i="48"/>
  <c r="M287" i="48"/>
  <c r="M284" i="48"/>
  <c r="K284" i="48"/>
  <c r="M266" i="48"/>
  <c r="M244" i="48"/>
  <c r="I43" i="48"/>
  <c r="D18" i="48"/>
  <c r="I16" i="48"/>
  <c r="J15" i="48"/>
  <c r="J16" i="48" s="1"/>
  <c r="K14" i="48" s="1"/>
  <c r="M14" i="48"/>
  <c r="I49" i="49" l="1"/>
  <c r="I48" i="49" s="1"/>
  <c r="J48" i="49" s="1"/>
  <c r="I59" i="49"/>
  <c r="I56" i="49" s="1"/>
  <c r="I55" i="49" s="1"/>
  <c r="J55" i="49" s="1"/>
  <c r="K522" i="48"/>
  <c r="I44" i="49"/>
  <c r="I43" i="49"/>
  <c r="I37" i="49"/>
  <c r="I45" i="49"/>
  <c r="J365" i="48"/>
  <c r="F40" i="49" s="1"/>
  <c r="I40" i="49" s="1"/>
  <c r="I46" i="49"/>
  <c r="I47" i="49"/>
  <c r="J360" i="48"/>
  <c r="F39" i="49" s="1"/>
  <c r="I39" i="49" s="1"/>
  <c r="J338" i="48"/>
  <c r="F38" i="49" s="1"/>
  <c r="I38" i="49" s="1"/>
  <c r="J285" i="48"/>
  <c r="F36" i="49" s="1"/>
  <c r="I36" i="49" s="1"/>
  <c r="J241" i="48"/>
  <c r="F32" i="49" s="1"/>
  <c r="I32" i="49" s="1"/>
  <c r="I31" i="49"/>
  <c r="J230" i="48"/>
  <c r="F30" i="49" s="1"/>
  <c r="I30" i="49" s="1"/>
  <c r="J213" i="48"/>
  <c r="F28" i="49" s="1"/>
  <c r="I28" i="49" s="1"/>
  <c r="J195" i="48"/>
  <c r="J188" i="48"/>
  <c r="F24" i="49" s="1"/>
  <c r="I24" i="49" s="1"/>
  <c r="J168" i="48"/>
  <c r="F23" i="49" s="1"/>
  <c r="I23" i="49" s="1"/>
  <c r="J126" i="48"/>
  <c r="F22" i="49" s="1"/>
  <c r="I22" i="49" s="1"/>
  <c r="J116" i="48"/>
  <c r="F21" i="49" s="1"/>
  <c r="I21" i="49" s="1"/>
  <c r="J72" i="48"/>
  <c r="F18" i="49" s="1"/>
  <c r="I18" i="49" s="1"/>
  <c r="J68" i="48"/>
  <c r="F17" i="49" s="1"/>
  <c r="I17" i="49" s="1"/>
  <c r="J60" i="48"/>
  <c r="F16" i="49" s="1"/>
  <c r="I16" i="49" s="1"/>
  <c r="J43" i="48"/>
  <c r="F15" i="49" s="1"/>
  <c r="I15" i="49" s="1"/>
  <c r="J37" i="48"/>
  <c r="F14" i="49" s="1"/>
  <c r="I14" i="49" s="1"/>
  <c r="N1639" i="48"/>
  <c r="N1567" i="48"/>
  <c r="N851" i="48"/>
  <c r="N882" i="48"/>
  <c r="N1074" i="48"/>
  <c r="N436" i="48"/>
  <c r="N487" i="48"/>
  <c r="N429" i="48"/>
  <c r="N427" i="48" s="1"/>
  <c r="N1590" i="48"/>
  <c r="N788" i="48"/>
  <c r="N786" i="48" s="1"/>
  <c r="N847" i="48"/>
  <c r="N897" i="48"/>
  <c r="N925" i="48"/>
  <c r="N944" i="48"/>
  <c r="N979" i="48"/>
  <c r="N1009" i="48"/>
  <c r="N297" i="48"/>
  <c r="N322" i="48"/>
  <c r="N379" i="48"/>
  <c r="N406" i="48"/>
  <c r="N1445" i="48"/>
  <c r="N1548" i="48"/>
  <c r="N1546" i="48" s="1"/>
  <c r="N727" i="48"/>
  <c r="N759" i="48"/>
  <c r="N781" i="48"/>
  <c r="N779" i="48" s="1"/>
  <c r="N915" i="48"/>
  <c r="N939" i="48"/>
  <c r="N1023" i="48"/>
  <c r="N1601" i="48"/>
  <c r="N1633" i="48"/>
  <c r="N1163" i="48"/>
  <c r="N1534" i="48"/>
  <c r="N1555" i="48"/>
  <c r="N1196" i="48"/>
  <c r="N1228" i="48"/>
  <c r="N1251" i="48"/>
  <c r="N1372" i="48"/>
  <c r="N1370" i="48" s="1"/>
  <c r="N1412" i="48"/>
  <c r="N1410" i="48" s="1"/>
  <c r="N1436" i="48"/>
  <c r="N1456" i="48"/>
  <c r="N1454" i="48" s="1"/>
  <c r="N1516" i="48"/>
  <c r="N1538" i="48"/>
  <c r="N1559" i="48"/>
  <c r="N390" i="48"/>
  <c r="N75" i="48"/>
  <c r="N1202" i="48"/>
  <c r="N1200" i="48" s="1"/>
  <c r="N1313" i="48"/>
  <c r="N1356" i="48"/>
  <c r="N1420" i="48"/>
  <c r="N1522" i="48"/>
  <c r="N1542" i="48"/>
  <c r="N492" i="48"/>
  <c r="N601" i="48"/>
  <c r="N622" i="48"/>
  <c r="N681" i="48"/>
  <c r="N701" i="48"/>
  <c r="N1098" i="48"/>
  <c r="N1116" i="48"/>
  <c r="N415" i="48"/>
  <c r="N543" i="48"/>
  <c r="N1112" i="48"/>
  <c r="N198" i="48"/>
  <c r="N1275" i="48"/>
  <c r="N1273" i="48" s="1"/>
  <c r="N1332" i="48"/>
  <c r="N1647" i="48"/>
  <c r="N1130" i="48"/>
  <c r="N361" i="48"/>
  <c r="N291" i="48"/>
  <c r="N314" i="48"/>
  <c r="N649" i="48"/>
  <c r="N769" i="48"/>
  <c r="N857" i="48"/>
  <c r="N855" i="48" s="1"/>
  <c r="N956" i="48"/>
  <c r="N1013" i="48"/>
  <c r="N1465" i="48"/>
  <c r="N1463" i="48" s="1"/>
  <c r="N397" i="48"/>
  <c r="N822" i="48"/>
  <c r="N999" i="48"/>
  <c r="N1017" i="48"/>
  <c r="N1261" i="48"/>
  <c r="N1386" i="48"/>
  <c r="N1402" i="48"/>
  <c r="N1426" i="48"/>
  <c r="N872" i="48"/>
  <c r="N870" i="48" s="1"/>
  <c r="N1653" i="48"/>
  <c r="N14" i="48"/>
  <c r="N12" i="48" s="1"/>
  <c r="N10" i="48" s="1"/>
  <c r="N284" i="48"/>
  <c r="N302" i="48"/>
  <c r="N328" i="48"/>
  <c r="N341" i="48"/>
  <c r="N423" i="48"/>
  <c r="N421" i="48" s="1"/>
  <c r="N524" i="48"/>
  <c r="N586" i="48"/>
  <c r="N606" i="48"/>
  <c r="N635" i="48"/>
  <c r="N1323" i="48"/>
  <c r="N1366" i="48"/>
  <c r="N1449" i="48"/>
  <c r="N1512" i="48"/>
  <c r="N1586" i="48"/>
  <c r="N307" i="48"/>
  <c r="N591" i="48"/>
  <c r="N611" i="48"/>
  <c r="N668" i="48"/>
  <c r="N691" i="48"/>
  <c r="N1027" i="48"/>
  <c r="N1106" i="48"/>
  <c r="N1124" i="48"/>
  <c r="N1327" i="48"/>
  <c r="I29" i="49"/>
  <c r="N332" i="48"/>
  <c r="N410" i="48"/>
  <c r="N451" i="48"/>
  <c r="N449" i="48" s="1"/>
  <c r="N509" i="48"/>
  <c r="N552" i="48"/>
  <c r="N577" i="48"/>
  <c r="N715" i="48"/>
  <c r="N713" i="48" s="1"/>
  <c r="N763" i="48"/>
  <c r="N837" i="48"/>
  <c r="N893" i="48"/>
  <c r="N1192" i="48"/>
  <c r="N1255" i="48"/>
  <c r="N1348" i="48"/>
  <c r="N1482" i="48"/>
  <c r="N1628" i="48"/>
  <c r="N460" i="48"/>
  <c r="N458" i="48" s="1"/>
  <c r="N516" i="48"/>
  <c r="N513" i="48" s="1"/>
  <c r="N566" i="48"/>
  <c r="N595" i="48"/>
  <c r="N659" i="48"/>
  <c r="N722" i="48"/>
  <c r="N1173" i="48"/>
  <c r="N1394" i="48"/>
  <c r="N687" i="48"/>
  <c r="N812" i="48"/>
  <c r="N1102" i="48"/>
  <c r="N1120" i="48"/>
  <c r="N1247" i="48"/>
  <c r="N1284" i="48"/>
  <c r="N1282" i="48" s="1"/>
  <c r="N1034" i="48"/>
  <c r="N1032" i="48" s="1"/>
  <c r="N1064" i="48"/>
  <c r="N1062" i="48" s="1"/>
  <c r="N1145" i="48"/>
  <c r="N1143" i="48" s="1"/>
  <c r="N1265" i="48"/>
  <c r="N1317" i="48"/>
  <c r="N1336" i="48"/>
  <c r="N1378" i="48"/>
  <c r="N1376" i="48" s="1"/>
  <c r="N1398" i="48"/>
  <c r="N1441" i="48"/>
  <c r="N1502" i="48"/>
  <c r="N1617" i="48"/>
  <c r="N287" i="48"/>
  <c r="N368" i="48"/>
  <c r="N538" i="48"/>
  <c r="N705" i="48"/>
  <c r="N677" i="48"/>
  <c r="N709" i="48"/>
  <c r="N739" i="48"/>
  <c r="N832" i="48"/>
  <c r="N929" i="48"/>
  <c r="N1003" i="48"/>
  <c r="N1041" i="48"/>
  <c r="N1188" i="48"/>
  <c r="N1269" i="48"/>
  <c r="N1294" i="48"/>
  <c r="N1341" i="48"/>
  <c r="N1361" i="48"/>
  <c r="N1506" i="48"/>
  <c r="N1622" i="48"/>
  <c r="N1669" i="48"/>
  <c r="N695" i="48"/>
  <c r="N863" i="48"/>
  <c r="N861" i="48" s="1"/>
  <c r="N909" i="48"/>
  <c r="N950" i="48"/>
  <c r="N1094" i="48"/>
  <c r="N1304" i="48"/>
  <c r="N1406" i="48"/>
  <c r="N1430" i="48"/>
  <c r="N1526" i="48"/>
  <c r="N1643" i="48"/>
  <c r="N244" i="48"/>
  <c r="N266" i="48"/>
  <c r="N336" i="48"/>
  <c r="N774" i="48"/>
  <c r="N935" i="48"/>
  <c r="N476" i="48"/>
  <c r="N1243" i="48"/>
  <c r="N903" i="48"/>
  <c r="I42" i="49" l="1"/>
  <c r="I41" i="49" s="1"/>
  <c r="J41" i="49" s="1"/>
  <c r="K363" i="48"/>
  <c r="N363" i="48" s="1"/>
  <c r="I27" i="49"/>
  <c r="I26" i="49" s="1"/>
  <c r="J26" i="49" s="1"/>
  <c r="F25" i="49"/>
  <c r="I25" i="49" s="1"/>
  <c r="I20" i="49" s="1"/>
  <c r="I19" i="49" s="1"/>
  <c r="J19" i="49" s="1"/>
  <c r="N1021" i="48"/>
  <c r="I13" i="49"/>
  <c r="I12" i="49" s="1"/>
  <c r="K39" i="48"/>
  <c r="N1007" i="48"/>
  <c r="N1553" i="48"/>
  <c r="N1520" i="48"/>
  <c r="N312" i="48"/>
  <c r="N1510" i="48"/>
  <c r="N720" i="48"/>
  <c r="N767" i="48"/>
  <c r="N901" i="48"/>
  <c r="N1309" i="48"/>
  <c r="N1532" i="48"/>
  <c r="N1613" i="48"/>
  <c r="N1110" i="48"/>
  <c r="N699" i="48"/>
  <c r="N295" i="48"/>
  <c r="N1354" i="48"/>
  <c r="N1352" i="48" s="1"/>
  <c r="N1259" i="48"/>
  <c r="N599" i="48"/>
  <c r="N73" i="48"/>
  <c r="N921" i="48"/>
  <c r="N1292" i="48"/>
  <c r="N1418" i="48"/>
  <c r="N685" i="48"/>
  <c r="N326" i="48"/>
  <c r="C52" i="47" l="1"/>
  <c r="F75" i="45" l="1"/>
  <c r="H485" i="43"/>
  <c r="F485" i="43"/>
  <c r="H474" i="43"/>
  <c r="H473" i="43"/>
  <c r="H472" i="43"/>
  <c r="I472" i="43" s="1"/>
  <c r="H471" i="43"/>
  <c r="I471" i="43" s="1"/>
  <c r="H470" i="43"/>
  <c r="H469" i="43"/>
  <c r="H468" i="43"/>
  <c r="H467" i="43"/>
  <c r="H464" i="43"/>
  <c r="I464" i="43" s="1"/>
  <c r="H461" i="43"/>
  <c r="I461" i="43" s="1"/>
  <c r="H460" i="43"/>
  <c r="I460" i="43" s="1"/>
  <c r="H458" i="43"/>
  <c r="I458" i="43" s="1"/>
  <c r="H454" i="43"/>
  <c r="I454" i="43" s="1"/>
  <c r="H453" i="43"/>
  <c r="I453" i="43" s="1"/>
  <c r="H451" i="43"/>
  <c r="I451" i="43" s="1"/>
  <c r="I450" i="43" s="1"/>
  <c r="H449" i="43"/>
  <c r="I449" i="43" s="1"/>
  <c r="H448" i="43"/>
  <c r="I448" i="43" s="1"/>
  <c r="H447" i="43"/>
  <c r="I447" i="43" s="1"/>
  <c r="H445" i="43"/>
  <c r="H444" i="43"/>
  <c r="I444" i="43" s="1"/>
  <c r="H442" i="43"/>
  <c r="H441" i="43"/>
  <c r="I441" i="43" s="1"/>
  <c r="H439" i="43"/>
  <c r="I439" i="43" s="1"/>
  <c r="H438" i="43"/>
  <c r="I438" i="43" s="1"/>
  <c r="H436" i="43"/>
  <c r="I436" i="43" s="1"/>
  <c r="H431" i="43"/>
  <c r="I431" i="43" s="1"/>
  <c r="I430" i="43" s="1"/>
  <c r="H429" i="43"/>
  <c r="I429" i="43" s="1"/>
  <c r="I428" i="43" s="1"/>
  <c r="H427" i="43"/>
  <c r="I427" i="43" s="1"/>
  <c r="H426" i="43"/>
  <c r="I426" i="43" s="1"/>
  <c r="H425" i="43"/>
  <c r="I425" i="43" s="1"/>
  <c r="H424" i="43"/>
  <c r="I424" i="43" s="1"/>
  <c r="H423" i="43"/>
  <c r="I423" i="43" s="1"/>
  <c r="H422" i="43"/>
  <c r="I422" i="43" s="1"/>
  <c r="H421" i="43"/>
  <c r="H419" i="43"/>
  <c r="I419" i="43" s="1"/>
  <c r="I418" i="43" s="1"/>
  <c r="H417" i="43"/>
  <c r="I417" i="43" s="1"/>
  <c r="H416" i="43"/>
  <c r="I416" i="43" s="1"/>
  <c r="H415" i="43"/>
  <c r="I415" i="43" s="1"/>
  <c r="H414" i="43"/>
  <c r="I414" i="43" s="1"/>
  <c r="H412" i="43"/>
  <c r="I412" i="43" s="1"/>
  <c r="H408" i="43"/>
  <c r="I408" i="43" s="1"/>
  <c r="I407" i="43" s="1"/>
  <c r="H406" i="43"/>
  <c r="I406" i="43" s="1"/>
  <c r="I405" i="43" s="1"/>
  <c r="H404" i="43"/>
  <c r="I404" i="43" s="1"/>
  <c r="H403" i="43"/>
  <c r="H402" i="43"/>
  <c r="H398" i="43"/>
  <c r="I398" i="43" s="1"/>
  <c r="H396" i="43"/>
  <c r="I396" i="43" s="1"/>
  <c r="H395" i="43"/>
  <c r="H394" i="43"/>
  <c r="H393" i="43"/>
  <c r="I393" i="43" s="1"/>
  <c r="H392" i="43"/>
  <c r="I392" i="43" s="1"/>
  <c r="H391" i="43"/>
  <c r="H390" i="43"/>
  <c r="H387" i="43"/>
  <c r="I387" i="43" s="1"/>
  <c r="H386" i="43"/>
  <c r="I386" i="43" s="1"/>
  <c r="H384" i="43"/>
  <c r="I384" i="43" s="1"/>
  <c r="I383" i="43" s="1"/>
  <c r="H382" i="43"/>
  <c r="I382" i="43" s="1"/>
  <c r="I381" i="43" s="1"/>
  <c r="H380" i="43"/>
  <c r="I380" i="43" s="1"/>
  <c r="H379" i="43"/>
  <c r="I379" i="43" s="1"/>
  <c r="H378" i="43"/>
  <c r="I378" i="43" s="1"/>
  <c r="H376" i="43"/>
  <c r="H375" i="43"/>
  <c r="I375" i="43" s="1"/>
  <c r="H374" i="43"/>
  <c r="H373" i="43"/>
  <c r="I373" i="43" s="1"/>
  <c r="H371" i="43"/>
  <c r="I371" i="43" s="1"/>
  <c r="H364" i="43"/>
  <c r="I364" i="43" s="1"/>
  <c r="I363" i="43" s="1"/>
  <c r="H362" i="43"/>
  <c r="I362" i="43" s="1"/>
  <c r="H361" i="43"/>
  <c r="I361" i="43" s="1"/>
  <c r="H360" i="43"/>
  <c r="I360" i="43" s="1"/>
  <c r="H358" i="43"/>
  <c r="H357" i="43"/>
  <c r="H352" i="43"/>
  <c r="I352" i="43" s="1"/>
  <c r="I351" i="43" s="1"/>
  <c r="H349" i="43"/>
  <c r="I349" i="43" s="1"/>
  <c r="H347" i="43"/>
  <c r="I347" i="43" s="1"/>
  <c r="H346" i="43"/>
  <c r="I346" i="43" s="1"/>
  <c r="H345" i="43"/>
  <c r="I345" i="43" s="1"/>
  <c r="H344" i="43"/>
  <c r="I344" i="43" s="1"/>
  <c r="H342" i="43"/>
  <c r="I342" i="43" s="1"/>
  <c r="H341" i="43"/>
  <c r="H340" i="43"/>
  <c r="I340" i="43" s="1"/>
  <c r="H339" i="43"/>
  <c r="I339" i="43" s="1"/>
  <c r="H336" i="43"/>
  <c r="H332" i="43"/>
  <c r="I332" i="43" s="1"/>
  <c r="I331" i="43" s="1"/>
  <c r="H329" i="43"/>
  <c r="I329" i="43" s="1"/>
  <c r="H327" i="43"/>
  <c r="I327" i="43" s="1"/>
  <c r="I326" i="43" s="1"/>
  <c r="H325" i="43"/>
  <c r="I325" i="43" s="1"/>
  <c r="H324" i="43"/>
  <c r="I324" i="43" s="1"/>
  <c r="H322" i="43"/>
  <c r="I322" i="43" s="1"/>
  <c r="H321" i="43"/>
  <c r="I321" i="43" s="1"/>
  <c r="H320" i="43"/>
  <c r="I320" i="43" s="1"/>
  <c r="H318" i="43"/>
  <c r="H317" i="43"/>
  <c r="I317" i="43" s="1"/>
  <c r="H315" i="43"/>
  <c r="H310" i="43"/>
  <c r="I310" i="43" s="1"/>
  <c r="H309" i="43"/>
  <c r="I309" i="43" s="1"/>
  <c r="H307" i="43"/>
  <c r="I307" i="43" s="1"/>
  <c r="H306" i="43"/>
  <c r="H305" i="43"/>
  <c r="I305" i="43" s="1"/>
  <c r="H304" i="43"/>
  <c r="H303" i="43"/>
  <c r="H300" i="43"/>
  <c r="I300" i="43" s="1"/>
  <c r="H299" i="43"/>
  <c r="H298" i="43"/>
  <c r="I298" i="43" s="1"/>
  <c r="H296" i="43"/>
  <c r="I296" i="43" s="1"/>
  <c r="H295" i="43"/>
  <c r="H293" i="43"/>
  <c r="H291" i="43"/>
  <c r="I291" i="43" s="1"/>
  <c r="I290" i="43" s="1"/>
  <c r="H289" i="43"/>
  <c r="I289" i="43" s="1"/>
  <c r="I288" i="43" s="1"/>
  <c r="H287" i="43"/>
  <c r="I287" i="43" s="1"/>
  <c r="I286" i="43" s="1"/>
  <c r="H285" i="43"/>
  <c r="I285" i="43" s="1"/>
  <c r="H284" i="43"/>
  <c r="H282" i="43"/>
  <c r="I282" i="43" s="1"/>
  <c r="H281" i="43"/>
  <c r="I281" i="43" s="1"/>
  <c r="H280" i="43"/>
  <c r="I280" i="43" s="1"/>
  <c r="H279" i="43"/>
  <c r="H272" i="43"/>
  <c r="I272" i="43" s="1"/>
  <c r="I271" i="43" s="1"/>
  <c r="H270" i="43"/>
  <c r="I270" i="43" s="1"/>
  <c r="I269" i="43" s="1"/>
  <c r="H268" i="43"/>
  <c r="I268" i="43" s="1"/>
  <c r="H267" i="43"/>
  <c r="I267" i="43" s="1"/>
  <c r="H265" i="43"/>
  <c r="I265" i="43" s="1"/>
  <c r="H264" i="43"/>
  <c r="I264" i="43" s="1"/>
  <c r="H261" i="43"/>
  <c r="H257" i="43"/>
  <c r="I257" i="43" s="1"/>
  <c r="H256" i="43"/>
  <c r="I256" i="43" s="1"/>
  <c r="H254" i="43"/>
  <c r="I254" i="43" s="1"/>
  <c r="I253" i="43" s="1"/>
  <c r="H252" i="43"/>
  <c r="I252" i="43" s="1"/>
  <c r="H251" i="43"/>
  <c r="I251" i="43" s="1"/>
  <c r="H250" i="43"/>
  <c r="I250" i="43" s="1"/>
  <c r="H248" i="43"/>
  <c r="I248" i="43" s="1"/>
  <c r="H247" i="43"/>
  <c r="I247" i="43" s="1"/>
  <c r="H246" i="43"/>
  <c r="I246" i="43" s="1"/>
  <c r="H244" i="43"/>
  <c r="I244" i="43" s="1"/>
  <c r="H243" i="43"/>
  <c r="I243" i="43" s="1"/>
  <c r="H242" i="43"/>
  <c r="I242" i="43" s="1"/>
  <c r="H241" i="43"/>
  <c r="I241" i="43" s="1"/>
  <c r="H239" i="43"/>
  <c r="I239" i="43" s="1"/>
  <c r="H237" i="43"/>
  <c r="I237" i="43" s="1"/>
  <c r="H233" i="43"/>
  <c r="I233" i="43" s="1"/>
  <c r="H230" i="43"/>
  <c r="I230" i="43" s="1"/>
  <c r="H229" i="43"/>
  <c r="H228" i="43"/>
  <c r="I228" i="43" s="1"/>
  <c r="H226" i="43"/>
  <c r="I226" i="43" s="1"/>
  <c r="H225" i="43"/>
  <c r="H224" i="43"/>
  <c r="I224" i="43" s="1"/>
  <c r="H222" i="43"/>
  <c r="I222" i="43" s="1"/>
  <c r="H220" i="43"/>
  <c r="I220" i="43" s="1"/>
  <c r="H216" i="43"/>
  <c r="I216" i="43" s="1"/>
  <c r="I215" i="43" s="1"/>
  <c r="H214" i="43"/>
  <c r="I214" i="43" s="1"/>
  <c r="H213" i="43"/>
  <c r="I213" i="43" s="1"/>
  <c r="H212" i="43"/>
  <c r="I212" i="43" s="1"/>
  <c r="H211" i="43"/>
  <c r="I211" i="43" s="1"/>
  <c r="H210" i="43"/>
  <c r="I210" i="43" s="1"/>
  <c r="H208" i="43"/>
  <c r="I208" i="43" s="1"/>
  <c r="H205" i="43"/>
  <c r="I205" i="43" s="1"/>
  <c r="H204" i="43"/>
  <c r="H203" i="43"/>
  <c r="I203" i="43" s="1"/>
  <c r="H201" i="43"/>
  <c r="I201" i="43" s="1"/>
  <c r="H200" i="43"/>
  <c r="H198" i="43"/>
  <c r="H197" i="43"/>
  <c r="I197" i="43" s="1"/>
  <c r="H196" i="43"/>
  <c r="I196" i="43" s="1"/>
  <c r="H194" i="43"/>
  <c r="I194" i="43" s="1"/>
  <c r="H188" i="43"/>
  <c r="I188" i="43" s="1"/>
  <c r="I187" i="43" s="1"/>
  <c r="H186" i="43"/>
  <c r="I186" i="43" s="1"/>
  <c r="H184" i="43"/>
  <c r="I184" i="43" s="1"/>
  <c r="H183" i="43"/>
  <c r="I183" i="43" s="1"/>
  <c r="H177" i="43"/>
  <c r="I177" i="43" s="1"/>
  <c r="H175" i="43"/>
  <c r="I175" i="43" s="1"/>
  <c r="H174" i="43"/>
  <c r="I174" i="43" s="1"/>
  <c r="H172" i="43"/>
  <c r="I172" i="43" s="1"/>
  <c r="H171" i="43"/>
  <c r="I171" i="43" s="1"/>
  <c r="H170" i="43"/>
  <c r="I170" i="43" s="1"/>
  <c r="H169" i="43"/>
  <c r="I169" i="43" s="1"/>
  <c r="H168" i="43"/>
  <c r="I168" i="43" s="1"/>
  <c r="H164" i="43"/>
  <c r="I164" i="43" s="1"/>
  <c r="I163" i="43" s="1"/>
  <c r="H162" i="43"/>
  <c r="I162" i="43" s="1"/>
  <c r="I161" i="43" s="1"/>
  <c r="H157" i="43"/>
  <c r="I157" i="43" s="1"/>
  <c r="H155" i="43"/>
  <c r="I155" i="43" s="1"/>
  <c r="I154" i="43" s="1"/>
  <c r="H153" i="43"/>
  <c r="H151" i="43"/>
  <c r="H150" i="43"/>
  <c r="H148" i="43"/>
  <c r="I148" i="43" s="1"/>
  <c r="H147" i="43"/>
  <c r="I147" i="43" s="1"/>
  <c r="H146" i="43"/>
  <c r="I146" i="43" s="1"/>
  <c r="H145" i="43"/>
  <c r="I145" i="43" s="1"/>
  <c r="H143" i="43"/>
  <c r="I143" i="43" s="1"/>
  <c r="H141" i="43"/>
  <c r="I141" i="43" s="1"/>
  <c r="H136" i="43"/>
  <c r="I136" i="43" s="1"/>
  <c r="H134" i="43"/>
  <c r="I134" i="43" s="1"/>
  <c r="H133" i="43"/>
  <c r="I133" i="43" s="1"/>
  <c r="H132" i="43"/>
  <c r="I132" i="43" s="1"/>
  <c r="H130" i="43"/>
  <c r="I130" i="43" s="1"/>
  <c r="H129" i="43"/>
  <c r="I129" i="43" s="1"/>
  <c r="H127" i="43"/>
  <c r="I127" i="43" s="1"/>
  <c r="H126" i="43"/>
  <c r="I126" i="43" s="1"/>
  <c r="H125" i="43"/>
  <c r="I125" i="43" s="1"/>
  <c r="H120" i="43"/>
  <c r="I120" i="43" s="1"/>
  <c r="I119" i="43" s="1"/>
  <c r="H118" i="43"/>
  <c r="I118" i="43" s="1"/>
  <c r="H117" i="43"/>
  <c r="I117" i="43" s="1"/>
  <c r="H116" i="43"/>
  <c r="I116" i="43" s="1"/>
  <c r="H115" i="43"/>
  <c r="I115" i="43" s="1"/>
  <c r="H113" i="43"/>
  <c r="I113" i="43" s="1"/>
  <c r="H112" i="43"/>
  <c r="I112" i="43" s="1"/>
  <c r="H110" i="43"/>
  <c r="I110" i="43" s="1"/>
  <c r="H109" i="43"/>
  <c r="I109" i="43" s="1"/>
  <c r="H108" i="43"/>
  <c r="I108" i="43" s="1"/>
  <c r="H106" i="43"/>
  <c r="I106" i="43" s="1"/>
  <c r="H105" i="43"/>
  <c r="I105" i="43" s="1"/>
  <c r="H104" i="43"/>
  <c r="I104" i="43" s="1"/>
  <c r="H102" i="43"/>
  <c r="I102" i="43" s="1"/>
  <c r="H100" i="43"/>
  <c r="I100" i="43" s="1"/>
  <c r="H99" i="43"/>
  <c r="I99" i="43" s="1"/>
  <c r="H95" i="43"/>
  <c r="I95" i="43" s="1"/>
  <c r="I94" i="43" s="1"/>
  <c r="H93" i="43"/>
  <c r="I93" i="43" s="1"/>
  <c r="H92" i="43"/>
  <c r="I92" i="43" s="1"/>
  <c r="H91" i="43"/>
  <c r="I91" i="43" s="1"/>
  <c r="H89" i="43"/>
  <c r="I89" i="43" s="1"/>
  <c r="H88" i="43"/>
  <c r="I88" i="43" s="1"/>
  <c r="H84" i="43"/>
  <c r="I84" i="43" s="1"/>
  <c r="H83" i="43"/>
  <c r="I83" i="43" s="1"/>
  <c r="H82" i="43"/>
  <c r="H80" i="43"/>
  <c r="I80" i="43" s="1"/>
  <c r="H78" i="43"/>
  <c r="I78" i="43" s="1"/>
  <c r="H77" i="43"/>
  <c r="I77" i="43" s="1"/>
  <c r="H73" i="43"/>
  <c r="I73" i="43" s="1"/>
  <c r="I72" i="43" s="1"/>
  <c r="H71" i="43"/>
  <c r="I71" i="43" s="1"/>
  <c r="D70" i="43"/>
  <c r="D69" i="43"/>
  <c r="D68" i="43"/>
  <c r="H66" i="43"/>
  <c r="I66" i="43" s="1"/>
  <c r="H64" i="43"/>
  <c r="I64" i="43" s="1"/>
  <c r="H62" i="43"/>
  <c r="I62" i="43" s="1"/>
  <c r="H61" i="43"/>
  <c r="I61" i="43" s="1"/>
  <c r="H60" i="43"/>
  <c r="I60" i="43" s="1"/>
  <c r="H58" i="43"/>
  <c r="I58" i="43" s="1"/>
  <c r="H57" i="43"/>
  <c r="I57" i="43" s="1"/>
  <c r="H51" i="43"/>
  <c r="I51" i="43" s="1"/>
  <c r="I50" i="43" s="1"/>
  <c r="H49" i="43"/>
  <c r="I49" i="43" s="1"/>
  <c r="H48" i="43"/>
  <c r="I48" i="43" s="1"/>
  <c r="H47" i="43"/>
  <c r="I47" i="43" s="1"/>
  <c r="H46" i="43"/>
  <c r="I46" i="43" s="1"/>
  <c r="H45" i="43"/>
  <c r="I45" i="43" s="1"/>
  <c r="H44" i="43"/>
  <c r="I44" i="43" s="1"/>
  <c r="H43" i="43"/>
  <c r="I43" i="43" s="1"/>
  <c r="H41" i="43"/>
  <c r="I41" i="43" s="1"/>
  <c r="H40" i="43"/>
  <c r="I40" i="43" s="1"/>
  <c r="H39" i="43"/>
  <c r="I39" i="43" s="1"/>
  <c r="H38" i="43"/>
  <c r="I38" i="43" s="1"/>
  <c r="H36" i="43"/>
  <c r="I36" i="43" s="1"/>
  <c r="H34" i="43"/>
  <c r="I34" i="43" s="1"/>
  <c r="H30" i="43"/>
  <c r="I30" i="43" s="1"/>
  <c r="H29" i="43"/>
  <c r="I29" i="43" s="1"/>
  <c r="H28" i="43"/>
  <c r="I28" i="43" s="1"/>
  <c r="H27" i="43"/>
  <c r="I27" i="43" s="1"/>
  <c r="H24" i="43"/>
  <c r="I24" i="43" s="1"/>
  <c r="H22" i="43"/>
  <c r="I22" i="43" s="1"/>
  <c r="H21" i="43"/>
  <c r="I21" i="43" s="1"/>
  <c r="H20" i="43"/>
  <c r="I20" i="43" s="1"/>
  <c r="H19" i="43"/>
  <c r="I19" i="43" s="1"/>
  <c r="H18" i="43"/>
  <c r="I18" i="43" s="1"/>
  <c r="H15" i="43"/>
  <c r="I15" i="43" s="1"/>
  <c r="H11" i="43"/>
  <c r="I11" i="43" s="1"/>
  <c r="I10" i="43" s="1"/>
  <c r="I9" i="43" s="1"/>
  <c r="F2053" i="17"/>
  <c r="J2053" i="17" s="1"/>
  <c r="F2047" i="17"/>
  <c r="J2047" i="17" s="1"/>
  <c r="J2033" i="17"/>
  <c r="J2027" i="17"/>
  <c r="J2016" i="17"/>
  <c r="I2042" i="17"/>
  <c r="J2041" i="17"/>
  <c r="J2042" i="17" s="1"/>
  <c r="K2040" i="17" s="1"/>
  <c r="M2040" i="17"/>
  <c r="I2054" i="17"/>
  <c r="G2052" i="17"/>
  <c r="F2051" i="17"/>
  <c r="F2052" i="17" s="1"/>
  <c r="M2050" i="17"/>
  <c r="I2048" i="17"/>
  <c r="G2046" i="17"/>
  <c r="I2045" i="17"/>
  <c r="I2046" i="17" s="1"/>
  <c r="I2051" i="17" s="1"/>
  <c r="I2052" i="17" s="1"/>
  <c r="F2045" i="17"/>
  <c r="F2046" i="17" s="1"/>
  <c r="M2044" i="17"/>
  <c r="I2038" i="17"/>
  <c r="J2037" i="17"/>
  <c r="J2038" i="17" s="1"/>
  <c r="K2036" i="17" s="1"/>
  <c r="M2036" i="17"/>
  <c r="I2034" i="17"/>
  <c r="J2032" i="17"/>
  <c r="J2031" i="17"/>
  <c r="M2030" i="17"/>
  <c r="I2028" i="17"/>
  <c r="J2026" i="17"/>
  <c r="M2025" i="17"/>
  <c r="I2023" i="17"/>
  <c r="M2019" i="17"/>
  <c r="I2017" i="17"/>
  <c r="J2015" i="17"/>
  <c r="M2014" i="17"/>
  <c r="I1885" i="17"/>
  <c r="J1884" i="17"/>
  <c r="J1883" i="17"/>
  <c r="J1882" i="17"/>
  <c r="J1881" i="17"/>
  <c r="J1880" i="17"/>
  <c r="M1879" i="17"/>
  <c r="I1797" i="17"/>
  <c r="J1796" i="17"/>
  <c r="J1797" i="17" s="1"/>
  <c r="K1795" i="17" s="1"/>
  <c r="N1795" i="17" s="1"/>
  <c r="M1795" i="17"/>
  <c r="J2046" i="17" l="1"/>
  <c r="N2036" i="17"/>
  <c r="J2034" i="17"/>
  <c r="J2045" i="17"/>
  <c r="J2048" i="17" s="1"/>
  <c r="J2028" i="17"/>
  <c r="K2025" i="17" s="1"/>
  <c r="N2025" i="17" s="1"/>
  <c r="I452" i="43"/>
  <c r="I266" i="43"/>
  <c r="I323" i="43"/>
  <c r="I485" i="43"/>
  <c r="I249" i="43"/>
  <c r="I385" i="43"/>
  <c r="I42" i="43"/>
  <c r="I87" i="43"/>
  <c r="I90" i="43"/>
  <c r="I17" i="43"/>
  <c r="I26" i="43"/>
  <c r="I111" i="43"/>
  <c r="I343" i="43"/>
  <c r="I319" i="43"/>
  <c r="I377" i="43"/>
  <c r="I107" i="43"/>
  <c r="I114" i="43"/>
  <c r="I131" i="43"/>
  <c r="I82" i="43"/>
  <c r="I209" i="43"/>
  <c r="I173" i="43"/>
  <c r="I150" i="43"/>
  <c r="I153" i="43"/>
  <c r="I152" i="43" s="1"/>
  <c r="I198" i="43"/>
  <c r="I225" i="43"/>
  <c r="I245" i="43"/>
  <c r="I151" i="43"/>
  <c r="I200" i="43"/>
  <c r="I204" i="43"/>
  <c r="I202" i="43" s="1"/>
  <c r="I229" i="43"/>
  <c r="I227" i="43" s="1"/>
  <c r="I293" i="43"/>
  <c r="I470" i="43"/>
  <c r="I261" i="43"/>
  <c r="I279" i="43"/>
  <c r="I295" i="43"/>
  <c r="I299" i="43"/>
  <c r="I297" i="43" s="1"/>
  <c r="I303" i="43"/>
  <c r="I315" i="43"/>
  <c r="I318" i="43"/>
  <c r="I336" i="43"/>
  <c r="I446" i="43"/>
  <c r="I255" i="43"/>
  <c r="I284" i="43"/>
  <c r="I341" i="43"/>
  <c r="I395" i="43"/>
  <c r="I421" i="43"/>
  <c r="I420" i="43" s="1"/>
  <c r="I445" i="43"/>
  <c r="I443" i="43" s="1"/>
  <c r="I357" i="43"/>
  <c r="I358" i="43"/>
  <c r="I376" i="43"/>
  <c r="I391" i="43"/>
  <c r="I390" i="43"/>
  <c r="I403" i="43"/>
  <c r="I442" i="43"/>
  <c r="I440" i="43" s="1"/>
  <c r="I468" i="43"/>
  <c r="I467" i="43"/>
  <c r="I473" i="43"/>
  <c r="I474" i="43"/>
  <c r="I374" i="43"/>
  <c r="I394" i="43"/>
  <c r="I402" i="43"/>
  <c r="I469" i="43"/>
  <c r="J2052" i="17"/>
  <c r="G2022" i="17"/>
  <c r="J2022" i="17" s="1"/>
  <c r="J2017" i="17"/>
  <c r="K2014" i="17" s="1"/>
  <c r="N2014" i="17" s="1"/>
  <c r="N2040" i="17"/>
  <c r="K2030" i="17"/>
  <c r="N2030" i="17" s="1"/>
  <c r="K2044" i="17"/>
  <c r="N2044" i="17" s="1"/>
  <c r="G2021" i="17"/>
  <c r="J2021" i="17" s="1"/>
  <c r="J2051" i="17"/>
  <c r="J1885" i="17"/>
  <c r="K1879" i="17" s="1"/>
  <c r="N1879" i="17" s="1"/>
  <c r="G1740" i="17"/>
  <c r="I1739" i="17"/>
  <c r="F1739" i="17"/>
  <c r="F1740" i="17" s="1"/>
  <c r="G1735" i="17"/>
  <c r="I1734" i="17"/>
  <c r="F1734" i="17"/>
  <c r="F1735" i="17" s="1"/>
  <c r="I1741" i="17"/>
  <c r="M1738" i="17"/>
  <c r="I1736" i="17"/>
  <c r="M1733" i="17"/>
  <c r="I1731" i="17"/>
  <c r="J1730" i="17"/>
  <c r="J1731" i="17" s="1"/>
  <c r="K1729" i="17" s="1"/>
  <c r="M1729" i="17"/>
  <c r="I1727" i="17"/>
  <c r="J1726" i="17"/>
  <c r="J1725" i="17"/>
  <c r="M1724" i="17"/>
  <c r="I1722" i="17"/>
  <c r="J1721" i="17"/>
  <c r="J1722" i="17" s="1"/>
  <c r="M1720" i="17"/>
  <c r="I1718" i="17"/>
  <c r="M1714" i="17"/>
  <c r="I1712" i="17"/>
  <c r="J1711" i="17"/>
  <c r="J1712" i="17" s="1"/>
  <c r="M1710" i="17"/>
  <c r="I1634" i="17"/>
  <c r="J1633" i="17"/>
  <c r="J1632" i="17"/>
  <c r="J1631" i="17"/>
  <c r="J1630" i="17"/>
  <c r="J1629" i="17"/>
  <c r="J1628" i="17"/>
  <c r="J1627" i="17"/>
  <c r="J1626" i="17"/>
  <c r="M1625" i="17"/>
  <c r="J1645" i="17"/>
  <c r="J1646" i="17" s="1"/>
  <c r="K1644" i="17" s="1"/>
  <c r="I1646" i="17"/>
  <c r="M1644" i="17"/>
  <c r="J1577" i="17"/>
  <c r="J1576" i="17"/>
  <c r="J1575" i="17"/>
  <c r="J1574" i="17"/>
  <c r="J1573" i="17"/>
  <c r="J1572" i="17"/>
  <c r="I1578" i="17"/>
  <c r="M1570" i="17"/>
  <c r="J1504" i="17"/>
  <c r="J1505" i="17" s="1"/>
  <c r="K1503" i="17" s="1"/>
  <c r="I1505" i="17"/>
  <c r="M1503" i="17"/>
  <c r="J1381" i="17"/>
  <c r="J1380" i="17"/>
  <c r="J1379" i="17"/>
  <c r="J1378" i="17"/>
  <c r="J1385" i="17"/>
  <c r="J1384" i="17"/>
  <c r="J1383" i="17"/>
  <c r="J1382" i="17"/>
  <c r="I1387" i="17"/>
  <c r="J1386" i="17"/>
  <c r="J1377" i="17"/>
  <c r="M1376" i="17"/>
  <c r="J1350" i="17"/>
  <c r="J1349" i="17"/>
  <c r="J1348" i="17"/>
  <c r="I1351" i="17"/>
  <c r="M1347" i="17"/>
  <c r="J1225" i="17"/>
  <c r="I1227" i="17"/>
  <c r="J1226" i="17"/>
  <c r="J1224" i="17"/>
  <c r="J1223" i="17"/>
  <c r="J1222" i="17"/>
  <c r="J1221" i="17"/>
  <c r="M1219" i="17"/>
  <c r="J1048" i="17"/>
  <c r="J1047" i="17"/>
  <c r="J1046" i="17"/>
  <c r="J1045" i="17"/>
  <c r="J1044" i="17"/>
  <c r="I1049" i="17"/>
  <c r="M1043" i="17"/>
  <c r="I401" i="43" l="1"/>
  <c r="I400" i="43" s="1"/>
  <c r="J2054" i="17"/>
  <c r="G2020" i="17"/>
  <c r="J2020" i="17" s="1"/>
  <c r="J2023" i="17" s="1"/>
  <c r="K2019" i="17" s="1"/>
  <c r="N2019" i="17" s="1"/>
  <c r="J1740" i="17"/>
  <c r="J1734" i="17"/>
  <c r="I465" i="43"/>
  <c r="I388" i="43"/>
  <c r="I149" i="43"/>
  <c r="I306" i="43"/>
  <c r="I304" i="43"/>
  <c r="K2050" i="17"/>
  <c r="N2050" i="17" s="1"/>
  <c r="J1735" i="17"/>
  <c r="J1739" i="17"/>
  <c r="J1741" i="17" s="1"/>
  <c r="K1738" i="17" s="1"/>
  <c r="N1738" i="17" s="1"/>
  <c r="J1727" i="17"/>
  <c r="K1724" i="17" s="1"/>
  <c r="N1724" i="17" s="1"/>
  <c r="J1578" i="17"/>
  <c r="K1570" i="17" s="1"/>
  <c r="N1570" i="17" s="1"/>
  <c r="N1729" i="17"/>
  <c r="K1710" i="17"/>
  <c r="N1710" i="17" s="1"/>
  <c r="G1715" i="17"/>
  <c r="J1715" i="17" s="1"/>
  <c r="G1716" i="17"/>
  <c r="J1716" i="17" s="1"/>
  <c r="K1720" i="17"/>
  <c r="N1720" i="17" s="1"/>
  <c r="N1644" i="17"/>
  <c r="J1634" i="17"/>
  <c r="K1625" i="17" s="1"/>
  <c r="N1625" i="17" s="1"/>
  <c r="N1503" i="17"/>
  <c r="J1351" i="17"/>
  <c r="K1347" i="17" s="1"/>
  <c r="N1347" i="17" s="1"/>
  <c r="J1387" i="17"/>
  <c r="K1376" i="17" s="1"/>
  <c r="N1376" i="17" s="1"/>
  <c r="J1049" i="17"/>
  <c r="K1043" i="17" s="1"/>
  <c r="N1043" i="17" s="1"/>
  <c r="J1227" i="17"/>
  <c r="K1219" i="17" s="1"/>
  <c r="N1219" i="17" s="1"/>
  <c r="A6" i="34"/>
  <c r="A5" i="34"/>
  <c r="A4" i="34"/>
  <c r="B8" i="36"/>
  <c r="B7" i="36"/>
  <c r="B6" i="36"/>
  <c r="A5" i="41"/>
  <c r="A4" i="41"/>
  <c r="I87" i="17"/>
  <c r="J86" i="17"/>
  <c r="J85" i="17"/>
  <c r="M84" i="17"/>
  <c r="I76" i="17"/>
  <c r="J75" i="17"/>
  <c r="J74" i="17"/>
  <c r="J73" i="17"/>
  <c r="M72" i="17"/>
  <c r="J1736" i="17" l="1"/>
  <c r="K1733" i="17" s="1"/>
  <c r="N1733" i="17" s="1"/>
  <c r="I301" i="43"/>
  <c r="N2010" i="17"/>
  <c r="G1717" i="17"/>
  <c r="J1717" i="17" s="1"/>
  <c r="J1718" i="17" s="1"/>
  <c r="K1714" i="17" s="1"/>
  <c r="N1714" i="17" s="1"/>
  <c r="J76" i="17"/>
  <c r="K72" i="17" s="1"/>
  <c r="N72" i="17" s="1"/>
  <c r="J87" i="17"/>
  <c r="K84" i="17" s="1"/>
  <c r="N84" i="17" s="1"/>
  <c r="I1989" i="17" l="1"/>
  <c r="J1988" i="17"/>
  <c r="J1989" i="17" s="1"/>
  <c r="K1987" i="17" s="1"/>
  <c r="M1987" i="17"/>
  <c r="I1985" i="17"/>
  <c r="J1984" i="17"/>
  <c r="J1985" i="17" s="1"/>
  <c r="K1983" i="17" s="1"/>
  <c r="M1983" i="17"/>
  <c r="I1905" i="17"/>
  <c r="J1904" i="17"/>
  <c r="J1905" i="17" s="1"/>
  <c r="K1903" i="17" s="1"/>
  <c r="M1903" i="17"/>
  <c r="I1901" i="17"/>
  <c r="J1900" i="17"/>
  <c r="J1901" i="17" s="1"/>
  <c r="K1899" i="17" s="1"/>
  <c r="M1899" i="17"/>
  <c r="I1805" i="17"/>
  <c r="J1804" i="17"/>
  <c r="J1805" i="17" s="1"/>
  <c r="K1803" i="17" s="1"/>
  <c r="M1803" i="17"/>
  <c r="I1801" i="17"/>
  <c r="J1800" i="17"/>
  <c r="J1801" i="17" s="1"/>
  <c r="K1799" i="17" s="1"/>
  <c r="M1799" i="17"/>
  <c r="I1654" i="17"/>
  <c r="J1653" i="17"/>
  <c r="J1654" i="17" s="1"/>
  <c r="K1652" i="17" s="1"/>
  <c r="M1652" i="17"/>
  <c r="I1650" i="17"/>
  <c r="J1649" i="17"/>
  <c r="J1650" i="17" s="1"/>
  <c r="K1648" i="17" s="1"/>
  <c r="M1648" i="17"/>
  <c r="I1595" i="17"/>
  <c r="J1594" i="17"/>
  <c r="J1595" i="17" s="1"/>
  <c r="K1593" i="17" s="1"/>
  <c r="M1593" i="17"/>
  <c r="I1591" i="17"/>
  <c r="J1590" i="17"/>
  <c r="J1591" i="17" s="1"/>
  <c r="K1589" i="17" s="1"/>
  <c r="M1589" i="17"/>
  <c r="I1402" i="17"/>
  <c r="J1401" i="17"/>
  <c r="J1402" i="17" s="1"/>
  <c r="K1400" i="17" s="1"/>
  <c r="M1400" i="17"/>
  <c r="I1398" i="17"/>
  <c r="J1397" i="17"/>
  <c r="J1398" i="17" s="1"/>
  <c r="K1396" i="17" s="1"/>
  <c r="M1396" i="17"/>
  <c r="I1250" i="17"/>
  <c r="J1249" i="17"/>
  <c r="J1250" i="17" s="1"/>
  <c r="K1248" i="17" s="1"/>
  <c r="M1248" i="17"/>
  <c r="I1246" i="17"/>
  <c r="J1245" i="17"/>
  <c r="J1246" i="17" s="1"/>
  <c r="K1244" i="17" s="1"/>
  <c r="M1244" i="17"/>
  <c r="I1162" i="17"/>
  <c r="J1161" i="17"/>
  <c r="J1162" i="17" s="1"/>
  <c r="K1160" i="17" s="1"/>
  <c r="M1160" i="17"/>
  <c r="I1158" i="17"/>
  <c r="J1157" i="17"/>
  <c r="J1158" i="17" s="1"/>
  <c r="K1156" i="17" s="1"/>
  <c r="M1156" i="17"/>
  <c r="I992" i="17"/>
  <c r="J991" i="17"/>
  <c r="J992" i="17" s="1"/>
  <c r="K990" i="17" s="1"/>
  <c r="M990" i="17"/>
  <c r="I988" i="17"/>
  <c r="J987" i="17"/>
  <c r="J988" i="17" s="1"/>
  <c r="K986" i="17" s="1"/>
  <c r="M986" i="17"/>
  <c r="I885" i="17"/>
  <c r="J884" i="17"/>
  <c r="J885" i="17" s="1"/>
  <c r="K883" i="17" s="1"/>
  <c r="M883" i="17"/>
  <c r="I881" i="17"/>
  <c r="J880" i="17"/>
  <c r="J881" i="17" s="1"/>
  <c r="K879" i="17" s="1"/>
  <c r="M879" i="17"/>
  <c r="I757" i="17"/>
  <c r="J756" i="17"/>
  <c r="J757" i="17" s="1"/>
  <c r="K755" i="17" s="1"/>
  <c r="M755" i="17"/>
  <c r="I753" i="17"/>
  <c r="J752" i="17"/>
  <c r="J753" i="17" s="1"/>
  <c r="K751" i="17" s="1"/>
  <c r="M751" i="17"/>
  <c r="I648" i="17"/>
  <c r="J647" i="17"/>
  <c r="J648" i="17" s="1"/>
  <c r="K646" i="17" s="1"/>
  <c r="M646" i="17"/>
  <c r="I644" i="17"/>
  <c r="J643" i="17"/>
  <c r="J644" i="17" s="1"/>
  <c r="K642" i="17" s="1"/>
  <c r="M642" i="17"/>
  <c r="I576" i="17"/>
  <c r="J575" i="17"/>
  <c r="J576" i="17" s="1"/>
  <c r="K574" i="17" s="1"/>
  <c r="M574" i="17"/>
  <c r="I572" i="17"/>
  <c r="J571" i="17"/>
  <c r="J572" i="17" s="1"/>
  <c r="K570" i="17" s="1"/>
  <c r="M570" i="17"/>
  <c r="I472" i="17"/>
  <c r="J471" i="17"/>
  <c r="J472" i="17" s="1"/>
  <c r="K470" i="17" s="1"/>
  <c r="M470" i="17"/>
  <c r="I468" i="17"/>
  <c r="J467" i="17"/>
  <c r="J468" i="17" s="1"/>
  <c r="K466" i="17" s="1"/>
  <c r="M466" i="17"/>
  <c r="I354" i="17"/>
  <c r="J353" i="17"/>
  <c r="J354" i="17" s="1"/>
  <c r="K352" i="17" s="1"/>
  <c r="M352" i="17"/>
  <c r="I350" i="17"/>
  <c r="J349" i="17"/>
  <c r="J350" i="17" s="1"/>
  <c r="K348" i="17" s="1"/>
  <c r="M348" i="17"/>
  <c r="I144" i="17"/>
  <c r="J143" i="17"/>
  <c r="J144" i="17" s="1"/>
  <c r="K142" i="17" s="1"/>
  <c r="M142" i="17"/>
  <c r="I140" i="17"/>
  <c r="J139" i="17"/>
  <c r="J140" i="17" s="1"/>
  <c r="K138" i="17" s="1"/>
  <c r="M138" i="17"/>
  <c r="N1648" i="17" l="1"/>
  <c r="N1899" i="17"/>
  <c r="N1589" i="17"/>
  <c r="N1983" i="17"/>
  <c r="N1903" i="17"/>
  <c r="N1987" i="17"/>
  <c r="N574" i="17"/>
  <c r="N1799" i="17"/>
  <c r="N646" i="17"/>
  <c r="N755" i="17"/>
  <c r="N883" i="17"/>
  <c r="N1593" i="17"/>
  <c r="N1652" i="17"/>
  <c r="N1803" i="17"/>
  <c r="N138" i="17"/>
  <c r="N348" i="17"/>
  <c r="N466" i="17"/>
  <c r="N570" i="17"/>
  <c r="N642" i="17"/>
  <c r="N751" i="17"/>
  <c r="N879" i="17"/>
  <c r="N986" i="17"/>
  <c r="N1156" i="17"/>
  <c r="N1244" i="17"/>
  <c r="N1396" i="17"/>
  <c r="N990" i="17"/>
  <c r="N1160" i="17"/>
  <c r="N1248" i="17"/>
  <c r="N1400" i="17"/>
  <c r="N142" i="17"/>
  <c r="N352" i="17"/>
  <c r="N470" i="17"/>
  <c r="I1080" i="17" l="1"/>
  <c r="J1079" i="17"/>
  <c r="J1080" i="17" s="1"/>
  <c r="K1078" i="17" s="1"/>
  <c r="M1078" i="17"/>
  <c r="I1076" i="17"/>
  <c r="J1075" i="17"/>
  <c r="J1076" i="17" s="1"/>
  <c r="K1074" i="17" s="1"/>
  <c r="M1074" i="17"/>
  <c r="I1072" i="17"/>
  <c r="J1071" i="17"/>
  <c r="J1070" i="17"/>
  <c r="J1069" i="17"/>
  <c r="J1068" i="17"/>
  <c r="J1067" i="17"/>
  <c r="M1065" i="17"/>
  <c r="I975" i="17"/>
  <c r="J974" i="17"/>
  <c r="J973" i="17"/>
  <c r="M972" i="17"/>
  <c r="J840" i="17"/>
  <c r="J839" i="17"/>
  <c r="J838" i="17"/>
  <c r="J837" i="17"/>
  <c r="J836" i="17"/>
  <c r="I869" i="17"/>
  <c r="J868" i="17"/>
  <c r="J867" i="17"/>
  <c r="J866" i="17"/>
  <c r="J865" i="17"/>
  <c r="J864" i="17"/>
  <c r="M862" i="17"/>
  <c r="I851" i="17"/>
  <c r="J850" i="17"/>
  <c r="J849" i="17"/>
  <c r="M848" i="17"/>
  <c r="J803" i="17"/>
  <c r="J802" i="17"/>
  <c r="J801" i="17"/>
  <c r="J800" i="17"/>
  <c r="J799" i="17"/>
  <c r="I804" i="17"/>
  <c r="M798" i="17"/>
  <c r="I796" i="17"/>
  <c r="J795" i="17"/>
  <c r="J794" i="17"/>
  <c r="M793" i="17"/>
  <c r="J748" i="17"/>
  <c r="J747" i="17"/>
  <c r="J746" i="17"/>
  <c r="J745" i="17"/>
  <c r="J744" i="17"/>
  <c r="J743" i="17"/>
  <c r="J742" i="17"/>
  <c r="J741" i="17"/>
  <c r="I749" i="17"/>
  <c r="M739" i="17"/>
  <c r="I725" i="17"/>
  <c r="J724" i="17"/>
  <c r="J723" i="17"/>
  <c r="J722" i="17"/>
  <c r="M721" i="17"/>
  <c r="I640" i="17"/>
  <c r="J639" i="17"/>
  <c r="J638" i="17"/>
  <c r="J637" i="17"/>
  <c r="M635" i="17"/>
  <c r="I621" i="17"/>
  <c r="J620" i="17"/>
  <c r="J619" i="17"/>
  <c r="J618" i="17"/>
  <c r="M617" i="17"/>
  <c r="I564" i="17"/>
  <c r="J563" i="17"/>
  <c r="J562" i="17"/>
  <c r="J561" i="17"/>
  <c r="J560" i="17"/>
  <c r="M558" i="17"/>
  <c r="I548" i="17"/>
  <c r="J547" i="17"/>
  <c r="J546" i="17"/>
  <c r="J545" i="17"/>
  <c r="M544" i="17"/>
  <c r="J851" i="17" l="1"/>
  <c r="K848" i="17" s="1"/>
  <c r="N848" i="17" s="1"/>
  <c r="J975" i="17"/>
  <c r="K972" i="17" s="1"/>
  <c r="N972" i="17" s="1"/>
  <c r="N1078" i="17"/>
  <c r="N1074" i="17"/>
  <c r="J1072" i="17"/>
  <c r="K1065" i="17" s="1"/>
  <c r="N1065" i="17" s="1"/>
  <c r="J804" i="17"/>
  <c r="K798" i="17" s="1"/>
  <c r="N798" i="17" s="1"/>
  <c r="J869" i="17"/>
  <c r="K862" i="17" s="1"/>
  <c r="N862" i="17" s="1"/>
  <c r="J749" i="17"/>
  <c r="K739" i="17" s="1"/>
  <c r="N739" i="17" s="1"/>
  <c r="J796" i="17"/>
  <c r="K793" i="17" s="1"/>
  <c r="N793" i="17" s="1"/>
  <c r="J725" i="17"/>
  <c r="K721" i="17" s="1"/>
  <c r="N721" i="17" s="1"/>
  <c r="J640" i="17"/>
  <c r="K635" i="17" s="1"/>
  <c r="N635" i="17" s="1"/>
  <c r="J621" i="17"/>
  <c r="K617" i="17" s="1"/>
  <c r="N617" i="17" s="1"/>
  <c r="J548" i="17"/>
  <c r="K544" i="17" s="1"/>
  <c r="N544" i="17" s="1"/>
  <c r="J564" i="17"/>
  <c r="K558" i="17" s="1"/>
  <c r="N558" i="17" s="1"/>
  <c r="I447" i="17"/>
  <c r="J446" i="17"/>
  <c r="J445" i="17"/>
  <c r="J444" i="17"/>
  <c r="M443" i="17"/>
  <c r="I435" i="17"/>
  <c r="J434" i="17"/>
  <c r="J433" i="17"/>
  <c r="J432" i="17"/>
  <c r="J431" i="17"/>
  <c r="M429" i="17"/>
  <c r="I346" i="17"/>
  <c r="M344" i="17"/>
  <c r="J328" i="17"/>
  <c r="J327" i="17"/>
  <c r="J326" i="17"/>
  <c r="J325" i="17"/>
  <c r="I329" i="17"/>
  <c r="M324" i="17"/>
  <c r="J314" i="17"/>
  <c r="J313" i="17"/>
  <c r="J312" i="17"/>
  <c r="J311" i="17"/>
  <c r="J310" i="17"/>
  <c r="J309" i="17"/>
  <c r="J308" i="17"/>
  <c r="J307" i="17"/>
  <c r="J306" i="17"/>
  <c r="J305" i="17"/>
  <c r="I315" i="17"/>
  <c r="M303" i="17"/>
  <c r="J329" i="17" l="1"/>
  <c r="K324" i="17" s="1"/>
  <c r="N324" i="17" s="1"/>
  <c r="J447" i="17"/>
  <c r="K443" i="17" s="1"/>
  <c r="N443" i="17" s="1"/>
  <c r="J435" i="17"/>
  <c r="K429" i="17" s="1"/>
  <c r="N429" i="17" s="1"/>
  <c r="J315" i="17"/>
  <c r="K303" i="17" s="1"/>
  <c r="N303" i="17" s="1"/>
  <c r="D269" i="17"/>
  <c r="I272" i="17"/>
  <c r="J271" i="17"/>
  <c r="J272" i="17" s="1"/>
  <c r="K269" i="17" s="1"/>
  <c r="D264" i="17"/>
  <c r="I267" i="17"/>
  <c r="J266" i="17"/>
  <c r="J267" i="17" s="1"/>
  <c r="K264" i="17" s="1"/>
  <c r="I225" i="17"/>
  <c r="J224" i="17"/>
  <c r="J223" i="17"/>
  <c r="J222" i="17"/>
  <c r="M221" i="17"/>
  <c r="J212" i="17"/>
  <c r="J211" i="17"/>
  <c r="J210" i="17"/>
  <c r="J209" i="17"/>
  <c r="J208" i="17"/>
  <c r="I213" i="17"/>
  <c r="M206" i="17"/>
  <c r="J135" i="17"/>
  <c r="J136" i="17" s="1"/>
  <c r="K133" i="17" s="1"/>
  <c r="I113" i="17"/>
  <c r="J112" i="17"/>
  <c r="J111" i="17"/>
  <c r="J110" i="17"/>
  <c r="M109" i="17"/>
  <c r="J1698" i="17"/>
  <c r="J1697" i="17"/>
  <c r="I136" i="17"/>
  <c r="M133" i="17"/>
  <c r="M2066" i="17"/>
  <c r="K2066" i="17"/>
  <c r="D259" i="17"/>
  <c r="I262" i="17"/>
  <c r="J261" i="17"/>
  <c r="G87" i="41"/>
  <c r="G86" i="41"/>
  <c r="G85" i="41"/>
  <c r="G84" i="41"/>
  <c r="G71" i="41"/>
  <c r="G74" i="41"/>
  <c r="G73" i="41"/>
  <c r="G72" i="41"/>
  <c r="G61" i="41"/>
  <c r="G60" i="41"/>
  <c r="G59" i="41"/>
  <c r="I1958" i="17"/>
  <c r="J1957" i="17"/>
  <c r="J1958" i="17" s="1"/>
  <c r="K1956" i="17" s="1"/>
  <c r="M1956" i="17"/>
  <c r="I1954" i="17"/>
  <c r="J1953" i="17"/>
  <c r="J1954" i="17" s="1"/>
  <c r="K1952" i="17" s="1"/>
  <c r="M1952" i="17"/>
  <c r="I1941" i="17"/>
  <c r="J1940" i="17"/>
  <c r="J1941" i="17" s="1"/>
  <c r="K1939" i="17" s="1"/>
  <c r="M1939" i="17"/>
  <c r="J276" i="17"/>
  <c r="J275" i="17"/>
  <c r="I257" i="17"/>
  <c r="J256" i="17"/>
  <c r="J255" i="17"/>
  <c r="I92" i="17"/>
  <c r="J91" i="17"/>
  <c r="J90" i="17"/>
  <c r="M89" i="17"/>
  <c r="G88" i="41" l="1"/>
  <c r="G80" i="41" s="1"/>
  <c r="J213" i="17"/>
  <c r="K206" i="17" s="1"/>
  <c r="N206" i="17" s="1"/>
  <c r="J225" i="17"/>
  <c r="K221" i="17" s="1"/>
  <c r="N221" i="17" s="1"/>
  <c r="J113" i="17"/>
  <c r="K109" i="17" s="1"/>
  <c r="N109" i="17" s="1"/>
  <c r="J262" i="17"/>
  <c r="K259" i="17" s="1"/>
  <c r="N2066" i="17"/>
  <c r="N1956" i="17"/>
  <c r="N133" i="17"/>
  <c r="G75" i="41"/>
  <c r="G62" i="41"/>
  <c r="N1952" i="17"/>
  <c r="J257" i="17"/>
  <c r="K254" i="17" s="1"/>
  <c r="J277" i="17"/>
  <c r="N1939" i="17"/>
  <c r="J92" i="17"/>
  <c r="K89" i="17" s="1"/>
  <c r="N89" i="17" s="1"/>
  <c r="G69" i="43" l="1"/>
  <c r="H69" i="43" s="1"/>
  <c r="I69" i="43" s="1"/>
  <c r="L269" i="17"/>
  <c r="M269" i="17" s="1"/>
  <c r="N269" i="17" s="1"/>
  <c r="G70" i="43"/>
  <c r="H70" i="43" s="1"/>
  <c r="I70" i="43" s="1"/>
  <c r="G68" i="43"/>
  <c r="H68" i="43" s="1"/>
  <c r="I68" i="43" s="1"/>
  <c r="G55" i="41"/>
  <c r="L259" i="17"/>
  <c r="M259" i="17" s="1"/>
  <c r="N259" i="17" s="1"/>
  <c r="G67" i="41"/>
  <c r="L264" i="17"/>
  <c r="M264" i="17" s="1"/>
  <c r="N264" i="17" s="1"/>
  <c r="N1950" i="17"/>
  <c r="I82" i="17"/>
  <c r="J81" i="17"/>
  <c r="J80" i="17"/>
  <c r="J79" i="17"/>
  <c r="M78" i="17"/>
  <c r="J1356" i="17"/>
  <c r="J1355" i="17"/>
  <c r="I1357" i="17"/>
  <c r="J1354" i="17"/>
  <c r="M1353" i="17"/>
  <c r="J1315" i="17"/>
  <c r="J1309" i="17"/>
  <c r="J1303" i="17"/>
  <c r="I1330" i="17"/>
  <c r="M1326" i="17"/>
  <c r="J1338" i="17"/>
  <c r="I1334" i="17"/>
  <c r="J1333" i="17"/>
  <c r="J1334" i="17" s="1"/>
  <c r="K1332" i="17" s="1"/>
  <c r="M1332" i="17"/>
  <c r="I1324" i="17"/>
  <c r="J1323" i="17"/>
  <c r="J1324" i="17" s="1"/>
  <c r="K1322" i="17" s="1"/>
  <c r="M1322" i="17"/>
  <c r="I1339" i="17"/>
  <c r="J1337" i="17"/>
  <c r="M1336" i="17"/>
  <c r="I1343" i="17"/>
  <c r="J1342" i="17"/>
  <c r="M1341" i="17"/>
  <c r="J82" i="17" l="1"/>
  <c r="K78" i="17" s="1"/>
  <c r="N78" i="17" s="1"/>
  <c r="N70" i="17" s="1"/>
  <c r="G1327" i="17"/>
  <c r="J1327" i="17" s="1"/>
  <c r="J1357" i="17"/>
  <c r="J1339" i="17"/>
  <c r="G1329" i="17" s="1"/>
  <c r="J1329" i="17" s="1"/>
  <c r="G1328" i="17"/>
  <c r="J1328" i="17" s="1"/>
  <c r="N1332" i="17"/>
  <c r="N1322" i="17"/>
  <c r="J1343" i="17"/>
  <c r="K1341" i="17" s="1"/>
  <c r="N1341" i="17" s="1"/>
  <c r="J600" i="17"/>
  <c r="K1336" i="17" l="1"/>
  <c r="N1336" i="17" s="1"/>
  <c r="K1353" i="17"/>
  <c r="N1353" i="17" s="1"/>
  <c r="J1330" i="17"/>
  <c r="K1326" i="17" s="1"/>
  <c r="N1326" i="17" s="1"/>
  <c r="J1864" i="17"/>
  <c r="J1857" i="17"/>
  <c r="J1856" i="17"/>
  <c r="J1855" i="17"/>
  <c r="I1858" i="17"/>
  <c r="M1853" i="17"/>
  <c r="J1703" i="17"/>
  <c r="J1537" i="17"/>
  <c r="J1454" i="17"/>
  <c r="J1455" i="17"/>
  <c r="J1456" i="17"/>
  <c r="I1412" i="17"/>
  <c r="J1274" i="17"/>
  <c r="J1273" i="17"/>
  <c r="J1272" i="17"/>
  <c r="J1271" i="17"/>
  <c r="I1275" i="17"/>
  <c r="M1269" i="17"/>
  <c r="M1209" i="17"/>
  <c r="M1136" i="17"/>
  <c r="J908" i="17"/>
  <c r="I783" i="17"/>
  <c r="J782" i="17"/>
  <c r="J783" i="17" s="1"/>
  <c r="K781" i="17" s="1"/>
  <c r="I686" i="17"/>
  <c r="J685" i="17"/>
  <c r="J686" i="17" s="1"/>
  <c r="K684" i="17" s="1"/>
  <c r="J414" i="17"/>
  <c r="J413" i="17"/>
  <c r="J412" i="17"/>
  <c r="J411" i="17"/>
  <c r="J410" i="17"/>
  <c r="J409" i="17"/>
  <c r="J408" i="17"/>
  <c r="J407" i="17"/>
  <c r="J406" i="17"/>
  <c r="J405" i="17"/>
  <c r="I415" i="17"/>
  <c r="M403" i="17"/>
  <c r="J532" i="17"/>
  <c r="J531" i="17"/>
  <c r="J530" i="17"/>
  <c r="J529" i="17"/>
  <c r="J528" i="17"/>
  <c r="I533" i="17"/>
  <c r="M526" i="17"/>
  <c r="J488" i="17"/>
  <c r="J487" i="17"/>
  <c r="J483" i="17"/>
  <c r="J360" i="17"/>
  <c r="M197" i="17"/>
  <c r="I233" i="17"/>
  <c r="J232" i="17"/>
  <c r="J233" i="17" s="1"/>
  <c r="K231" i="17" s="1"/>
  <c r="M231" i="17"/>
  <c r="I229" i="17"/>
  <c r="J228" i="17"/>
  <c r="J229" i="17" s="1"/>
  <c r="K227" i="17" s="1"/>
  <c r="M227" i="17"/>
  <c r="J190" i="17"/>
  <c r="I191" i="17"/>
  <c r="J189" i="17"/>
  <c r="J40" i="17"/>
  <c r="G49" i="41"/>
  <c r="G48" i="41"/>
  <c r="G47" i="41"/>
  <c r="G46" i="41"/>
  <c r="G45" i="41"/>
  <c r="G35" i="41"/>
  <c r="E34" i="41"/>
  <c r="G34" i="41" s="1"/>
  <c r="E33" i="41"/>
  <c r="G33" i="41" s="1"/>
  <c r="G32" i="41"/>
  <c r="E31" i="41"/>
  <c r="G31" i="41" s="1"/>
  <c r="E30" i="41"/>
  <c r="G30" i="41" s="1"/>
  <c r="E29" i="41"/>
  <c r="G29" i="41" s="1"/>
  <c r="E28" i="41"/>
  <c r="G28" i="41" s="1"/>
  <c r="E27" i="41"/>
  <c r="G27" i="41" s="1"/>
  <c r="G17" i="41"/>
  <c r="G16" i="41"/>
  <c r="B4" i="41"/>
  <c r="N1318" i="17" l="1"/>
  <c r="G18" i="41"/>
  <c r="J1858" i="17"/>
  <c r="K1853" i="17" s="1"/>
  <c r="N1853" i="17" s="1"/>
  <c r="N1851" i="17" s="1"/>
  <c r="J1275" i="17"/>
  <c r="K1269" i="17" s="1"/>
  <c r="N1269" i="17" s="1"/>
  <c r="N1267" i="17" s="1"/>
  <c r="J489" i="17"/>
  <c r="J415" i="17"/>
  <c r="K403" i="17" s="1"/>
  <c r="N403" i="17" s="1"/>
  <c r="N401" i="17" s="1"/>
  <c r="J191" i="17"/>
  <c r="K188" i="17" s="1"/>
  <c r="N231" i="17"/>
  <c r="J533" i="17"/>
  <c r="K526" i="17" s="1"/>
  <c r="N526" i="17" s="1"/>
  <c r="N524" i="17" s="1"/>
  <c r="N227" i="17"/>
  <c r="G50" i="41"/>
  <c r="G36" i="41"/>
  <c r="L482" i="48" l="1"/>
  <c r="M482" i="48" s="1"/>
  <c r="N482" i="48" s="1"/>
  <c r="L804" i="48"/>
  <c r="M804" i="48" s="1"/>
  <c r="N804" i="48" s="1"/>
  <c r="L533" i="48"/>
  <c r="M533" i="48" s="1"/>
  <c r="N533" i="48" s="1"/>
  <c r="L1474" i="48"/>
  <c r="M1474" i="48" s="1"/>
  <c r="N1474" i="48" s="1"/>
  <c r="L1086" i="48"/>
  <c r="M1086" i="48" s="1"/>
  <c r="N1086" i="48" s="1"/>
  <c r="L373" i="48"/>
  <c r="M373" i="48" s="1"/>
  <c r="N373" i="48" s="1"/>
  <c r="L260" i="48"/>
  <c r="M260" i="48" s="1"/>
  <c r="N260" i="48" s="1"/>
  <c r="L746" i="48"/>
  <c r="M746" i="48" s="1"/>
  <c r="N746" i="48" s="1"/>
  <c r="L1154" i="48"/>
  <c r="M1154" i="48" s="1"/>
  <c r="N1154" i="48" s="1"/>
  <c r="L966" i="48"/>
  <c r="M966" i="48" s="1"/>
  <c r="N966" i="48" s="1"/>
  <c r="L842" i="48"/>
  <c r="M842" i="48" s="1"/>
  <c r="N842" i="48" s="1"/>
  <c r="L474" i="48"/>
  <c r="M474" i="48" s="1"/>
  <c r="N474" i="48" s="1"/>
  <c r="L1217" i="48"/>
  <c r="M1217" i="48" s="1"/>
  <c r="N1217" i="48" s="1"/>
  <c r="L641" i="48"/>
  <c r="M641" i="48" s="1"/>
  <c r="N641" i="48" s="1"/>
  <c r="N633" i="48" s="1"/>
  <c r="N631" i="48" s="1"/>
  <c r="L571" i="48"/>
  <c r="M571" i="48" s="1"/>
  <c r="N571" i="48" s="1"/>
  <c r="L272" i="48"/>
  <c r="M272" i="48" s="1"/>
  <c r="N272" i="48" s="1"/>
  <c r="L1239" i="48"/>
  <c r="M1239" i="48" s="1"/>
  <c r="N1239" i="48" s="1"/>
  <c r="L1183" i="48"/>
  <c r="M1183" i="48" s="1"/>
  <c r="N1183" i="48" s="1"/>
  <c r="L1079" i="48"/>
  <c r="M1079" i="48" s="1"/>
  <c r="N1079" i="48" s="1"/>
  <c r="N1072" i="48" s="1"/>
  <c r="L753" i="48"/>
  <c r="M753" i="48" s="1"/>
  <c r="N753" i="48" s="1"/>
  <c r="L654" i="48"/>
  <c r="M654" i="48" s="1"/>
  <c r="N654" i="48" s="1"/>
  <c r="L582" i="48"/>
  <c r="M582" i="48" s="1"/>
  <c r="N582" i="48" s="1"/>
  <c r="L560" i="48"/>
  <c r="M560" i="48" s="1"/>
  <c r="N560" i="48" s="1"/>
  <c r="L500" i="48"/>
  <c r="M500" i="48" s="1"/>
  <c r="N500" i="48" s="1"/>
  <c r="L1490" i="48"/>
  <c r="M1490" i="48" s="1"/>
  <c r="N1490" i="48" s="1"/>
  <c r="L992" i="48"/>
  <c r="M992" i="48" s="1"/>
  <c r="N992" i="48" s="1"/>
  <c r="L1390" i="48"/>
  <c r="M1390" i="48" s="1"/>
  <c r="N1390" i="48" s="1"/>
  <c r="N1384" i="48" s="1"/>
  <c r="N1382" i="48" s="1"/>
  <c r="L39" i="48"/>
  <c r="M39" i="48" s="1"/>
  <c r="N39" i="48" s="1"/>
  <c r="N20" i="48" s="1"/>
  <c r="N18" i="48" s="1"/>
  <c r="L470" i="48"/>
  <c r="M470" i="48" s="1"/>
  <c r="N470" i="48" s="1"/>
  <c r="L385" i="48"/>
  <c r="M385" i="48" s="1"/>
  <c r="N385" i="48" s="1"/>
  <c r="L1576" i="48"/>
  <c r="M1576" i="48" s="1"/>
  <c r="N1576" i="48" s="1"/>
  <c r="N1565" i="48" s="1"/>
  <c r="L1596" i="48"/>
  <c r="M1596" i="48" s="1"/>
  <c r="N1596" i="48" s="1"/>
  <c r="N1594" i="48" s="1"/>
  <c r="L889" i="48"/>
  <c r="M889" i="48" s="1"/>
  <c r="N889" i="48" s="1"/>
  <c r="N880" i="48" s="1"/>
  <c r="L1137" i="48"/>
  <c r="M1137" i="48" s="1"/>
  <c r="N1137" i="48" s="1"/>
  <c r="N1128" i="48" s="1"/>
  <c r="L796" i="48"/>
  <c r="M796" i="48" s="1"/>
  <c r="N796" i="48" s="1"/>
  <c r="N794" i="48" s="1"/>
  <c r="L618" i="48"/>
  <c r="M618" i="48" s="1"/>
  <c r="N618" i="48" s="1"/>
  <c r="N616" i="48" s="1"/>
  <c r="L443" i="48"/>
  <c r="M443" i="48" s="1"/>
  <c r="N443" i="48" s="1"/>
  <c r="N434" i="48" s="1"/>
  <c r="N367" i="48" s="1"/>
  <c r="L1209" i="48"/>
  <c r="M1209" i="48" s="1"/>
  <c r="N1209" i="48" s="1"/>
  <c r="N1207" i="48" s="1"/>
  <c r="L522" i="48"/>
  <c r="M522" i="48" s="1"/>
  <c r="N522" i="48" s="1"/>
  <c r="N520" i="48" s="1"/>
  <c r="L1055" i="48"/>
  <c r="M1055" i="48" s="1"/>
  <c r="N1055" i="48" s="1"/>
  <c r="N1039" i="48" s="1"/>
  <c r="G366" i="43"/>
  <c r="H366" i="43" s="1"/>
  <c r="I366" i="43" s="1"/>
  <c r="I365" i="43" s="1"/>
  <c r="G350" i="43"/>
  <c r="H350" i="43" s="1"/>
  <c r="I350" i="43" s="1"/>
  <c r="I348" i="43" s="1"/>
  <c r="G190" i="43"/>
  <c r="H190" i="43" s="1"/>
  <c r="I190" i="43" s="1"/>
  <c r="I189" i="43" s="1"/>
  <c r="G158" i="43"/>
  <c r="H158" i="43" s="1"/>
  <c r="I158" i="43" s="1"/>
  <c r="I156" i="43" s="1"/>
  <c r="G25" i="43"/>
  <c r="H25" i="43" s="1"/>
  <c r="I25" i="43" s="1"/>
  <c r="I23" i="43" s="1"/>
  <c r="G178" i="43"/>
  <c r="H178" i="43" s="1"/>
  <c r="I178" i="43" s="1"/>
  <c r="I176" i="43" s="1"/>
  <c r="G294" i="43"/>
  <c r="H294" i="43" s="1"/>
  <c r="I294" i="43" s="1"/>
  <c r="I292" i="43" s="1"/>
  <c r="G67" i="43"/>
  <c r="H67" i="43" s="1"/>
  <c r="I67" i="43" s="1"/>
  <c r="I65" i="43" s="1"/>
  <c r="G53" i="43"/>
  <c r="H53" i="43" s="1"/>
  <c r="I53" i="43" s="1"/>
  <c r="I52" i="43" s="1"/>
  <c r="G207" i="43"/>
  <c r="H207" i="43" s="1"/>
  <c r="I207" i="43" s="1"/>
  <c r="I206" i="43" s="1"/>
  <c r="G330" i="43"/>
  <c r="H330" i="43" s="1"/>
  <c r="I330" i="43" s="1"/>
  <c r="I328" i="43" s="1"/>
  <c r="G137" i="43"/>
  <c r="H137" i="43" s="1"/>
  <c r="I137" i="43" s="1"/>
  <c r="I135" i="43" s="1"/>
  <c r="G86" i="43"/>
  <c r="H86" i="43" s="1"/>
  <c r="I86" i="43" s="1"/>
  <c r="I85" i="43" s="1"/>
  <c r="G232" i="43"/>
  <c r="H232" i="43" s="1"/>
  <c r="I232" i="43" s="1"/>
  <c r="I231" i="43" s="1"/>
  <c r="G463" i="43"/>
  <c r="H463" i="43" s="1"/>
  <c r="I463" i="43" s="1"/>
  <c r="I462" i="43" s="1"/>
  <c r="G274" i="43"/>
  <c r="H274" i="43" s="1"/>
  <c r="I274" i="43" s="1"/>
  <c r="I273" i="43" s="1"/>
  <c r="G370" i="43"/>
  <c r="H370" i="43" s="1"/>
  <c r="I370" i="43" s="1"/>
  <c r="G356" i="43"/>
  <c r="H356" i="43" s="1"/>
  <c r="I356" i="43" s="1"/>
  <c r="G338" i="43"/>
  <c r="H338" i="43" s="1"/>
  <c r="I338" i="43" s="1"/>
  <c r="G195" i="43"/>
  <c r="H195" i="43" s="1"/>
  <c r="I195" i="43" s="1"/>
  <c r="G79" i="43"/>
  <c r="H79" i="43" s="1"/>
  <c r="I79" i="43" s="1"/>
  <c r="G278" i="43"/>
  <c r="H278" i="43" s="1"/>
  <c r="I278" i="43" s="1"/>
  <c r="G238" i="43"/>
  <c r="H238" i="43" s="1"/>
  <c r="I238" i="43" s="1"/>
  <c r="G124" i="43"/>
  <c r="H124" i="43" s="1"/>
  <c r="I124" i="43" s="1"/>
  <c r="G167" i="43"/>
  <c r="H167" i="43" s="1"/>
  <c r="I167" i="43" s="1"/>
  <c r="G59" i="43"/>
  <c r="H59" i="43" s="1"/>
  <c r="I59" i="43" s="1"/>
  <c r="G435" i="43"/>
  <c r="H435" i="43" s="1"/>
  <c r="I435" i="43" s="1"/>
  <c r="G262" i="43"/>
  <c r="H262" i="43" s="1"/>
  <c r="I262" i="43" s="1"/>
  <c r="G182" i="43"/>
  <c r="H182" i="43" s="1"/>
  <c r="I182" i="43" s="1"/>
  <c r="G142" i="43"/>
  <c r="H142" i="43" s="1"/>
  <c r="I142" i="43" s="1"/>
  <c r="G314" i="43"/>
  <c r="H314" i="43" s="1"/>
  <c r="I314" i="43" s="1"/>
  <c r="G283" i="43"/>
  <c r="H283" i="43" s="1"/>
  <c r="I283" i="43" s="1"/>
  <c r="G221" i="43"/>
  <c r="H221" i="43" s="1"/>
  <c r="I221" i="43" s="1"/>
  <c r="G101" i="43"/>
  <c r="H101" i="43" s="1"/>
  <c r="I101" i="43" s="1"/>
  <c r="G35" i="43"/>
  <c r="H35" i="43" s="1"/>
  <c r="I35" i="43" s="1"/>
  <c r="L115" i="17"/>
  <c r="G437" i="43"/>
  <c r="H437" i="43" s="1"/>
  <c r="I437" i="43" s="1"/>
  <c r="G316" i="43"/>
  <c r="H316" i="43" s="1"/>
  <c r="I316" i="43" s="1"/>
  <c r="I313" i="43" s="1"/>
  <c r="I312" i="43" s="1"/>
  <c r="G199" i="43"/>
  <c r="H199" i="43" s="1"/>
  <c r="I199" i="43" s="1"/>
  <c r="G144" i="43"/>
  <c r="H144" i="43" s="1"/>
  <c r="I144" i="43" s="1"/>
  <c r="I140" i="43" s="1"/>
  <c r="I139" i="43" s="1"/>
  <c r="G81" i="43"/>
  <c r="H81" i="43" s="1"/>
  <c r="I81" i="43" s="1"/>
  <c r="G63" i="43"/>
  <c r="H63" i="43" s="1"/>
  <c r="I63" i="43" s="1"/>
  <c r="I56" i="43" s="1"/>
  <c r="G37" i="43"/>
  <c r="H37" i="43" s="1"/>
  <c r="I37" i="43" s="1"/>
  <c r="G337" i="43"/>
  <c r="H337" i="43" s="1"/>
  <c r="I337" i="43" s="1"/>
  <c r="G413" i="43"/>
  <c r="H413" i="43" s="1"/>
  <c r="I413" i="43" s="1"/>
  <c r="I411" i="43" s="1"/>
  <c r="I410" i="43" s="1"/>
  <c r="G185" i="43"/>
  <c r="H185" i="43" s="1"/>
  <c r="I185" i="43" s="1"/>
  <c r="I181" i="43" s="1"/>
  <c r="G103" i="43"/>
  <c r="H103" i="43" s="1"/>
  <c r="I103" i="43" s="1"/>
  <c r="G372" i="43"/>
  <c r="H372" i="43" s="1"/>
  <c r="I372" i="43" s="1"/>
  <c r="G263" i="43"/>
  <c r="H263" i="43" s="1"/>
  <c r="I263" i="43" s="1"/>
  <c r="I260" i="43" s="1"/>
  <c r="G223" i="43"/>
  <c r="H223" i="43" s="1"/>
  <c r="I223" i="43" s="1"/>
  <c r="G128" i="43"/>
  <c r="H128" i="43" s="1"/>
  <c r="I128" i="43" s="1"/>
  <c r="G459" i="43"/>
  <c r="H459" i="43" s="1"/>
  <c r="I459" i="43" s="1"/>
  <c r="I457" i="43" s="1"/>
  <c r="G359" i="43"/>
  <c r="H359" i="43" s="1"/>
  <c r="I359" i="43" s="1"/>
  <c r="I355" i="43" s="1"/>
  <c r="G240" i="43"/>
  <c r="H240" i="43" s="1"/>
  <c r="I240" i="43" s="1"/>
  <c r="G166" i="43"/>
  <c r="H166" i="43" s="1"/>
  <c r="I166" i="43" s="1"/>
  <c r="I165" i="43" s="1"/>
  <c r="I160" i="43" s="1"/>
  <c r="G16" i="43"/>
  <c r="H16" i="43" s="1"/>
  <c r="I16" i="43" s="1"/>
  <c r="I14" i="43" s="1"/>
  <c r="G12" i="41"/>
  <c r="L254" i="17"/>
  <c r="M254" i="17" s="1"/>
  <c r="N254" i="17" s="1"/>
  <c r="L66" i="17"/>
  <c r="L598" i="17"/>
  <c r="L1452" i="17"/>
  <c r="L906" i="17"/>
  <c r="L781" i="17"/>
  <c r="M781" i="17" s="1"/>
  <c r="N781" i="17" s="1"/>
  <c r="L188" i="17"/>
  <c r="M188" i="17" s="1"/>
  <c r="N188" i="17" s="1"/>
  <c r="N186" i="17" s="1"/>
  <c r="L1606" i="17"/>
  <c r="L826" i="17"/>
  <c r="L1286" i="17"/>
  <c r="L358" i="17"/>
  <c r="L1993" i="17"/>
  <c r="L684" i="17"/>
  <c r="M684" i="17" s="1"/>
  <c r="N684" i="17" s="1"/>
  <c r="L1012" i="17"/>
  <c r="L1193" i="17"/>
  <c r="L1534" i="17"/>
  <c r="L1973" i="17"/>
  <c r="L1636" i="17"/>
  <c r="L1580" i="17"/>
  <c r="L1887" i="17"/>
  <c r="L1476" i="17"/>
  <c r="M1476" i="17" s="1"/>
  <c r="L1787" i="17"/>
  <c r="L1551" i="17"/>
  <c r="L1483" i="17"/>
  <c r="M1483" i="17" s="1"/>
  <c r="L1614" i="17"/>
  <c r="L1871" i="17"/>
  <c r="G23" i="41"/>
  <c r="L1201" i="17"/>
  <c r="L1239" i="17"/>
  <c r="L1143" i="17"/>
  <c r="M1143" i="17" s="1"/>
  <c r="L1035" i="17"/>
  <c r="L215" i="17"/>
  <c r="M215" i="17" s="1"/>
  <c r="L1363" i="17"/>
  <c r="L966" i="17"/>
  <c r="M966" i="17" s="1"/>
  <c r="L843" i="17"/>
  <c r="L715" i="17"/>
  <c r="L539" i="17"/>
  <c r="L317" i="17"/>
  <c r="L612" i="17"/>
  <c r="M612" i="17" s="1"/>
  <c r="L437" i="17"/>
  <c r="M437" i="17" s="1"/>
  <c r="L103" i="17"/>
  <c r="M103" i="17" s="1"/>
  <c r="L789" i="17"/>
  <c r="M789" i="17" s="1"/>
  <c r="G41" i="41"/>
  <c r="L623" i="17"/>
  <c r="L449" i="17"/>
  <c r="L331" i="17"/>
  <c r="M331" i="17" s="1"/>
  <c r="L1150" i="17"/>
  <c r="L634" i="41"/>
  <c r="L806" i="17"/>
  <c r="L235" i="17"/>
  <c r="M235" i="17" s="1"/>
  <c r="L31" i="17"/>
  <c r="L1389" i="17"/>
  <c r="L1051" i="17"/>
  <c r="L977" i="17"/>
  <c r="L871" i="17"/>
  <c r="L711" i="17"/>
  <c r="L566" i="17"/>
  <c r="I354" i="43" l="1"/>
  <c r="I219" i="43"/>
  <c r="I218" i="43" s="1"/>
  <c r="N964" i="48"/>
  <c r="I369" i="43"/>
  <c r="I368" i="43" s="1"/>
  <c r="I180" i="43"/>
  <c r="I335" i="43"/>
  <c r="I334" i="43" s="1"/>
  <c r="I33" i="43"/>
  <c r="I32" i="43" s="1"/>
  <c r="I55" i="43"/>
  <c r="N802" i="48"/>
  <c r="N800" i="48" s="1"/>
  <c r="I123" i="43"/>
  <c r="I122" i="43" s="1"/>
  <c r="N962" i="48"/>
  <c r="I76" i="43"/>
  <c r="I75" i="43" s="1"/>
  <c r="N737" i="48"/>
  <c r="N735" i="48" s="1"/>
  <c r="N1563" i="48"/>
  <c r="N565" i="48"/>
  <c r="N564" i="48" s="1"/>
  <c r="N243" i="48"/>
  <c r="N242" i="48" s="1"/>
  <c r="N468" i="48"/>
  <c r="N447" i="48" s="1"/>
  <c r="N1215" i="48"/>
  <c r="N1213" i="48" s="1"/>
  <c r="N1472" i="48"/>
  <c r="N1470" i="48" s="1"/>
  <c r="N1070" i="48"/>
  <c r="N1152" i="48"/>
  <c r="N1150" i="48" s="1"/>
  <c r="N481" i="48"/>
  <c r="N480" i="48" s="1"/>
  <c r="I193" i="43"/>
  <c r="I192" i="43" s="1"/>
  <c r="I259" i="43"/>
  <c r="I13" i="43"/>
  <c r="I434" i="43"/>
  <c r="I433" i="43" s="1"/>
  <c r="I456" i="43"/>
  <c r="I277" i="43"/>
  <c r="I276" i="43" s="1"/>
  <c r="I236" i="43"/>
  <c r="I235" i="43" s="1"/>
  <c r="I98" i="43"/>
  <c r="I97" i="43" s="1"/>
  <c r="J2002" i="17"/>
  <c r="J2003" i="17"/>
  <c r="J2004" i="17"/>
  <c r="J2005" i="17"/>
  <c r="J2006" i="17"/>
  <c r="J2007" i="17"/>
  <c r="J1979" i="17"/>
  <c r="J1978" i="17"/>
  <c r="J1977" i="17"/>
  <c r="J1976" i="17"/>
  <c r="J1975" i="17"/>
  <c r="J1974" i="17"/>
  <c r="I1981" i="17"/>
  <c r="J1980" i="17"/>
  <c r="M1973" i="17"/>
  <c r="I1971" i="17"/>
  <c r="J1970" i="17"/>
  <c r="J1969" i="17"/>
  <c r="J1968" i="17"/>
  <c r="J1967" i="17"/>
  <c r="J1966" i="17"/>
  <c r="J1965" i="17"/>
  <c r="M1964" i="17"/>
  <c r="I2008" i="17"/>
  <c r="J2000" i="17"/>
  <c r="J1999" i="17"/>
  <c r="M1998" i="17"/>
  <c r="I1996" i="17"/>
  <c r="J1995" i="17"/>
  <c r="J1994" i="17"/>
  <c r="M1993" i="17"/>
  <c r="I1813" i="17"/>
  <c r="J1812" i="17"/>
  <c r="J1811" i="17"/>
  <c r="J1810" i="17"/>
  <c r="M1809" i="17"/>
  <c r="I1825" i="17"/>
  <c r="J1824" i="17"/>
  <c r="J1825" i="17" s="1"/>
  <c r="K1823" i="17" s="1"/>
  <c r="M1823" i="17"/>
  <c r="I1844" i="17"/>
  <c r="J1843" i="17"/>
  <c r="J1844" i="17" s="1"/>
  <c r="K1842" i="17" s="1"/>
  <c r="M1842" i="17"/>
  <c r="I1840" i="17"/>
  <c r="J1839" i="17"/>
  <c r="J1840" i="17" s="1"/>
  <c r="K1838" i="17" s="1"/>
  <c r="M1838" i="17"/>
  <c r="J1830" i="17"/>
  <c r="J1829" i="17"/>
  <c r="J1828" i="17"/>
  <c r="I1831" i="17"/>
  <c r="M1827" i="17"/>
  <c r="J1820" i="17"/>
  <c r="I1789" i="17"/>
  <c r="J1788" i="17"/>
  <c r="J1789" i="17" s="1"/>
  <c r="K1787" i="17" s="1"/>
  <c r="M1787" i="17"/>
  <c r="I1785" i="17"/>
  <c r="J1784" i="17"/>
  <c r="J1785" i="17" s="1"/>
  <c r="M1783" i="17"/>
  <c r="I1316" i="17"/>
  <c r="J1314" i="17"/>
  <c r="J1313" i="17"/>
  <c r="M1312" i="17"/>
  <c r="I1310" i="17"/>
  <c r="J1308" i="17"/>
  <c r="J1307" i="17"/>
  <c r="M1306" i="17"/>
  <c r="I1304" i="17"/>
  <c r="J1302" i="17"/>
  <c r="J1301" i="17"/>
  <c r="M1300" i="17"/>
  <c r="I1296" i="17"/>
  <c r="J1295" i="17"/>
  <c r="J1296" i="17" s="1"/>
  <c r="K1294" i="17" s="1"/>
  <c r="M1294" i="17"/>
  <c r="I1292" i="17"/>
  <c r="J1291" i="17"/>
  <c r="J1292" i="17" s="1"/>
  <c r="K1290" i="17" s="1"/>
  <c r="M1290" i="17"/>
  <c r="I1288" i="17"/>
  <c r="J1287" i="17"/>
  <c r="M1286" i="17"/>
  <c r="I1284" i="17"/>
  <c r="J1283" i="17"/>
  <c r="J1282" i="17"/>
  <c r="J1281" i="17"/>
  <c r="J1280" i="17"/>
  <c r="M1279" i="17"/>
  <c r="I1265" i="17"/>
  <c r="J1264" i="17"/>
  <c r="J1263" i="17"/>
  <c r="J1262" i="17"/>
  <c r="J1261" i="17"/>
  <c r="M1260" i="17"/>
  <c r="I1256" i="17"/>
  <c r="J1255" i="17"/>
  <c r="J1256" i="17" s="1"/>
  <c r="K1254" i="17" s="1"/>
  <c r="M1254" i="17"/>
  <c r="I1242" i="17"/>
  <c r="J1241" i="17"/>
  <c r="J1240" i="17"/>
  <c r="M1239" i="17"/>
  <c r="I1237" i="17"/>
  <c r="J1236" i="17"/>
  <c r="J1235" i="17"/>
  <c r="M1234" i="17"/>
  <c r="I1232" i="17"/>
  <c r="J1231" i="17"/>
  <c r="J1230" i="17"/>
  <c r="M1229" i="17"/>
  <c r="I1217" i="17"/>
  <c r="J1216" i="17"/>
  <c r="J1215" i="17"/>
  <c r="J1214" i="17"/>
  <c r="J1213" i="17"/>
  <c r="J1212" i="17"/>
  <c r="J1211" i="17"/>
  <c r="I1207" i="17"/>
  <c r="J1206" i="17"/>
  <c r="J1205" i="17"/>
  <c r="J1204" i="17"/>
  <c r="J1203" i="17"/>
  <c r="J1202" i="17"/>
  <c r="M1201" i="17"/>
  <c r="I828" i="17"/>
  <c r="J827" i="17"/>
  <c r="J828" i="17" s="1"/>
  <c r="K826" i="17" s="1"/>
  <c r="M826" i="17"/>
  <c r="I822" i="17"/>
  <c r="J821" i="17"/>
  <c r="J822" i="17" s="1"/>
  <c r="K820" i="17" s="1"/>
  <c r="M820" i="17"/>
  <c r="I816" i="17"/>
  <c r="J815" i="17"/>
  <c r="J816" i="17" s="1"/>
  <c r="K814" i="17" s="1"/>
  <c r="M814" i="17"/>
  <c r="I812" i="17"/>
  <c r="J811" i="17"/>
  <c r="J810" i="17"/>
  <c r="J809" i="17"/>
  <c r="J808" i="17"/>
  <c r="J807" i="17"/>
  <c r="M806" i="17"/>
  <c r="I791" i="17"/>
  <c r="J790" i="17"/>
  <c r="I601" i="17"/>
  <c r="J599" i="17"/>
  <c r="J601" i="17" s="1"/>
  <c r="M598" i="17"/>
  <c r="I596" i="17"/>
  <c r="J595" i="17"/>
  <c r="J596" i="17" s="1"/>
  <c r="M594" i="17"/>
  <c r="I590" i="17"/>
  <c r="J589" i="17"/>
  <c r="J590" i="17" s="1"/>
  <c r="K588" i="17" s="1"/>
  <c r="M588" i="17"/>
  <c r="I586" i="17"/>
  <c r="J585" i="17"/>
  <c r="J586" i="17" s="1"/>
  <c r="K584" i="17" s="1"/>
  <c r="M584" i="17"/>
  <c r="I582" i="17"/>
  <c r="J581" i="17"/>
  <c r="J582" i="17" s="1"/>
  <c r="K580" i="17" s="1"/>
  <c r="M580" i="17"/>
  <c r="I568" i="17"/>
  <c r="J567" i="17"/>
  <c r="J568" i="17" s="1"/>
  <c r="K566" i="17" s="1"/>
  <c r="M566" i="17"/>
  <c r="I556" i="17"/>
  <c r="J555" i="17"/>
  <c r="J554" i="17"/>
  <c r="J553" i="17"/>
  <c r="J552" i="17"/>
  <c r="M550" i="17"/>
  <c r="I542" i="17"/>
  <c r="J541" i="17"/>
  <c r="J540" i="17"/>
  <c r="M539" i="17"/>
  <c r="I68" i="17"/>
  <c r="J67" i="17"/>
  <c r="J68" i="17" s="1"/>
  <c r="K66" i="17" s="1"/>
  <c r="M66" i="17"/>
  <c r="I64" i="17"/>
  <c r="J63" i="17"/>
  <c r="J64" i="17" s="1"/>
  <c r="K62" i="17" s="1"/>
  <c r="M62" i="17"/>
  <c r="I58" i="17"/>
  <c r="J57" i="17"/>
  <c r="J58" i="17" s="1"/>
  <c r="K56" i="17" s="1"/>
  <c r="M56" i="17"/>
  <c r="I54" i="17"/>
  <c r="J53" i="17"/>
  <c r="J54" i="17" s="1"/>
  <c r="K52" i="17" s="1"/>
  <c r="M52" i="17"/>
  <c r="I50" i="17"/>
  <c r="J49" i="17"/>
  <c r="J50" i="17" s="1"/>
  <c r="K48" i="17" s="1"/>
  <c r="M48" i="17"/>
  <c r="I46" i="17"/>
  <c r="J45" i="17"/>
  <c r="J44" i="17"/>
  <c r="M43" i="17"/>
  <c r="I41" i="17"/>
  <c r="J39" i="17"/>
  <c r="M38" i="17"/>
  <c r="I34" i="17"/>
  <c r="J33" i="17"/>
  <c r="J32" i="17"/>
  <c r="M31" i="17"/>
  <c r="I29" i="17"/>
  <c r="J28" i="17"/>
  <c r="J27" i="17"/>
  <c r="J26" i="17"/>
  <c r="M25" i="17"/>
  <c r="I476" i="43" l="1"/>
  <c r="J13" i="43" s="1"/>
  <c r="N1660" i="48"/>
  <c r="O242" i="48" s="1"/>
  <c r="J180" i="43"/>
  <c r="J55" i="43"/>
  <c r="J139" i="43"/>
  <c r="J259" i="43"/>
  <c r="J410" i="43"/>
  <c r="I477" i="43"/>
  <c r="J354" i="43"/>
  <c r="J192" i="43"/>
  <c r="J160" i="43"/>
  <c r="J334" i="43"/>
  <c r="J433" i="43"/>
  <c r="J32" i="43"/>
  <c r="J456" i="43"/>
  <c r="J368" i="43"/>
  <c r="J276" i="43"/>
  <c r="J400" i="43"/>
  <c r="J9" i="43"/>
  <c r="J2008" i="17"/>
  <c r="K1998" i="17" s="1"/>
  <c r="N1998" i="17" s="1"/>
  <c r="J1304" i="17"/>
  <c r="K1300" i="17" s="1"/>
  <c r="N1300" i="17" s="1"/>
  <c r="J1310" i="17"/>
  <c r="K1306" i="17" s="1"/>
  <c r="N1306" i="17" s="1"/>
  <c r="J1316" i="17"/>
  <c r="K1312" i="17" s="1"/>
  <c r="N1312" i="17" s="1"/>
  <c r="K598" i="17"/>
  <c r="N598" i="17" s="1"/>
  <c r="J1288" i="17"/>
  <c r="K1286" i="17" s="1"/>
  <c r="N1286" i="17" s="1"/>
  <c r="J1265" i="17"/>
  <c r="K1260" i="17" s="1"/>
  <c r="N1260" i="17" s="1"/>
  <c r="N1258" i="17" s="1"/>
  <c r="J542" i="17"/>
  <c r="K539" i="17" s="1"/>
  <c r="N539" i="17" s="1"/>
  <c r="J34" i="17"/>
  <c r="K31" i="17" s="1"/>
  <c r="N31" i="17" s="1"/>
  <c r="J41" i="17"/>
  <c r="K38" i="17" s="1"/>
  <c r="N38" i="17" s="1"/>
  <c r="N1838" i="17"/>
  <c r="J1981" i="17"/>
  <c r="J1971" i="17"/>
  <c r="K1964" i="17" s="1"/>
  <c r="N1964" i="17" s="1"/>
  <c r="N1823" i="17"/>
  <c r="J1996" i="17"/>
  <c r="K1993" i="17" s="1"/>
  <c r="N1993" i="17" s="1"/>
  <c r="J1813" i="17"/>
  <c r="K1809" i="17" s="1"/>
  <c r="N1809" i="17" s="1"/>
  <c r="N1807" i="17" s="1"/>
  <c r="K594" i="17"/>
  <c r="N594" i="17" s="1"/>
  <c r="J1232" i="17"/>
  <c r="K1229" i="17" s="1"/>
  <c r="N1229" i="17" s="1"/>
  <c r="N1294" i="17"/>
  <c r="N1787" i="17"/>
  <c r="N1842" i="17"/>
  <c r="J1831" i="17"/>
  <c r="K1827" i="17" s="1"/>
  <c r="N1827" i="17" s="1"/>
  <c r="N1254" i="17"/>
  <c r="N1252" i="17" s="1"/>
  <c r="N820" i="17"/>
  <c r="N818" i="17" s="1"/>
  <c r="J1242" i="17"/>
  <c r="N584" i="17"/>
  <c r="J812" i="17"/>
  <c r="J1217" i="17"/>
  <c r="J1284" i="17"/>
  <c r="K1279" i="17" s="1"/>
  <c r="N1279" i="17" s="1"/>
  <c r="J46" i="17"/>
  <c r="K43" i="17" s="1"/>
  <c r="N43" i="17" s="1"/>
  <c r="J1207" i="17"/>
  <c r="J1237" i="17"/>
  <c r="K1234" i="17" s="1"/>
  <c r="N1234" i="17" s="1"/>
  <c r="N1290" i="17"/>
  <c r="K1783" i="17"/>
  <c r="N1783" i="17" s="1"/>
  <c r="N52" i="17"/>
  <c r="N580" i="17"/>
  <c r="J29" i="17"/>
  <c r="K25" i="17" s="1"/>
  <c r="N25" i="17" s="1"/>
  <c r="J791" i="17"/>
  <c r="N814" i="17"/>
  <c r="N826" i="17"/>
  <c r="N824" i="17" s="1"/>
  <c r="N62" i="17"/>
  <c r="N588" i="17"/>
  <c r="N566" i="17"/>
  <c r="J556" i="17"/>
  <c r="N56" i="17"/>
  <c r="N66" i="17"/>
  <c r="N48" i="17"/>
  <c r="N1991" i="17" l="1"/>
  <c r="J476" i="43"/>
  <c r="J312" i="43"/>
  <c r="J122" i="43"/>
  <c r="J75" i="43"/>
  <c r="J235" i="43"/>
  <c r="J218" i="43"/>
  <c r="J97" i="43"/>
  <c r="O1470" i="48"/>
  <c r="O800" i="48"/>
  <c r="O1352" i="48"/>
  <c r="O10" i="48"/>
  <c r="O73" i="48"/>
  <c r="N1661" i="48"/>
  <c r="O198" i="48"/>
  <c r="O1660" i="48"/>
  <c r="O962" i="48"/>
  <c r="O18" i="48"/>
  <c r="O1382" i="48"/>
  <c r="O631" i="48"/>
  <c r="O367" i="48"/>
  <c r="O1070" i="48"/>
  <c r="O1213" i="48"/>
  <c r="O1150" i="48"/>
  <c r="O1563" i="48"/>
  <c r="O447" i="48"/>
  <c r="O480" i="48"/>
  <c r="O564" i="48"/>
  <c r="O735" i="48"/>
  <c r="N1298" i="17"/>
  <c r="K1973" i="17"/>
  <c r="N1973" i="17" s="1"/>
  <c r="N1962" i="17" s="1"/>
  <c r="N1960" i="17" s="1"/>
  <c r="K1201" i="17"/>
  <c r="N1201" i="17" s="1"/>
  <c r="K1239" i="17"/>
  <c r="N1239" i="17" s="1"/>
  <c r="K1209" i="17"/>
  <c r="N1209" i="17" s="1"/>
  <c r="K789" i="17"/>
  <c r="N789" i="17" s="1"/>
  <c r="K806" i="17"/>
  <c r="N806" i="17" s="1"/>
  <c r="K550" i="17"/>
  <c r="N550" i="17" s="1"/>
  <c r="N537" i="17" s="1"/>
  <c r="N36" i="17"/>
  <c r="N592" i="17"/>
  <c r="N1277" i="17"/>
  <c r="N23" i="17"/>
  <c r="N578" i="17"/>
  <c r="N60" i="17"/>
  <c r="N1199" i="17" l="1"/>
  <c r="N1197" i="17" s="1"/>
  <c r="N535" i="17"/>
  <c r="N21" i="17"/>
  <c r="N787" i="17"/>
  <c r="N785" i="17" s="1"/>
  <c r="I394" i="17"/>
  <c r="J393" i="17"/>
  <c r="J394" i="17" s="1"/>
  <c r="K392" i="17" s="1"/>
  <c r="M392" i="17"/>
  <c r="J398" i="17"/>
  <c r="I399" i="17"/>
  <c r="J397" i="17"/>
  <c r="M396" i="17"/>
  <c r="J380" i="17"/>
  <c r="J381" i="17"/>
  <c r="J382" i="17"/>
  <c r="J375" i="17"/>
  <c r="J374" i="17"/>
  <c r="J373" i="17"/>
  <c r="J372" i="17"/>
  <c r="J371" i="17"/>
  <c r="I376" i="17"/>
  <c r="J369" i="17"/>
  <c r="J338" i="17"/>
  <c r="J332" i="17"/>
  <c r="J333" i="17"/>
  <c r="J334" i="17"/>
  <c r="J341" i="17"/>
  <c r="J340" i="17"/>
  <c r="J339" i="17"/>
  <c r="J337" i="17"/>
  <c r="J336" i="17"/>
  <c r="J335" i="17"/>
  <c r="I342" i="17"/>
  <c r="J300" i="17"/>
  <c r="J293" i="17"/>
  <c r="J294" i="17"/>
  <c r="J295" i="17"/>
  <c r="J296" i="17"/>
  <c r="J297" i="17"/>
  <c r="J298" i="17"/>
  <c r="I522" i="17"/>
  <c r="J521" i="17"/>
  <c r="J522" i="17" s="1"/>
  <c r="K520" i="17" s="1"/>
  <c r="M520" i="17"/>
  <c r="I518" i="17"/>
  <c r="J517" i="17"/>
  <c r="J516" i="17"/>
  <c r="M515" i="17"/>
  <c r="I513" i="17"/>
  <c r="J512" i="17"/>
  <c r="J513" i="17" s="1"/>
  <c r="K511" i="17" s="1"/>
  <c r="M511" i="17"/>
  <c r="I509" i="17"/>
  <c r="J508" i="17"/>
  <c r="J509" i="17" s="1"/>
  <c r="K507" i="17" s="1"/>
  <c r="M507" i="17"/>
  <c r="I503" i="17"/>
  <c r="J502" i="17"/>
  <c r="J503" i="17" s="1"/>
  <c r="K501" i="17" s="1"/>
  <c r="M501" i="17"/>
  <c r="I499" i="17"/>
  <c r="J498" i="17"/>
  <c r="J497" i="17"/>
  <c r="J496" i="17"/>
  <c r="J495" i="17"/>
  <c r="J494" i="17"/>
  <c r="M493" i="17"/>
  <c r="I489" i="17"/>
  <c r="K486" i="17"/>
  <c r="M486" i="17"/>
  <c r="I484" i="17"/>
  <c r="J482" i="17"/>
  <c r="M481" i="17"/>
  <c r="I479" i="17"/>
  <c r="J478" i="17"/>
  <c r="J477" i="17"/>
  <c r="M476" i="17"/>
  <c r="I464" i="17"/>
  <c r="J463" i="17"/>
  <c r="J462" i="17"/>
  <c r="M461" i="17"/>
  <c r="I459" i="17"/>
  <c r="J458" i="17"/>
  <c r="J457" i="17"/>
  <c r="J456" i="17"/>
  <c r="J455" i="17"/>
  <c r="J454" i="17"/>
  <c r="J453" i="17"/>
  <c r="J452" i="17"/>
  <c r="J451" i="17"/>
  <c r="J450" i="17"/>
  <c r="M449" i="17"/>
  <c r="I441" i="17"/>
  <c r="J440" i="17"/>
  <c r="J439" i="17"/>
  <c r="J438" i="17"/>
  <c r="I427" i="17"/>
  <c r="J426" i="17"/>
  <c r="J425" i="17"/>
  <c r="J424" i="17"/>
  <c r="J423" i="17"/>
  <c r="M421" i="17"/>
  <c r="J389" i="17"/>
  <c r="I390" i="17"/>
  <c r="J388" i="17"/>
  <c r="M387" i="17"/>
  <c r="I383" i="17"/>
  <c r="J379" i="17"/>
  <c r="M378" i="17"/>
  <c r="J367" i="17"/>
  <c r="J368" i="17"/>
  <c r="J370" i="17"/>
  <c r="J366" i="17"/>
  <c r="M365" i="17"/>
  <c r="I361" i="17"/>
  <c r="J359" i="17"/>
  <c r="M358" i="17"/>
  <c r="I322" i="17"/>
  <c r="J321" i="17"/>
  <c r="J320" i="17"/>
  <c r="J319" i="17"/>
  <c r="J318" i="17"/>
  <c r="M317" i="17"/>
  <c r="I301" i="17"/>
  <c r="J299" i="17"/>
  <c r="J292" i="17"/>
  <c r="J291" i="17"/>
  <c r="M289" i="17"/>
  <c r="I1434" i="17"/>
  <c r="J1433" i="17"/>
  <c r="J1434" i="17" s="1"/>
  <c r="K1431" i="17" s="1"/>
  <c r="M1431" i="17"/>
  <c r="J1188" i="17"/>
  <c r="J1187" i="17"/>
  <c r="I1189" i="17"/>
  <c r="M1185" i="17"/>
  <c r="I1115" i="17"/>
  <c r="J1114" i="17"/>
  <c r="J1115" i="17" s="1"/>
  <c r="K1112" i="17" s="1"/>
  <c r="M1112" i="17"/>
  <c r="J954" i="17"/>
  <c r="J953" i="17"/>
  <c r="J952" i="17"/>
  <c r="J951" i="17"/>
  <c r="J950" i="17"/>
  <c r="I955" i="17"/>
  <c r="M948" i="17"/>
  <c r="J706" i="17"/>
  <c r="J705" i="17"/>
  <c r="J704" i="17"/>
  <c r="J703" i="17"/>
  <c r="I707" i="17"/>
  <c r="M701" i="17"/>
  <c r="I673" i="17"/>
  <c r="J672" i="17"/>
  <c r="J673" i="17" s="1"/>
  <c r="K670" i="17" s="1"/>
  <c r="M670" i="17"/>
  <c r="J1947" i="17"/>
  <c r="J1948" i="17" s="1"/>
  <c r="K1945" i="17" s="1"/>
  <c r="I1948" i="17"/>
  <c r="M1945" i="17"/>
  <c r="I944" i="17"/>
  <c r="J943" i="17"/>
  <c r="J944" i="17" s="1"/>
  <c r="K942" i="17" s="1"/>
  <c r="M942" i="17"/>
  <c r="I940" i="17"/>
  <c r="J939" i="17"/>
  <c r="J940" i="17" s="1"/>
  <c r="K938" i="17" s="1"/>
  <c r="M938" i="17"/>
  <c r="J935" i="17"/>
  <c r="I936" i="17"/>
  <c r="J934" i="17"/>
  <c r="M933" i="17"/>
  <c r="J929" i="17"/>
  <c r="J928" i="17"/>
  <c r="J921" i="17"/>
  <c r="J922" i="17"/>
  <c r="J923" i="17"/>
  <c r="J924" i="17"/>
  <c r="I931" i="17"/>
  <c r="J930" i="17"/>
  <c r="M927" i="17"/>
  <c r="I925" i="17"/>
  <c r="J920" i="17"/>
  <c r="M919" i="17"/>
  <c r="I902" i="17"/>
  <c r="J901" i="17"/>
  <c r="J902" i="17" s="1"/>
  <c r="K900" i="17" s="1"/>
  <c r="M900" i="17"/>
  <c r="J892" i="17"/>
  <c r="J873" i="17"/>
  <c r="J874" i="17"/>
  <c r="J875" i="17"/>
  <c r="J876" i="17"/>
  <c r="I860" i="17"/>
  <c r="J859" i="17"/>
  <c r="J858" i="17"/>
  <c r="J857" i="17"/>
  <c r="J856" i="17"/>
  <c r="J855" i="17"/>
  <c r="M853" i="17"/>
  <c r="J844" i="17"/>
  <c r="J845" i="17"/>
  <c r="I915" i="17"/>
  <c r="J914" i="17"/>
  <c r="J913" i="17"/>
  <c r="J912" i="17"/>
  <c r="M911" i="17"/>
  <c r="I909" i="17"/>
  <c r="J907" i="17"/>
  <c r="M906" i="17"/>
  <c r="I898" i="17"/>
  <c r="J897" i="17"/>
  <c r="J896" i="17"/>
  <c r="M895" i="17"/>
  <c r="I893" i="17"/>
  <c r="J891" i="17"/>
  <c r="J890" i="17"/>
  <c r="M889" i="17"/>
  <c r="I877" i="17"/>
  <c r="J872" i="17"/>
  <c r="M871" i="17"/>
  <c r="I846" i="17"/>
  <c r="M843" i="17"/>
  <c r="I841" i="17"/>
  <c r="J835" i="17"/>
  <c r="J841" i="17" s="1"/>
  <c r="M834" i="17"/>
  <c r="J909" i="17" l="1"/>
  <c r="K906" i="17" s="1"/>
  <c r="N906" i="17" s="1"/>
  <c r="J499" i="17"/>
  <c r="K493" i="17" s="1"/>
  <c r="N493" i="17" s="1"/>
  <c r="J464" i="17"/>
  <c r="K461" i="17" s="1"/>
  <c r="N461" i="17" s="1"/>
  <c r="J361" i="17"/>
  <c r="K358" i="17" s="1"/>
  <c r="N358" i="17" s="1"/>
  <c r="N356" i="17" s="1"/>
  <c r="J484" i="17"/>
  <c r="K481" i="17" s="1"/>
  <c r="N481" i="17" s="1"/>
  <c r="J342" i="17"/>
  <c r="J399" i="17"/>
  <c r="K396" i="17" s="1"/>
  <c r="N396" i="17" s="1"/>
  <c r="N392" i="17"/>
  <c r="J383" i="17"/>
  <c r="K378" i="17" s="1"/>
  <c r="N378" i="17" s="1"/>
  <c r="J376" i="17"/>
  <c r="K365" i="17" s="1"/>
  <c r="N365" i="17" s="1"/>
  <c r="J301" i="17"/>
  <c r="J390" i="17"/>
  <c r="K387" i="17" s="1"/>
  <c r="N387" i="17" s="1"/>
  <c r="J518" i="17"/>
  <c r="K515" i="17" s="1"/>
  <c r="N515" i="17" s="1"/>
  <c r="N507" i="17"/>
  <c r="J322" i="17"/>
  <c r="K317" i="17" s="1"/>
  <c r="N317" i="17" s="1"/>
  <c r="J479" i="17"/>
  <c r="K476" i="17" s="1"/>
  <c r="N476" i="17" s="1"/>
  <c r="N501" i="17"/>
  <c r="J427" i="17"/>
  <c r="J441" i="17"/>
  <c r="N486" i="17"/>
  <c r="N511" i="17"/>
  <c r="N520" i="17"/>
  <c r="J459" i="17"/>
  <c r="N942" i="17"/>
  <c r="N1431" i="17"/>
  <c r="N1429" i="17" s="1"/>
  <c r="J1189" i="17"/>
  <c r="K1185" i="17" s="1"/>
  <c r="N1185" i="17" s="1"/>
  <c r="N1183" i="17" s="1"/>
  <c r="J955" i="17"/>
  <c r="K948" i="17" s="1"/>
  <c r="N948" i="17" s="1"/>
  <c r="N946" i="17" s="1"/>
  <c r="N1112" i="17"/>
  <c r="N1110" i="17" s="1"/>
  <c r="J707" i="17"/>
  <c r="K701" i="17" s="1"/>
  <c r="N701" i="17" s="1"/>
  <c r="N699" i="17" s="1"/>
  <c r="N1945" i="17"/>
  <c r="N1943" i="17" s="1"/>
  <c r="J936" i="17"/>
  <c r="K933" i="17" s="1"/>
  <c r="N933" i="17" s="1"/>
  <c r="N670" i="17"/>
  <c r="N668" i="17" s="1"/>
  <c r="N938" i="17"/>
  <c r="J925" i="17"/>
  <c r="K919" i="17" s="1"/>
  <c r="N919" i="17" s="1"/>
  <c r="J931" i="17"/>
  <c r="K927" i="17" s="1"/>
  <c r="N927" i="17" s="1"/>
  <c r="J893" i="17"/>
  <c r="K889" i="17" s="1"/>
  <c r="N889" i="17" s="1"/>
  <c r="N900" i="17"/>
  <c r="J846" i="17"/>
  <c r="J877" i="17"/>
  <c r="J860" i="17"/>
  <c r="K853" i="17" s="1"/>
  <c r="N853" i="17" s="1"/>
  <c r="K834" i="17"/>
  <c r="N834" i="17" s="1"/>
  <c r="J898" i="17"/>
  <c r="K895" i="17" s="1"/>
  <c r="N895" i="17" s="1"/>
  <c r="J915" i="17"/>
  <c r="K911" i="17" s="1"/>
  <c r="N911" i="17" s="1"/>
  <c r="I779" i="17"/>
  <c r="J778" i="17"/>
  <c r="J777" i="17"/>
  <c r="J776" i="17"/>
  <c r="J775" i="17"/>
  <c r="J774" i="17"/>
  <c r="J773" i="17"/>
  <c r="M772" i="17"/>
  <c r="I768" i="17"/>
  <c r="J767" i="17"/>
  <c r="J766" i="17"/>
  <c r="M765" i="17"/>
  <c r="I763" i="17"/>
  <c r="J762" i="17"/>
  <c r="J763" i="17" s="1"/>
  <c r="K761" i="17" s="1"/>
  <c r="M761" i="17"/>
  <c r="J716" i="17"/>
  <c r="J717" i="17"/>
  <c r="J718" i="17"/>
  <c r="J736" i="17"/>
  <c r="J735" i="17"/>
  <c r="J734" i="17"/>
  <c r="I737" i="17"/>
  <c r="J733" i="17"/>
  <c r="J732" i="17"/>
  <c r="J731" i="17"/>
  <c r="J730" i="17"/>
  <c r="J729" i="17"/>
  <c r="M727" i="17"/>
  <c r="I713" i="17"/>
  <c r="J694" i="17"/>
  <c r="J695" i="17"/>
  <c r="J696" i="17"/>
  <c r="I1108" i="17"/>
  <c r="J1107" i="17"/>
  <c r="J1108" i="17" s="1"/>
  <c r="K1106" i="17" s="1"/>
  <c r="M1106" i="17"/>
  <c r="I1104" i="17"/>
  <c r="J1103" i="17"/>
  <c r="J1104" i="17" s="1"/>
  <c r="K1102" i="17" s="1"/>
  <c r="M1102" i="17"/>
  <c r="N385" i="17" l="1"/>
  <c r="N363" i="17"/>
  <c r="N904" i="17"/>
  <c r="K331" i="17"/>
  <c r="N331" i="17" s="1"/>
  <c r="F345" i="17"/>
  <c r="J345" i="17" s="1"/>
  <c r="J346" i="17" s="1"/>
  <c r="K344" i="17" s="1"/>
  <c r="N344" i="17" s="1"/>
  <c r="K843" i="17"/>
  <c r="N843" i="17" s="1"/>
  <c r="K871" i="17"/>
  <c r="N871" i="17" s="1"/>
  <c r="J737" i="17"/>
  <c r="K727" i="17" s="1"/>
  <c r="N727" i="17" s="1"/>
  <c r="K421" i="17"/>
  <c r="N421" i="17" s="1"/>
  <c r="K437" i="17"/>
  <c r="N437" i="17" s="1"/>
  <c r="K449" i="17"/>
  <c r="N449" i="17" s="1"/>
  <c r="K289" i="17"/>
  <c r="N289" i="17" s="1"/>
  <c r="N491" i="17"/>
  <c r="N474" i="17"/>
  <c r="N505" i="17"/>
  <c r="N917" i="17"/>
  <c r="N887" i="17"/>
  <c r="N761" i="17"/>
  <c r="J768" i="17"/>
  <c r="K765" i="17" s="1"/>
  <c r="N765" i="17" s="1"/>
  <c r="J779" i="17"/>
  <c r="K772" i="17" s="1"/>
  <c r="N772" i="17" s="1"/>
  <c r="N770" i="17" s="1"/>
  <c r="N1106" i="17"/>
  <c r="N1102" i="17"/>
  <c r="I1130" i="17"/>
  <c r="J1129" i="17"/>
  <c r="J1128" i="17"/>
  <c r="J1127" i="17"/>
  <c r="J1126" i="17"/>
  <c r="J1125" i="17"/>
  <c r="M1124" i="17"/>
  <c r="I1090" i="17"/>
  <c r="J1089" i="17"/>
  <c r="M1088" i="17"/>
  <c r="J1039" i="17"/>
  <c r="J1061" i="17"/>
  <c r="J1058" i="17"/>
  <c r="J1059" i="17"/>
  <c r="J1060" i="17"/>
  <c r="J1062" i="17"/>
  <c r="I1122" i="17"/>
  <c r="J1121" i="17"/>
  <c r="J1120" i="17"/>
  <c r="M1119" i="17"/>
  <c r="I1100" i="17"/>
  <c r="J1099" i="17"/>
  <c r="J1100" i="17" s="1"/>
  <c r="K1098" i="17" s="1"/>
  <c r="M1098" i="17"/>
  <c r="I1094" i="17"/>
  <c r="J1093" i="17"/>
  <c r="J1094" i="17" s="1"/>
  <c r="K1092" i="17" s="1"/>
  <c r="M1092" i="17"/>
  <c r="I1086" i="17"/>
  <c r="J1085" i="17"/>
  <c r="M1084" i="17"/>
  <c r="I1063" i="17"/>
  <c r="M1056" i="17"/>
  <c r="I1054" i="17"/>
  <c r="J1053" i="17"/>
  <c r="J1052" i="17"/>
  <c r="M1051" i="17"/>
  <c r="I1041" i="17"/>
  <c r="J1040" i="17"/>
  <c r="J1038" i="17"/>
  <c r="J1037" i="17"/>
  <c r="J1036" i="17"/>
  <c r="M1035" i="17"/>
  <c r="I1033" i="17"/>
  <c r="J1032" i="17"/>
  <c r="J1031" i="17"/>
  <c r="J1030" i="17"/>
  <c r="M1029" i="17"/>
  <c r="M1691" i="17"/>
  <c r="I1937" i="17"/>
  <c r="J1936" i="17"/>
  <c r="J1937" i="17" s="1"/>
  <c r="K1935" i="17" s="1"/>
  <c r="M1935" i="17"/>
  <c r="I1927" i="17"/>
  <c r="J1926" i="17"/>
  <c r="J1925" i="17"/>
  <c r="J1924" i="17"/>
  <c r="M1923" i="17"/>
  <c r="I1933" i="17"/>
  <c r="J1932" i="17"/>
  <c r="J1933" i="17" s="1"/>
  <c r="K1931" i="17" s="1"/>
  <c r="M1931" i="17"/>
  <c r="I1915" i="17"/>
  <c r="J1914" i="17"/>
  <c r="J1915" i="17" s="1"/>
  <c r="K1913" i="17" s="1"/>
  <c r="M1913" i="17"/>
  <c r="I1911" i="17"/>
  <c r="J1910" i="17"/>
  <c r="J1911" i="17" s="1"/>
  <c r="K1909" i="17" s="1"/>
  <c r="M1909" i="17"/>
  <c r="J1890" i="17"/>
  <c r="J1891" i="17"/>
  <c r="J1892" i="17"/>
  <c r="J1893" i="17"/>
  <c r="J1894" i="17"/>
  <c r="J1895" i="17"/>
  <c r="J1896" i="17"/>
  <c r="J1889" i="17"/>
  <c r="I1921" i="17"/>
  <c r="J1920" i="17"/>
  <c r="M1919" i="17"/>
  <c r="I1897" i="17"/>
  <c r="J1888" i="17"/>
  <c r="M1887" i="17"/>
  <c r="I1877" i="17"/>
  <c r="J1876" i="17"/>
  <c r="J1875" i="17"/>
  <c r="J1874" i="17"/>
  <c r="J1873" i="17"/>
  <c r="J1872" i="17"/>
  <c r="M1871" i="17"/>
  <c r="N287" i="17" l="1"/>
  <c r="N285" i="17" s="1"/>
  <c r="N832" i="17"/>
  <c r="N830" i="17" s="1"/>
  <c r="N419" i="17"/>
  <c r="N417" i="17" s="1"/>
  <c r="J1130" i="17"/>
  <c r="K1124" i="17" s="1"/>
  <c r="N1124" i="17" s="1"/>
  <c r="N759" i="17"/>
  <c r="J1090" i="17"/>
  <c r="K1088" i="17" s="1"/>
  <c r="N1088" i="17" s="1"/>
  <c r="N1935" i="17"/>
  <c r="J1086" i="17"/>
  <c r="K1084" i="17" s="1"/>
  <c r="N1084" i="17" s="1"/>
  <c r="J1063" i="17"/>
  <c r="K1056" i="17" s="1"/>
  <c r="N1056" i="17" s="1"/>
  <c r="J1041" i="17"/>
  <c r="N1092" i="17"/>
  <c r="J1927" i="17"/>
  <c r="K1923" i="17" s="1"/>
  <c r="N1923" i="17" s="1"/>
  <c r="N1098" i="17"/>
  <c r="N1096" i="17" s="1"/>
  <c r="N1931" i="17"/>
  <c r="J1122" i="17"/>
  <c r="J1054" i="17"/>
  <c r="J1033" i="17"/>
  <c r="K1029" i="17" s="1"/>
  <c r="N1029" i="17" s="1"/>
  <c r="N1909" i="17"/>
  <c r="N1913" i="17"/>
  <c r="J1897" i="17"/>
  <c r="J1877" i="17"/>
  <c r="J1921" i="17"/>
  <c r="K1919" i="17" s="1"/>
  <c r="N1919" i="17" s="1"/>
  <c r="N1917" i="17" l="1"/>
  <c r="N1929" i="17"/>
  <c r="N1907" i="17"/>
  <c r="K1887" i="17"/>
  <c r="N1887" i="17" s="1"/>
  <c r="K1871" i="17"/>
  <c r="N1871" i="17" s="1"/>
  <c r="K1035" i="17"/>
  <c r="N1035" i="17" s="1"/>
  <c r="K1051" i="17"/>
  <c r="N1051" i="17" s="1"/>
  <c r="K1119" i="17"/>
  <c r="N1119" i="17" s="1"/>
  <c r="N1117" i="17" s="1"/>
  <c r="N1082" i="17"/>
  <c r="N1869" i="17" l="1"/>
  <c r="N1867" i="17" s="1"/>
  <c r="N1027" i="17"/>
  <c r="N1025" i="17" s="1"/>
  <c r="I719" i="17"/>
  <c r="M715" i="17"/>
  <c r="J712" i="17"/>
  <c r="M711" i="17"/>
  <c r="I697" i="17"/>
  <c r="J693" i="17"/>
  <c r="M692" i="17"/>
  <c r="I277" i="17"/>
  <c r="K274" i="17"/>
  <c r="M274" i="17"/>
  <c r="J125" i="17"/>
  <c r="I126" i="17"/>
  <c r="M1745" i="17"/>
  <c r="M1701" i="17"/>
  <c r="M1681" i="17"/>
  <c r="M1672" i="17"/>
  <c r="M1666" i="17"/>
  <c r="M1662" i="17"/>
  <c r="M1658" i="17"/>
  <c r="M1640" i="17"/>
  <c r="M1636" i="17"/>
  <c r="M1614" i="17"/>
  <c r="I1747" i="17"/>
  <c r="J1746" i="17"/>
  <c r="J1747" i="17" s="1"/>
  <c r="K1745" i="17" s="1"/>
  <c r="I1704" i="17"/>
  <c r="J1702" i="17"/>
  <c r="I1699" i="17"/>
  <c r="J1696" i="17"/>
  <c r="J1695" i="17"/>
  <c r="J1694" i="17"/>
  <c r="J1693" i="17"/>
  <c r="J1692" i="17"/>
  <c r="I1687" i="17"/>
  <c r="J1686" i="17"/>
  <c r="J1685" i="17"/>
  <c r="J1684" i="17"/>
  <c r="J1683" i="17"/>
  <c r="I1677" i="17"/>
  <c r="J1676" i="17"/>
  <c r="J1675" i="17"/>
  <c r="J1674" i="17"/>
  <c r="J1673" i="17"/>
  <c r="I1668" i="17"/>
  <c r="J1667" i="17"/>
  <c r="J1668" i="17" s="1"/>
  <c r="K1666" i="17" s="1"/>
  <c r="I1664" i="17"/>
  <c r="J1663" i="17"/>
  <c r="J1664" i="17" s="1"/>
  <c r="K1662" i="17" s="1"/>
  <c r="I1660" i="17"/>
  <c r="J1659" i="17"/>
  <c r="J1660" i="17" s="1"/>
  <c r="K1658" i="17" s="1"/>
  <c r="I1642" i="17"/>
  <c r="J1641" i="17"/>
  <c r="J1642" i="17" s="1"/>
  <c r="K1640" i="17" s="1"/>
  <c r="I1638" i="17"/>
  <c r="J1637" i="17"/>
  <c r="J1638" i="17" s="1"/>
  <c r="K1636" i="17" s="1"/>
  <c r="I1623" i="17"/>
  <c r="J1622" i="17"/>
  <c r="J1621" i="17"/>
  <c r="J1620" i="17"/>
  <c r="J1619" i="17"/>
  <c r="J1618" i="17"/>
  <c r="J1617" i="17"/>
  <c r="J1616" i="17"/>
  <c r="J1615" i="17"/>
  <c r="M1862" i="17"/>
  <c r="M1846" i="17"/>
  <c r="M1833" i="17"/>
  <c r="M1817" i="17"/>
  <c r="M1791" i="17"/>
  <c r="J1699" i="17" l="1"/>
  <c r="J1704" i="17"/>
  <c r="K1701" i="17" s="1"/>
  <c r="N1701" i="17" s="1"/>
  <c r="J697" i="17"/>
  <c r="K692" i="17" s="1"/>
  <c r="N692" i="17" s="1"/>
  <c r="N690" i="17" s="1"/>
  <c r="J719" i="17"/>
  <c r="J713" i="17"/>
  <c r="N1745" i="17"/>
  <c r="N1706" i="17" s="1"/>
  <c r="N274" i="17"/>
  <c r="J1687" i="17"/>
  <c r="K1681" i="17" s="1"/>
  <c r="N1681" i="17" s="1"/>
  <c r="N1679" i="17" s="1"/>
  <c r="N1640" i="17"/>
  <c r="N1662" i="17"/>
  <c r="J1677" i="17"/>
  <c r="K1672" i="17" s="1"/>
  <c r="N1672" i="17" s="1"/>
  <c r="N1670" i="17" s="1"/>
  <c r="J1623" i="17"/>
  <c r="N1636" i="17"/>
  <c r="N1658" i="17"/>
  <c r="N1666" i="17"/>
  <c r="K1614" i="17" l="1"/>
  <c r="N1614" i="17" s="1"/>
  <c r="N1612" i="17" s="1"/>
  <c r="K711" i="17"/>
  <c r="N711" i="17" s="1"/>
  <c r="K715" i="17"/>
  <c r="N715" i="17" s="1"/>
  <c r="K1691" i="17"/>
  <c r="N1691" i="17" s="1"/>
  <c r="N1689" i="17" s="1"/>
  <c r="N1656" i="17"/>
  <c r="N1610" i="17" l="1"/>
  <c r="N709" i="17"/>
  <c r="N688" i="17" s="1"/>
  <c r="M1016" i="17" l="1"/>
  <c r="M1012" i="17"/>
  <c r="M1006" i="17"/>
  <c r="M1001" i="17"/>
  <c r="M996" i="17"/>
  <c r="M981" i="17"/>
  <c r="M977" i="17"/>
  <c r="M961" i="17"/>
  <c r="M281" i="17"/>
  <c r="M245" i="17"/>
  <c r="M239" i="17"/>
  <c r="I1023" i="17"/>
  <c r="J1022" i="17"/>
  <c r="J1021" i="17"/>
  <c r="J1020" i="17"/>
  <c r="J1019" i="17"/>
  <c r="J1018" i="17"/>
  <c r="J1017" i="17"/>
  <c r="I1014" i="17"/>
  <c r="J1013" i="17"/>
  <c r="J1014" i="17" s="1"/>
  <c r="K1012" i="17" s="1"/>
  <c r="I1008" i="17"/>
  <c r="J1007" i="17"/>
  <c r="J1008" i="17" s="1"/>
  <c r="K1006" i="17" s="1"/>
  <c r="I1004" i="17"/>
  <c r="J1003" i="17"/>
  <c r="J1002" i="17"/>
  <c r="I999" i="17"/>
  <c r="J998" i="17"/>
  <c r="J997" i="17"/>
  <c r="I984" i="17"/>
  <c r="J983" i="17"/>
  <c r="J982" i="17"/>
  <c r="I979" i="17"/>
  <c r="J978" i="17"/>
  <c r="J979" i="17" s="1"/>
  <c r="K977" i="17" s="1"/>
  <c r="I970" i="17"/>
  <c r="J969" i="17"/>
  <c r="J968" i="17"/>
  <c r="J967" i="17"/>
  <c r="I964" i="17"/>
  <c r="J963" i="17"/>
  <c r="J962" i="17"/>
  <c r="I283" i="17"/>
  <c r="J282" i="17"/>
  <c r="J283" i="17" s="1"/>
  <c r="K281" i="17" s="1"/>
  <c r="I252" i="17"/>
  <c r="J251" i="17"/>
  <c r="J250" i="17"/>
  <c r="J249" i="17"/>
  <c r="J248" i="17"/>
  <c r="J247" i="17"/>
  <c r="J246" i="17"/>
  <c r="I241" i="17"/>
  <c r="J240" i="17"/>
  <c r="J241" i="17" s="1"/>
  <c r="K239" i="17" s="1"/>
  <c r="I237" i="17"/>
  <c r="J236" i="17"/>
  <c r="J237" i="17" s="1"/>
  <c r="K235" i="17" s="1"/>
  <c r="N235" i="17" s="1"/>
  <c r="I219" i="17"/>
  <c r="J218" i="17"/>
  <c r="J217" i="17"/>
  <c r="J216" i="17"/>
  <c r="I204" i="17"/>
  <c r="J203" i="17"/>
  <c r="J202" i="17"/>
  <c r="J201" i="17"/>
  <c r="J200" i="17"/>
  <c r="J199" i="17"/>
  <c r="J204" i="17" l="1"/>
  <c r="K197" i="17" s="1"/>
  <c r="N197" i="17" s="1"/>
  <c r="J219" i="17"/>
  <c r="N239" i="17"/>
  <c r="J964" i="17"/>
  <c r="K961" i="17" s="1"/>
  <c r="N961" i="17" s="1"/>
  <c r="J970" i="17"/>
  <c r="J984" i="17"/>
  <c r="K981" i="17" s="1"/>
  <c r="N981" i="17" s="1"/>
  <c r="J999" i="17"/>
  <c r="K996" i="17" s="1"/>
  <c r="N996" i="17" s="1"/>
  <c r="J1004" i="17"/>
  <c r="K1001" i="17" s="1"/>
  <c r="N1001" i="17" s="1"/>
  <c r="J1023" i="17"/>
  <c r="N1006" i="17"/>
  <c r="J252" i="17"/>
  <c r="N281" i="17"/>
  <c r="N279" i="17" s="1"/>
  <c r="N977" i="17"/>
  <c r="N1012" i="17"/>
  <c r="K966" i="17" l="1"/>
  <c r="N966" i="17" s="1"/>
  <c r="N959" i="17" s="1"/>
  <c r="K215" i="17"/>
  <c r="N215" i="17" s="1"/>
  <c r="N195" i="17" s="1"/>
  <c r="N994" i="17"/>
  <c r="K245" i="17"/>
  <c r="N245" i="17" s="1"/>
  <c r="N243" i="17" s="1"/>
  <c r="K1016" i="17"/>
  <c r="N1016" i="17" s="1"/>
  <c r="N1010" i="17" s="1"/>
  <c r="I1457" i="17"/>
  <c r="J1453" i="17"/>
  <c r="M1452" i="17"/>
  <c r="J1463" i="17"/>
  <c r="I1464" i="17"/>
  <c r="J1462" i="17"/>
  <c r="M1461" i="17"/>
  <c r="J1447" i="17"/>
  <c r="J1448" i="17"/>
  <c r="J1449" i="17"/>
  <c r="J1441" i="17"/>
  <c r="J1442" i="17"/>
  <c r="J1443" i="17"/>
  <c r="J1444" i="17"/>
  <c r="J1445" i="17"/>
  <c r="J1446" i="17"/>
  <c r="I1450" i="17"/>
  <c r="J1440" i="17"/>
  <c r="J1439" i="17"/>
  <c r="M1438" i="17"/>
  <c r="I1427" i="17"/>
  <c r="J1426" i="17"/>
  <c r="J1425" i="17"/>
  <c r="M1424" i="17"/>
  <c r="I1416" i="17"/>
  <c r="J1415" i="17"/>
  <c r="J1416" i="17" s="1"/>
  <c r="K1414" i="17" s="1"/>
  <c r="M1414" i="17"/>
  <c r="J1393" i="17"/>
  <c r="J1371" i="17"/>
  <c r="J1372" i="17"/>
  <c r="J1373" i="17"/>
  <c r="J1365" i="17"/>
  <c r="J1366" i="17"/>
  <c r="J1367" i="17"/>
  <c r="J1368" i="17"/>
  <c r="J1369" i="17"/>
  <c r="N957" i="17" l="1"/>
  <c r="N193" i="17"/>
  <c r="J1464" i="17"/>
  <c r="K1461" i="17" s="1"/>
  <c r="N1461" i="17" s="1"/>
  <c r="N1459" i="17" s="1"/>
  <c r="J1457" i="17"/>
  <c r="K1452" i="17" s="1"/>
  <c r="N1452" i="17" s="1"/>
  <c r="J1450" i="17"/>
  <c r="J1427" i="17"/>
  <c r="K1424" i="17" s="1"/>
  <c r="N1424" i="17" s="1"/>
  <c r="N1414" i="17"/>
  <c r="I1422" i="17"/>
  <c r="J1421" i="17"/>
  <c r="M1420" i="17"/>
  <c r="J1411" i="17"/>
  <c r="J1412" i="17" s="1"/>
  <c r="M1410" i="17"/>
  <c r="I1408" i="17"/>
  <c r="J1407" i="17"/>
  <c r="M1406" i="17"/>
  <c r="I1394" i="17"/>
  <c r="J1392" i="17"/>
  <c r="J1391" i="17"/>
  <c r="J1390" i="17"/>
  <c r="M1389" i="17"/>
  <c r="I1374" i="17"/>
  <c r="J1370" i="17"/>
  <c r="J1364" i="17"/>
  <c r="M1363" i="17"/>
  <c r="I177" i="17"/>
  <c r="J176" i="17"/>
  <c r="J177" i="17" s="1"/>
  <c r="K175" i="17" s="1"/>
  <c r="M175" i="17"/>
  <c r="I173" i="17"/>
  <c r="J172" i="17"/>
  <c r="J173" i="17" s="1"/>
  <c r="K171" i="17" s="1"/>
  <c r="M171" i="17"/>
  <c r="J183" i="17"/>
  <c r="I169" i="17"/>
  <c r="J168" i="17"/>
  <c r="J169" i="17" s="1"/>
  <c r="M167" i="17"/>
  <c r="I165" i="17"/>
  <c r="J164" i="17"/>
  <c r="J163" i="17"/>
  <c r="M162" i="17"/>
  <c r="I156" i="17"/>
  <c r="J155" i="17"/>
  <c r="J154" i="17"/>
  <c r="M153" i="17"/>
  <c r="J124" i="17"/>
  <c r="J117" i="17"/>
  <c r="J118" i="17"/>
  <c r="J119" i="17"/>
  <c r="J120" i="17"/>
  <c r="J121" i="17"/>
  <c r="J122" i="17"/>
  <c r="J106" i="17"/>
  <c r="I184" i="17"/>
  <c r="J182" i="17"/>
  <c r="M181" i="17"/>
  <c r="I160" i="17"/>
  <c r="J159" i="17"/>
  <c r="M158" i="17"/>
  <c r="I151" i="17"/>
  <c r="J150" i="17"/>
  <c r="J149" i="17"/>
  <c r="M148" i="17"/>
  <c r="I131" i="17"/>
  <c r="J130" i="17"/>
  <c r="M128" i="17"/>
  <c r="J123" i="17"/>
  <c r="J116" i="17"/>
  <c r="M115" i="17"/>
  <c r="I107" i="17"/>
  <c r="J105" i="17"/>
  <c r="J104" i="17"/>
  <c r="I101" i="17"/>
  <c r="J100" i="17"/>
  <c r="J99" i="17"/>
  <c r="M98" i="17"/>
  <c r="I682" i="17"/>
  <c r="J681" i="17"/>
  <c r="J680" i="17"/>
  <c r="J679" i="17"/>
  <c r="J678" i="17"/>
  <c r="M677" i="17"/>
  <c r="I1195" i="17"/>
  <c r="J1194" i="17"/>
  <c r="M1193" i="17"/>
  <c r="J630" i="17"/>
  <c r="J631" i="17"/>
  <c r="J632" i="17"/>
  <c r="I666" i="17"/>
  <c r="J665" i="17"/>
  <c r="M664" i="17"/>
  <c r="I660" i="17"/>
  <c r="J659" i="17"/>
  <c r="J658" i="17"/>
  <c r="M657" i="17"/>
  <c r="I655" i="17"/>
  <c r="J654" i="17"/>
  <c r="J653" i="17"/>
  <c r="M652" i="17"/>
  <c r="I633" i="17"/>
  <c r="M628" i="17"/>
  <c r="I626" i="17"/>
  <c r="J625" i="17"/>
  <c r="K623" i="17" s="1"/>
  <c r="J624" i="17"/>
  <c r="M623" i="17"/>
  <c r="I615" i="17"/>
  <c r="J614" i="17"/>
  <c r="J613" i="17"/>
  <c r="I610" i="17"/>
  <c r="J609" i="17"/>
  <c r="J608" i="17"/>
  <c r="M607" i="17"/>
  <c r="I1181" i="17"/>
  <c r="J1180" i="17"/>
  <c r="J1179" i="17"/>
  <c r="M1178" i="17"/>
  <c r="J1152" i="17"/>
  <c r="I1154" i="17"/>
  <c r="J1153" i="17"/>
  <c r="J1151" i="17"/>
  <c r="M1150" i="17"/>
  <c r="J1173" i="17"/>
  <c r="J1138" i="17"/>
  <c r="J1139" i="17"/>
  <c r="J1140" i="17"/>
  <c r="J1145" i="17"/>
  <c r="J1146" i="17"/>
  <c r="J1147" i="17"/>
  <c r="I1174" i="17"/>
  <c r="J1172" i="17"/>
  <c r="M1171" i="17"/>
  <c r="I1169" i="17"/>
  <c r="J1168" i="17"/>
  <c r="J1167" i="17"/>
  <c r="M1166" i="17"/>
  <c r="I1148" i="17"/>
  <c r="J1144" i="17"/>
  <c r="I1141" i="17"/>
  <c r="J1137" i="17"/>
  <c r="I1865" i="17"/>
  <c r="J1863" i="17"/>
  <c r="I1849" i="17"/>
  <c r="J1848" i="17"/>
  <c r="J1847" i="17"/>
  <c r="I1836" i="17"/>
  <c r="J1835" i="17"/>
  <c r="J1834" i="17"/>
  <c r="I1821" i="17"/>
  <c r="J1819" i="17"/>
  <c r="J1818" i="17"/>
  <c r="I1793" i="17"/>
  <c r="J1792" i="17"/>
  <c r="J1793" i="17" s="1"/>
  <c r="K1791" i="17" s="1"/>
  <c r="M1753" i="17"/>
  <c r="M1758" i="17"/>
  <c r="M1763" i="17"/>
  <c r="M1769" i="17"/>
  <c r="M1775" i="17"/>
  <c r="I1777" i="17"/>
  <c r="J1776" i="17"/>
  <c r="J1777" i="17" s="1"/>
  <c r="K1775" i="17" s="1"/>
  <c r="I1771" i="17"/>
  <c r="J1770" i="17"/>
  <c r="J1771" i="17" s="1"/>
  <c r="K1769" i="17" s="1"/>
  <c r="I1765" i="17"/>
  <c r="J1764" i="17"/>
  <c r="J1765" i="17" s="1"/>
  <c r="K1763" i="17" s="1"/>
  <c r="I1761" i="17"/>
  <c r="J1760" i="17"/>
  <c r="J1759" i="17"/>
  <c r="I1756" i="17"/>
  <c r="J1755" i="17"/>
  <c r="J1754" i="17"/>
  <c r="M1551" i="17"/>
  <c r="M1560" i="17"/>
  <c r="M1580" i="17"/>
  <c r="M1585" i="17"/>
  <c r="M1599" i="17"/>
  <c r="M1606" i="17"/>
  <c r="I1608" i="17"/>
  <c r="J1607" i="17"/>
  <c r="J1608" i="17" s="1"/>
  <c r="I1602" i="17"/>
  <c r="J1601" i="17"/>
  <c r="J1600" i="17"/>
  <c r="I1587" i="17"/>
  <c r="J1586" i="17"/>
  <c r="J1587" i="17" s="1"/>
  <c r="K1585" i="17" s="1"/>
  <c r="I1583" i="17"/>
  <c r="J1582" i="17"/>
  <c r="J1581" i="17"/>
  <c r="I1568" i="17"/>
  <c r="J1567" i="17"/>
  <c r="J1566" i="17"/>
  <c r="J1565" i="17"/>
  <c r="J1564" i="17"/>
  <c r="J1563" i="17"/>
  <c r="J1562" i="17"/>
  <c r="I1558" i="17"/>
  <c r="J1557" i="17"/>
  <c r="J1556" i="17"/>
  <c r="J1555" i="17"/>
  <c r="J1554" i="17"/>
  <c r="J1553" i="17"/>
  <c r="J1552" i="17"/>
  <c r="J1865" i="17" l="1"/>
  <c r="K1862" i="17" s="1"/>
  <c r="N1862" i="17" s="1"/>
  <c r="N1860" i="17" s="1"/>
  <c r="J626" i="17"/>
  <c r="J1821" i="17"/>
  <c r="K1817" i="17" s="1"/>
  <c r="N1817" i="17" s="1"/>
  <c r="K1438" i="17"/>
  <c r="N1438" i="17" s="1"/>
  <c r="N1436" i="17" s="1"/>
  <c r="J126" i="17"/>
  <c r="K115" i="17" s="1"/>
  <c r="N115" i="17" s="1"/>
  <c r="J1394" i="17"/>
  <c r="J1422" i="17"/>
  <c r="K1420" i="17" s="1"/>
  <c r="N1420" i="17" s="1"/>
  <c r="N1418" i="17" s="1"/>
  <c r="J1374" i="17"/>
  <c r="J1408" i="17"/>
  <c r="K1406" i="17" s="1"/>
  <c r="N1406" i="17" s="1"/>
  <c r="K1410" i="17"/>
  <c r="N1410" i="17" s="1"/>
  <c r="N175" i="17"/>
  <c r="N171" i="17"/>
  <c r="J184" i="17"/>
  <c r="K181" i="17" s="1"/>
  <c r="N181" i="17" s="1"/>
  <c r="N179" i="17" s="1"/>
  <c r="K167" i="17"/>
  <c r="N167" i="17" s="1"/>
  <c r="J151" i="17"/>
  <c r="K148" i="17" s="1"/>
  <c r="N148" i="17" s="1"/>
  <c r="J165" i="17"/>
  <c r="K162" i="17" s="1"/>
  <c r="N162" i="17" s="1"/>
  <c r="J156" i="17"/>
  <c r="K153" i="17" s="1"/>
  <c r="N153" i="17" s="1"/>
  <c r="J107" i="17"/>
  <c r="J160" i="17"/>
  <c r="K158" i="17" s="1"/>
  <c r="N158" i="17" s="1"/>
  <c r="J101" i="17"/>
  <c r="K98" i="17" s="1"/>
  <c r="N98" i="17" s="1"/>
  <c r="J131" i="17"/>
  <c r="K128" i="17" s="1"/>
  <c r="N128" i="17" s="1"/>
  <c r="J1195" i="17"/>
  <c r="J682" i="17"/>
  <c r="J633" i="17"/>
  <c r="K628" i="17" s="1"/>
  <c r="N628" i="17" s="1"/>
  <c r="N623" i="17"/>
  <c r="J655" i="17"/>
  <c r="K652" i="17" s="1"/>
  <c r="N652" i="17" s="1"/>
  <c r="J660" i="17"/>
  <c r="K657" i="17" s="1"/>
  <c r="N657" i="17" s="1"/>
  <c r="J615" i="17"/>
  <c r="J666" i="17"/>
  <c r="K664" i="17" s="1"/>
  <c r="N664" i="17" s="1"/>
  <c r="N662" i="17" s="1"/>
  <c r="J610" i="17"/>
  <c r="K607" i="17" s="1"/>
  <c r="N607" i="17" s="1"/>
  <c r="J1181" i="17"/>
  <c r="K1178" i="17" s="1"/>
  <c r="N1178" i="17" s="1"/>
  <c r="N1176" i="17" s="1"/>
  <c r="J1154" i="17"/>
  <c r="J1174" i="17"/>
  <c r="K1171" i="17" s="1"/>
  <c r="N1171" i="17" s="1"/>
  <c r="J1148" i="17"/>
  <c r="J1141" i="17"/>
  <c r="J1169" i="17"/>
  <c r="K1166" i="17" s="1"/>
  <c r="N1166" i="17" s="1"/>
  <c r="J1849" i="17"/>
  <c r="K1846" i="17" s="1"/>
  <c r="N1846" i="17" s="1"/>
  <c r="N1791" i="17"/>
  <c r="N1781" i="17" s="1"/>
  <c r="J1836" i="17"/>
  <c r="K1833" i="17" s="1"/>
  <c r="N1833" i="17" s="1"/>
  <c r="J1756" i="17"/>
  <c r="K1753" i="17" s="1"/>
  <c r="N1753" i="17" s="1"/>
  <c r="N1763" i="17"/>
  <c r="N1775" i="17"/>
  <c r="N1773" i="17" s="1"/>
  <c r="N1769" i="17"/>
  <c r="N1767" i="17" s="1"/>
  <c r="J1602" i="17"/>
  <c r="K1599" i="17" s="1"/>
  <c r="N1599" i="17" s="1"/>
  <c r="N1597" i="17" s="1"/>
  <c r="J1761" i="17"/>
  <c r="K1758" i="17" s="1"/>
  <c r="N1758" i="17" s="1"/>
  <c r="J1568" i="17"/>
  <c r="J1583" i="17"/>
  <c r="N1585" i="17"/>
  <c r="K1606" i="17"/>
  <c r="N1606" i="17" s="1"/>
  <c r="N1604" i="17" s="1"/>
  <c r="J1558" i="17"/>
  <c r="J1544" i="17"/>
  <c r="I1501" i="17"/>
  <c r="J1500" i="17"/>
  <c r="J1501" i="17" s="1"/>
  <c r="K1499" i="17" s="1"/>
  <c r="M1499" i="17"/>
  <c r="I1497" i="17"/>
  <c r="J1496" i="17"/>
  <c r="J1497" i="17" s="1"/>
  <c r="K1495" i="17" s="1"/>
  <c r="M1495" i="17"/>
  <c r="I1493" i="17"/>
  <c r="J1492" i="17"/>
  <c r="J1493" i="17" s="1"/>
  <c r="K1491" i="17" s="1"/>
  <c r="M1491" i="17"/>
  <c r="I1523" i="17"/>
  <c r="J1522" i="17"/>
  <c r="J1523" i="17" s="1"/>
  <c r="K1521" i="17" s="1"/>
  <c r="M1521" i="17"/>
  <c r="J1478" i="17"/>
  <c r="J1479" i="17"/>
  <c r="J1480" i="17"/>
  <c r="I1481" i="17"/>
  <c r="J1477" i="17"/>
  <c r="I1474" i="17"/>
  <c r="J1473" i="17"/>
  <c r="J1472" i="17"/>
  <c r="M1471" i="17"/>
  <c r="I1545" i="17"/>
  <c r="J1543" i="17"/>
  <c r="M1542" i="17"/>
  <c r="I1538" i="17"/>
  <c r="J1536" i="17"/>
  <c r="J1535" i="17"/>
  <c r="M1534" i="17"/>
  <c r="I1532" i="17"/>
  <c r="J1531" i="17"/>
  <c r="J1530" i="17"/>
  <c r="J1529" i="17"/>
  <c r="J1528" i="17"/>
  <c r="M1527" i="17"/>
  <c r="I1519" i="17"/>
  <c r="J1518" i="17"/>
  <c r="J1519" i="17" s="1"/>
  <c r="K1517" i="17" s="1"/>
  <c r="M1517" i="17"/>
  <c r="I1515" i="17"/>
  <c r="J1514" i="17"/>
  <c r="J1515" i="17" s="1"/>
  <c r="K1513" i="17" s="1"/>
  <c r="M1513" i="17"/>
  <c r="I1511" i="17"/>
  <c r="J1510" i="17"/>
  <c r="J1511" i="17" s="1"/>
  <c r="K1509" i="17" s="1"/>
  <c r="M1509" i="17"/>
  <c r="I1489" i="17"/>
  <c r="J1488" i="17"/>
  <c r="J1487" i="17"/>
  <c r="J1486" i="17"/>
  <c r="J1485" i="17"/>
  <c r="J1484" i="17"/>
  <c r="N1815" i="17" l="1"/>
  <c r="N1779" i="17" s="1"/>
  <c r="J1538" i="17"/>
  <c r="K1534" i="17" s="1"/>
  <c r="N1404" i="17"/>
  <c r="K1560" i="17"/>
  <c r="N1560" i="17" s="1"/>
  <c r="K1580" i="17"/>
  <c r="N1580" i="17" s="1"/>
  <c r="K1551" i="17"/>
  <c r="N1551" i="17" s="1"/>
  <c r="K1363" i="17"/>
  <c r="N1363" i="17" s="1"/>
  <c r="K1389" i="17"/>
  <c r="N1389" i="17" s="1"/>
  <c r="K1150" i="17"/>
  <c r="N1150" i="17" s="1"/>
  <c r="K1136" i="17"/>
  <c r="N1136" i="17" s="1"/>
  <c r="K1143" i="17"/>
  <c r="N1143" i="17" s="1"/>
  <c r="N650" i="17"/>
  <c r="K612" i="17"/>
  <c r="N612" i="17" s="1"/>
  <c r="N605" i="17" s="1"/>
  <c r="K103" i="17"/>
  <c r="N103" i="17" s="1"/>
  <c r="N96" i="17" s="1"/>
  <c r="K1193" i="17"/>
  <c r="N1193" i="17" s="1"/>
  <c r="N1191" i="17" s="1"/>
  <c r="K677" i="17"/>
  <c r="N677" i="17" s="1"/>
  <c r="N675" i="17" s="1"/>
  <c r="N146" i="17"/>
  <c r="N1164" i="17"/>
  <c r="N1751" i="17"/>
  <c r="N1749" i="17" s="1"/>
  <c r="J1545" i="17"/>
  <c r="K1542" i="17" s="1"/>
  <c r="N1542" i="17" s="1"/>
  <c r="N1540" i="17" s="1"/>
  <c r="N1499" i="17"/>
  <c r="N1495" i="17"/>
  <c r="N1491" i="17"/>
  <c r="N1521" i="17"/>
  <c r="J1481" i="17"/>
  <c r="K1476" i="17" s="1"/>
  <c r="N1476" i="17" s="1"/>
  <c r="N1534" i="17"/>
  <c r="N1517" i="17"/>
  <c r="N1513" i="17"/>
  <c r="N1509" i="17"/>
  <c r="J1474" i="17"/>
  <c r="K1471" i="17" s="1"/>
  <c r="N1471" i="17" s="1"/>
  <c r="J1532" i="17"/>
  <c r="J1489" i="17"/>
  <c r="K1483" i="17" s="1"/>
  <c r="N1483" i="17" s="1"/>
  <c r="N1549" i="17" l="1"/>
  <c r="N1547" i="17" s="1"/>
  <c r="N1469" i="17"/>
  <c r="N1361" i="17"/>
  <c r="N1359" i="17" s="1"/>
  <c r="N1134" i="17"/>
  <c r="N1132" i="17" s="1"/>
  <c r="N94" i="17"/>
  <c r="N603" i="17"/>
  <c r="K1527" i="17"/>
  <c r="N1527" i="17" s="1"/>
  <c r="N1525" i="17" s="1"/>
  <c r="N1507" i="17"/>
  <c r="N1467" i="17" l="1"/>
  <c r="D26" i="37" l="1"/>
  <c r="D30" i="37" s="1"/>
  <c r="M5" i="45" s="1"/>
  <c r="D24" i="36"/>
  <c r="D28" i="36" s="1"/>
  <c r="E21" i="36"/>
  <c r="H170" i="45" l="1"/>
  <c r="I170" i="45" s="1"/>
  <c r="H83" i="45"/>
  <c r="I83" i="45" s="1"/>
  <c r="H104" i="45"/>
  <c r="I104" i="45" s="1"/>
  <c r="H27" i="45"/>
  <c r="I27" i="45" s="1"/>
  <c r="H136" i="45"/>
  <c r="I136" i="45" s="1"/>
  <c r="H133" i="45"/>
  <c r="I133" i="45" s="1"/>
  <c r="H122" i="45"/>
  <c r="I122" i="45" s="1"/>
  <c r="H177" i="45"/>
  <c r="I177" i="45" s="1"/>
  <c r="H48" i="45"/>
  <c r="I48" i="45" s="1"/>
  <c r="H173" i="45"/>
  <c r="I173" i="45" s="1"/>
  <c r="H168" i="45"/>
  <c r="I168" i="45" s="1"/>
  <c r="H128" i="45"/>
  <c r="I128" i="45" s="1"/>
  <c r="H183" i="45"/>
  <c r="I183" i="45" s="1"/>
  <c r="I11" i="45"/>
  <c r="H19" i="45"/>
  <c r="I19" i="45" s="1"/>
  <c r="H162" i="45"/>
  <c r="I162" i="45" s="1"/>
  <c r="H49" i="45"/>
  <c r="I49" i="45" s="1"/>
  <c r="H37" i="45"/>
  <c r="I37" i="45" s="1"/>
  <c r="H17" i="45"/>
  <c r="I17" i="45" s="1"/>
  <c r="H63" i="45"/>
  <c r="I63" i="45" s="1"/>
  <c r="H140" i="45"/>
  <c r="I140" i="45" s="1"/>
  <c r="H101" i="45"/>
  <c r="I101" i="45" s="1"/>
  <c r="H121" i="45"/>
  <c r="I121" i="45" s="1"/>
  <c r="H176" i="45"/>
  <c r="I176" i="45" s="1"/>
  <c r="H47" i="45"/>
  <c r="I47" i="45" s="1"/>
  <c r="H120" i="45"/>
  <c r="I120" i="45" s="1"/>
  <c r="H14" i="45"/>
  <c r="I14" i="45" s="1"/>
  <c r="H13" i="45"/>
  <c r="I13" i="45" s="1"/>
  <c r="H32" i="45"/>
  <c r="I32" i="45" s="1"/>
  <c r="H150" i="45"/>
  <c r="I150" i="45" s="1"/>
  <c r="H80" i="45"/>
  <c r="I80" i="45" s="1"/>
  <c r="H132" i="45"/>
  <c r="I132" i="45" s="1"/>
  <c r="H66" i="45"/>
  <c r="I66" i="45" s="1"/>
  <c r="H147" i="45"/>
  <c r="I147" i="45" s="1"/>
  <c r="H69" i="45"/>
  <c r="I69" i="45" s="1"/>
  <c r="H96" i="45"/>
  <c r="I96" i="45" s="1"/>
  <c r="H20" i="45"/>
  <c r="I20" i="45" s="1"/>
  <c r="H62" i="45"/>
  <c r="I62" i="45" s="1"/>
  <c r="H144" i="45"/>
  <c r="I144" i="45" s="1"/>
  <c r="H100" i="45"/>
  <c r="I100" i="45" s="1"/>
  <c r="H68" i="45"/>
  <c r="I68" i="45" s="1"/>
  <c r="H15" i="45"/>
  <c r="I15" i="45" s="1"/>
  <c r="H61" i="45"/>
  <c r="I61" i="45" s="1"/>
  <c r="H149" i="45"/>
  <c r="I149" i="45" s="1"/>
  <c r="H146" i="45"/>
  <c r="I146" i="45" s="1"/>
  <c r="H44" i="45"/>
  <c r="I44" i="45" s="1"/>
  <c r="H138" i="45"/>
  <c r="I138" i="45" s="1"/>
  <c r="H169" i="45"/>
  <c r="I169" i="45" s="1"/>
  <c r="H28" i="45"/>
  <c r="I28" i="45" s="1"/>
  <c r="H42" i="45"/>
  <c r="I42" i="45" s="1"/>
  <c r="H24" i="45"/>
  <c r="I24" i="45" s="1"/>
  <c r="H143" i="45"/>
  <c r="I143" i="45" s="1"/>
  <c r="H99" i="45"/>
  <c r="I99" i="45" s="1"/>
  <c r="H117" i="45"/>
  <c r="I117" i="45" s="1"/>
  <c r="H88" i="45"/>
  <c r="I88" i="45" s="1"/>
  <c r="I87" i="45" s="1"/>
  <c r="H188" i="45"/>
  <c r="I188" i="45" s="1"/>
  <c r="H148" i="45"/>
  <c r="I148" i="45" s="1"/>
  <c r="H67" i="45"/>
  <c r="I67" i="45" s="1"/>
  <c r="H41" i="45"/>
  <c r="I41" i="45" s="1"/>
  <c r="H58" i="45"/>
  <c r="I58" i="45" s="1"/>
  <c r="H78" i="45"/>
  <c r="I78" i="45" s="1"/>
  <c r="H178" i="45"/>
  <c r="I178" i="45" s="1"/>
  <c r="H25" i="45"/>
  <c r="I25" i="45" s="1"/>
  <c r="H59" i="45"/>
  <c r="I59" i="45" s="1"/>
  <c r="H142" i="45"/>
  <c r="I142" i="45" s="1"/>
  <c r="H105" i="45"/>
  <c r="I105" i="45" s="1"/>
  <c r="H118" i="45"/>
  <c r="I118" i="45" s="1"/>
  <c r="H70" i="45"/>
  <c r="I70" i="45" s="1"/>
  <c r="H109" i="45"/>
  <c r="I109" i="45" s="1"/>
  <c r="H164" i="45"/>
  <c r="I164" i="45" s="1"/>
  <c r="H12" i="45"/>
  <c r="I12" i="45" s="1"/>
  <c r="H145" i="45"/>
  <c r="I145" i="45" s="1"/>
  <c r="H126" i="45"/>
  <c r="I126" i="45" s="1"/>
  <c r="H152" i="45"/>
  <c r="I152" i="45" s="1"/>
  <c r="H180" i="45"/>
  <c r="I180" i="45" s="1"/>
  <c r="H111" i="45"/>
  <c r="I111" i="45" s="1"/>
  <c r="H60" i="45"/>
  <c r="I60" i="45" s="1"/>
  <c r="H167" i="45"/>
  <c r="I167" i="45" s="1"/>
  <c r="H141" i="45"/>
  <c r="I141" i="45" s="1"/>
  <c r="H127" i="45"/>
  <c r="I127" i="45" s="1"/>
  <c r="H119" i="45"/>
  <c r="I119" i="45" s="1"/>
  <c r="H81" i="45"/>
  <c r="I81" i="45" s="1"/>
  <c r="H129" i="45"/>
  <c r="I129" i="45" s="1"/>
  <c r="H116" i="45"/>
  <c r="I116" i="45" s="1"/>
  <c r="H79" i="45"/>
  <c r="I79" i="45" s="1"/>
  <c r="H166" i="45"/>
  <c r="I166" i="45" s="1"/>
  <c r="H54" i="45"/>
  <c r="I54" i="45" s="1"/>
  <c r="H135" i="45"/>
  <c r="I135" i="45" s="1"/>
  <c r="H114" i="45"/>
  <c r="I114" i="45" s="1"/>
  <c r="H98" i="45"/>
  <c r="I98" i="45" s="1"/>
  <c r="H43" i="45"/>
  <c r="I43" i="45" s="1"/>
  <c r="H189" i="45"/>
  <c r="I189" i="45" s="1"/>
  <c r="H110" i="45"/>
  <c r="I110" i="45" s="1"/>
  <c r="H115" i="45"/>
  <c r="I115" i="45" s="1"/>
  <c r="H33" i="45"/>
  <c r="I33" i="45" s="1"/>
  <c r="H163" i="45"/>
  <c r="I163" i="45" s="1"/>
  <c r="H95" i="45"/>
  <c r="I95" i="45" s="1"/>
  <c r="H112" i="45"/>
  <c r="I112" i="45" s="1"/>
  <c r="H131" i="45"/>
  <c r="I131" i="45" s="1"/>
  <c r="H30" i="45"/>
  <c r="I30" i="45" s="1"/>
  <c r="H102" i="45"/>
  <c r="I102" i="45" s="1"/>
  <c r="H187" i="45"/>
  <c r="I187" i="45" s="1"/>
  <c r="H82" i="45"/>
  <c r="I82" i="45" s="1"/>
  <c r="H39" i="45"/>
  <c r="I39" i="45" s="1"/>
  <c r="H165" i="45"/>
  <c r="I165" i="45" s="1"/>
  <c r="H90" i="45"/>
  <c r="I90" i="45" s="1"/>
  <c r="H172" i="45"/>
  <c r="I172" i="45" s="1"/>
  <c r="H73" i="45"/>
  <c r="I73" i="45" s="1"/>
  <c r="H108" i="45"/>
  <c r="I108" i="45" s="1"/>
  <c r="H40" i="45"/>
  <c r="I40" i="45" s="1"/>
  <c r="H161" i="45"/>
  <c r="I161" i="45" s="1"/>
  <c r="H130" i="45"/>
  <c r="I130" i="45" s="1"/>
  <c r="H184" i="45"/>
  <c r="I184" i="45" s="1"/>
  <c r="H16" i="45"/>
  <c r="I16" i="45" s="1"/>
  <c r="H94" i="45"/>
  <c r="I94" i="45" s="1"/>
  <c r="H179" i="45"/>
  <c r="I179" i="45" s="1"/>
  <c r="H72" i="45"/>
  <c r="I72" i="45" s="1"/>
  <c r="H29" i="45"/>
  <c r="I29" i="45" s="1"/>
  <c r="H160" i="45"/>
  <c r="I160" i="45" s="1"/>
  <c r="H151" i="45"/>
  <c r="I151" i="45" s="1"/>
  <c r="H125" i="45"/>
  <c r="I125" i="45" s="1"/>
  <c r="H92" i="45"/>
  <c r="I92" i="45" s="1"/>
  <c r="H55" i="45"/>
  <c r="I55" i="45" s="1"/>
  <c r="H23" i="45"/>
  <c r="I23" i="45" s="1"/>
  <c r="H53" i="45"/>
  <c r="I53" i="45" s="1"/>
  <c r="H174" i="45"/>
  <c r="I174" i="45" s="1"/>
  <c r="H93" i="45"/>
  <c r="I93" i="45" s="1"/>
  <c r="H45" i="45"/>
  <c r="I45" i="45" s="1"/>
  <c r="H36" i="45"/>
  <c r="I36" i="45" s="1"/>
  <c r="H158" i="45"/>
  <c r="I158" i="45" s="1"/>
  <c r="H154" i="45"/>
  <c r="I154" i="45" s="1"/>
  <c r="H123" i="45"/>
  <c r="I123" i="45" s="1"/>
  <c r="H91" i="45"/>
  <c r="I91" i="45" s="1"/>
  <c r="H22" i="45"/>
  <c r="I22" i="45" s="1"/>
  <c r="H103" i="45"/>
  <c r="I103" i="45" s="1"/>
  <c r="H71" i="45"/>
  <c r="I71" i="45" s="1"/>
  <c r="H56" i="45"/>
  <c r="I56" i="45" s="1"/>
  <c r="H38" i="45"/>
  <c r="I38" i="45" s="1"/>
  <c r="H159" i="45"/>
  <c r="I159" i="45" s="1"/>
  <c r="H153" i="45"/>
  <c r="I153" i="45" s="1"/>
  <c r="H124" i="45"/>
  <c r="I124" i="45" s="1"/>
  <c r="H181" i="45"/>
  <c r="I181" i="45" s="1"/>
  <c r="H185" i="45"/>
  <c r="I185" i="45" s="1"/>
  <c r="H86" i="45"/>
  <c r="I86" i="45" s="1"/>
  <c r="H106" i="45"/>
  <c r="I106" i="45" s="1"/>
  <c r="H35" i="45"/>
  <c r="I35" i="45" s="1"/>
  <c r="H157" i="45"/>
  <c r="I157" i="45" s="1"/>
  <c r="H155" i="45"/>
  <c r="I155" i="45" s="1"/>
  <c r="H182" i="45"/>
  <c r="I182" i="45" s="1"/>
  <c r="H51" i="45"/>
  <c r="I51" i="45" s="1"/>
  <c r="H84" i="45"/>
  <c r="I84" i="45" s="1"/>
  <c r="H186" i="45"/>
  <c r="I186" i="45" s="1"/>
  <c r="H34" i="45"/>
  <c r="I34" i="45" s="1"/>
  <c r="H139" i="45"/>
  <c r="I139" i="45" s="1"/>
  <c r="H156" i="45"/>
  <c r="I156" i="45" s="1"/>
  <c r="H50" i="45"/>
  <c r="I50" i="45" s="1"/>
  <c r="H85" i="45"/>
  <c r="I85" i="45" s="1"/>
  <c r="H64" i="45"/>
  <c r="I64" i="45" s="1"/>
  <c r="H107" i="45"/>
  <c r="I107" i="45" s="1"/>
  <c r="H26" i="45"/>
  <c r="I26" i="45" s="1"/>
  <c r="I21" i="45" s="1"/>
  <c r="H137" i="45"/>
  <c r="I137" i="45" s="1"/>
  <c r="H76" i="45"/>
  <c r="I76" i="45" s="1"/>
  <c r="H77" i="45"/>
  <c r="I77" i="45" s="1"/>
  <c r="H75" i="45"/>
  <c r="I75" i="45" s="1"/>
  <c r="M17" i="17"/>
  <c r="I171" i="45" l="1"/>
  <c r="C39" i="47" s="1"/>
  <c r="I57" i="45"/>
  <c r="C23" i="47" s="1"/>
  <c r="C29" i="47"/>
  <c r="I18" i="45"/>
  <c r="I10" i="45"/>
  <c r="I97" i="45"/>
  <c r="I31" i="45"/>
  <c r="C15" i="47"/>
  <c r="I113" i="45"/>
  <c r="C35" i="47" s="1"/>
  <c r="I89" i="45"/>
  <c r="I52" i="45"/>
  <c r="I46" i="45"/>
  <c r="I134" i="45"/>
  <c r="I74" i="45"/>
  <c r="C27" i="47" s="1"/>
  <c r="I65" i="45"/>
  <c r="I175" i="45"/>
  <c r="C41" i="47" s="1"/>
  <c r="I19" i="17"/>
  <c r="J18" i="17"/>
  <c r="C37" i="47" l="1"/>
  <c r="C16" i="31"/>
  <c r="G16" i="47"/>
  <c r="C42" i="31"/>
  <c r="G42" i="47"/>
  <c r="C36" i="31"/>
  <c r="G36" i="47"/>
  <c r="C33" i="47"/>
  <c r="C25" i="47"/>
  <c r="J65" i="45"/>
  <c r="C21" i="47"/>
  <c r="J52" i="45"/>
  <c r="G40" i="47"/>
  <c r="C40" i="31"/>
  <c r="C13" i="47"/>
  <c r="C14" i="31" s="1"/>
  <c r="G14" i="31" s="1"/>
  <c r="G30" i="47"/>
  <c r="C30" i="31"/>
  <c r="Q30" i="31" s="1"/>
  <c r="C28" i="31"/>
  <c r="G28" i="47"/>
  <c r="C19" i="47"/>
  <c r="C31" i="47"/>
  <c r="I190" i="45"/>
  <c r="J134" i="45" s="1"/>
  <c r="C17" i="47"/>
  <c r="C11" i="47"/>
  <c r="J10" i="45"/>
  <c r="C24" i="31"/>
  <c r="G24" i="47"/>
  <c r="J19" i="17"/>
  <c r="K17" i="17" s="1"/>
  <c r="N17" i="17" s="1"/>
  <c r="N15" i="17" s="1"/>
  <c r="N13" i="17" s="1"/>
  <c r="J31" i="45" l="1"/>
  <c r="J97" i="45"/>
  <c r="J18" i="45"/>
  <c r="G22" i="47"/>
  <c r="C22" i="31"/>
  <c r="Y40" i="31"/>
  <c r="AA40" i="31"/>
  <c r="G34" i="47"/>
  <c r="C34" i="31"/>
  <c r="C12" i="31"/>
  <c r="C43" i="47"/>
  <c r="G18" i="47"/>
  <c r="C18" i="31"/>
  <c r="J46" i="45"/>
  <c r="U36" i="31"/>
  <c r="W36" i="31"/>
  <c r="Y42" i="31"/>
  <c r="W42" i="31"/>
  <c r="G20" i="47"/>
  <c r="C20" i="31"/>
  <c r="O20" i="31" s="1"/>
  <c r="M24" i="31"/>
  <c r="I24" i="31"/>
  <c r="K24" i="31"/>
  <c r="G26" i="47"/>
  <c r="C26" i="31"/>
  <c r="C32" i="31"/>
  <c r="G32" i="47"/>
  <c r="J113" i="45"/>
  <c r="J87" i="45"/>
  <c r="J21" i="45"/>
  <c r="J89" i="45"/>
  <c r="I16" i="31"/>
  <c r="G16" i="31"/>
  <c r="G44" i="31" s="1"/>
  <c r="S28" i="31"/>
  <c r="U28" i="31"/>
  <c r="Q28" i="31"/>
  <c r="O28" i="31"/>
  <c r="G38" i="47"/>
  <c r="C38" i="31"/>
  <c r="N2057" i="17"/>
  <c r="U38" i="31" l="1"/>
  <c r="S38" i="31"/>
  <c r="S44" i="31" s="1"/>
  <c r="Y38" i="31"/>
  <c r="W38" i="31"/>
  <c r="U34" i="31"/>
  <c r="W34" i="31"/>
  <c r="W44" i="31" s="1"/>
  <c r="S34" i="31"/>
  <c r="Q34" i="31"/>
  <c r="I18" i="31"/>
  <c r="I44" i="31" s="1"/>
  <c r="M18" i="31"/>
  <c r="M44" i="31" s="1"/>
  <c r="K18" i="31"/>
  <c r="K44" i="31" s="1"/>
  <c r="E12" i="31"/>
  <c r="E44" i="31" s="1"/>
  <c r="AA50" i="31"/>
  <c r="F44" i="31" s="1"/>
  <c r="Q44" i="31"/>
  <c r="Y32" i="31"/>
  <c r="AA32" i="31"/>
  <c r="AA44" i="31" s="1"/>
  <c r="Z44" i="31" s="1"/>
  <c r="Q26" i="31"/>
  <c r="S26" i="31"/>
  <c r="O22" i="31"/>
  <c r="I22" i="31"/>
  <c r="O44" i="31"/>
  <c r="O13" i="17"/>
  <c r="B10" i="34"/>
  <c r="O1025" i="17"/>
  <c r="O193" i="17"/>
  <c r="O1779" i="17"/>
  <c r="O1197" i="17"/>
  <c r="O1749" i="17"/>
  <c r="O1960" i="17"/>
  <c r="O1467" i="17"/>
  <c r="O688" i="17"/>
  <c r="O1610" i="17"/>
  <c r="O21" i="17"/>
  <c r="O1359" i="17"/>
  <c r="O785" i="17"/>
  <c r="O94" i="17"/>
  <c r="O2057" i="17"/>
  <c r="O1132" i="17"/>
  <c r="O285" i="17"/>
  <c r="O417" i="17"/>
  <c r="O535" i="17"/>
  <c r="O603" i="17"/>
  <c r="O1867" i="17"/>
  <c r="O1547" i="17"/>
  <c r="O830" i="17"/>
  <c r="O957" i="17"/>
  <c r="R44" i="31" l="1"/>
  <c r="U44" i="31"/>
  <c r="T44" i="31" s="1"/>
  <c r="H44" i="31"/>
  <c r="Y44" i="31"/>
  <c r="X44" i="31" s="1"/>
  <c r="J44" i="31"/>
  <c r="P44" i="31"/>
  <c r="N44" i="31"/>
  <c r="L44" i="31"/>
  <c r="E47" i="31"/>
  <c r="D44" i="31"/>
  <c r="V44" i="31"/>
  <c r="N2058" i="17"/>
  <c r="G47" i="31" l="1"/>
  <c r="E48" i="31"/>
  <c r="B12" i="34"/>
  <c r="I47" i="31" l="1"/>
  <c r="G48" i="31"/>
  <c r="F12" i="34"/>
  <c r="G12" i="34"/>
  <c r="K47" i="31" l="1"/>
  <c r="I48" i="31"/>
  <c r="G12" i="47"/>
  <c r="M47" i="31" l="1"/>
  <c r="K48" i="31"/>
  <c r="D39" i="47"/>
  <c r="D41" i="47"/>
  <c r="D37" i="47"/>
  <c r="D35" i="47"/>
  <c r="D29" i="47"/>
  <c r="D27" i="47"/>
  <c r="D33" i="47"/>
  <c r="D23" i="47"/>
  <c r="D31" i="47"/>
  <c r="D25" i="47"/>
  <c r="D17" i="47"/>
  <c r="D19" i="47"/>
  <c r="D21" i="47"/>
  <c r="D11" i="47"/>
  <c r="D15" i="47"/>
  <c r="D13" i="47"/>
  <c r="G14" i="47"/>
  <c r="O47" i="31" l="1"/>
  <c r="M48" i="31"/>
  <c r="D43" i="47"/>
  <c r="O48" i="31" l="1"/>
  <c r="Q47" i="31"/>
  <c r="J175" i="45"/>
  <c r="J57" i="45"/>
  <c r="J171" i="45"/>
  <c r="J74" i="45"/>
  <c r="Q48" i="31" l="1"/>
  <c r="S47" i="31"/>
  <c r="S48" i="31" l="1"/>
  <c r="U47" i="31"/>
  <c r="U48" i="31" l="1"/>
  <c r="W47" i="31"/>
  <c r="W48" i="31" l="1"/>
  <c r="Y47" i="31"/>
  <c r="Y48" i="31" l="1"/>
  <c r="AA47" i="31"/>
  <c r="AA48" i="31" s="1"/>
</calcChain>
</file>

<file path=xl/sharedStrings.xml><?xml version="1.0" encoding="utf-8"?>
<sst xmlns="http://schemas.openxmlformats.org/spreadsheetml/2006/main" count="7828" uniqueCount="1796">
  <si>
    <t>PROJETO</t>
  </si>
  <si>
    <t>ITEM</t>
  </si>
  <si>
    <t>UN.</t>
  </si>
  <si>
    <t>TAXA</t>
  </si>
  <si>
    <t>ALTURA</t>
  </si>
  <si>
    <t>TOTAL</t>
  </si>
  <si>
    <t>1.0</t>
  </si>
  <si>
    <t>SERVIÇOS PRELIMINARES</t>
  </si>
  <si>
    <t>1.1</t>
  </si>
  <si>
    <t>m²</t>
  </si>
  <si>
    <t>2.0</t>
  </si>
  <si>
    <t>2.1</t>
  </si>
  <si>
    <t>2.2</t>
  </si>
  <si>
    <t>3.0</t>
  </si>
  <si>
    <t>3.1</t>
  </si>
  <si>
    <t>3.2</t>
  </si>
  <si>
    <t>4.0</t>
  </si>
  <si>
    <t>4.1</t>
  </si>
  <si>
    <t>4.2</t>
  </si>
  <si>
    <t>5.0</t>
  </si>
  <si>
    <t>5.1</t>
  </si>
  <si>
    <t>5.2</t>
  </si>
  <si>
    <t>CÓDIGO</t>
  </si>
  <si>
    <t>PLANILHA ORÇAMENTÁRIA</t>
  </si>
  <si>
    <t>7.0</t>
  </si>
  <si>
    <t>7.1</t>
  </si>
  <si>
    <t>8.1</t>
  </si>
  <si>
    <t>9.0</t>
  </si>
  <si>
    <t>ESQUADRIAS</t>
  </si>
  <si>
    <t>PINTURA</t>
  </si>
  <si>
    <t>INSTALAÇÕES ELÉTRICAS</t>
  </si>
  <si>
    <t>pt</t>
  </si>
  <si>
    <t>cj</t>
  </si>
  <si>
    <t>un</t>
  </si>
  <si>
    <t>Área</t>
  </si>
  <si>
    <t>Total</t>
  </si>
  <si>
    <t>4.3</t>
  </si>
  <si>
    <t>8.2</t>
  </si>
  <si>
    <t>5.3</t>
  </si>
  <si>
    <t>área</t>
  </si>
  <si>
    <t>8.5</t>
  </si>
  <si>
    <t>Lavatório</t>
  </si>
  <si>
    <t>m³</t>
  </si>
  <si>
    <t>m</t>
  </si>
  <si>
    <t>6.0</t>
  </si>
  <si>
    <t>6.1</t>
  </si>
  <si>
    <t>7.2</t>
  </si>
  <si>
    <t>7.3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</si>
  <si>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</si>
  <si>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</si>
  <si>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</si>
  <si>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</si>
  <si>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</si>
  <si>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</si>
  <si>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</si>
  <si>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</si>
  <si>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8.3</t>
  </si>
  <si>
    <t>8.4</t>
  </si>
  <si>
    <t>MEMÓRIA DE CÁLCULO EXPLICATIVO</t>
  </si>
  <si>
    <t>2.3</t>
  </si>
  <si>
    <t>3.3</t>
  </si>
  <si>
    <t>1.1.1</t>
  </si>
  <si>
    <t>Pilares</t>
  </si>
  <si>
    <t>Secretaria</t>
  </si>
  <si>
    <t>Informática</t>
  </si>
  <si>
    <t>PLACA DE OBRA EM CHAPA DE ACO GALVANIZADO</t>
  </si>
  <si>
    <t>5.4</t>
  </si>
  <si>
    <t>6.2</t>
  </si>
  <si>
    <t>6.3</t>
  </si>
  <si>
    <t>6.4</t>
  </si>
  <si>
    <t>Quantidade</t>
  </si>
  <si>
    <t>Código de referência (origem dos coeficientes da composição)</t>
  </si>
  <si>
    <t xml:space="preserve">Discriminação: </t>
  </si>
  <si>
    <t>Unidade</t>
  </si>
  <si>
    <t>Preço Unitário Custo</t>
  </si>
  <si>
    <t>Composição</t>
  </si>
  <si>
    <t>COMPOSIÇÕES DE CUSTO UNITÁRIOS COMPLEMENTARES</t>
  </si>
  <si>
    <t xml:space="preserve">REVISAO GERAL DE TELHADOS DE TELHAS CERAMICAS </t>
  </si>
  <si>
    <t>Sapatas</t>
  </si>
  <si>
    <t>Cantina</t>
  </si>
  <si>
    <t>COBERTURA</t>
  </si>
  <si>
    <t>LOCALIZAÇÃO: DIVERSAS LOCALIDADES, LIMOEIRO - PE</t>
  </si>
  <si>
    <t>INSTALAÇÃO DE PLACA DE OBRA</t>
  </si>
  <si>
    <t>74209/001</t>
  </si>
  <si>
    <t>Placa de obra</t>
  </si>
  <si>
    <t>COMP.</t>
  </si>
  <si>
    <t>LARG.</t>
  </si>
  <si>
    <t>REFERÊNCIA</t>
  </si>
  <si>
    <t>DESCRIÇÃO DOS SERVIÇOS</t>
  </si>
  <si>
    <t>SINAPI</t>
  </si>
  <si>
    <t>TOTAL GERAL</t>
  </si>
  <si>
    <t>RESUMO DO ORÇAMENTO</t>
  </si>
  <si>
    <t>CRONOGRAMA FÍSICO FINANCEIRO</t>
  </si>
  <si>
    <t>ETAPA</t>
  </si>
  <si>
    <t>SERVIÇO</t>
  </si>
  <si>
    <t>TOTAL ETAPA (R$)</t>
  </si>
  <si>
    <t>TOTAIS PARCIAIS</t>
  </si>
  <si>
    <t>TOTAIS ACUMULADOS</t>
  </si>
  <si>
    <t>RESUMO COMPARATIVO</t>
  </si>
  <si>
    <r>
      <t xml:space="preserve">ORÇAMENTO </t>
    </r>
    <r>
      <rPr>
        <b/>
        <u/>
        <sz val="12"/>
        <rFont val="Arial"/>
        <family val="2"/>
      </rPr>
      <t>COM</t>
    </r>
    <r>
      <rPr>
        <b/>
        <sz val="12"/>
        <rFont val="Arial"/>
        <family val="2"/>
      </rPr>
      <t xml:space="preserve"> DESONERAÇÃO </t>
    </r>
    <r>
      <rPr>
        <b/>
        <i/>
        <sz val="10"/>
        <rFont val="Arial"/>
        <family val="2"/>
      </rPr>
      <t>VERSUS</t>
    </r>
    <r>
      <rPr>
        <b/>
        <sz val="12"/>
        <rFont val="Arial"/>
        <family val="2"/>
      </rPr>
      <t xml:space="preserve"> ORÇAMENTO </t>
    </r>
    <r>
      <rPr>
        <b/>
        <u/>
        <sz val="12"/>
        <rFont val="Arial"/>
        <family val="2"/>
      </rPr>
      <t>SEM</t>
    </r>
    <r>
      <rPr>
        <b/>
        <sz val="12"/>
        <rFont val="Arial"/>
        <family val="2"/>
      </rPr>
      <t xml:space="preserve"> DESONERAÇÃO</t>
    </r>
  </si>
  <si>
    <t>VALOR TOTAL DO PROJETO</t>
  </si>
  <si>
    <t>BDI REFERENCIAL ADOTADO - 
(dentro da faixa referencial do Acórdão 2622/2013, com tributos locais)</t>
  </si>
  <si>
    <t>ENCARGOS SOCIAIS ADOTADOS 
(padrão SINAPI Pernambuco)</t>
  </si>
  <si>
    <r>
      <t xml:space="preserve">ORÇAMENTO </t>
    </r>
    <r>
      <rPr>
        <b/>
        <u/>
        <sz val="9"/>
        <rFont val="Arial"/>
        <family val="2"/>
      </rPr>
      <t xml:space="preserve">COM </t>
    </r>
    <r>
      <rPr>
        <b/>
        <sz val="9"/>
        <rFont val="Arial"/>
        <family val="2"/>
      </rPr>
      <t>DESONERAÇÃO</t>
    </r>
  </si>
  <si>
    <t>89,83% (hora), 50,22% (mês)</t>
  </si>
  <si>
    <r>
      <t xml:space="preserve">ORÇAMENTO </t>
    </r>
    <r>
      <rPr>
        <b/>
        <u/>
        <sz val="9"/>
        <rFont val="Arial"/>
        <family val="2"/>
      </rPr>
      <t>SEM</t>
    </r>
    <r>
      <rPr>
        <b/>
        <sz val="9"/>
        <rFont val="Arial"/>
        <family val="2"/>
      </rPr>
      <t xml:space="preserve"> DESONERAÇÃO</t>
    </r>
  </si>
  <si>
    <t xml:space="preserve">119,38% (hora), 73,70% (mês) </t>
  </si>
  <si>
    <t>___________________________________________________________________</t>
  </si>
  <si>
    <t>Responsável pela Elaboração</t>
  </si>
  <si>
    <t>CONCLUSÃO:</t>
  </si>
  <si>
    <t xml:space="preserve">DESCRIÇÃO </t>
  </si>
  <si>
    <t>SIGLA</t>
  </si>
  <si>
    <t>VALOR (*)</t>
  </si>
  <si>
    <t>FAIXA REFERENCIAL - Ref. Acórdão 2622/2013</t>
  </si>
  <si>
    <t xml:space="preserve">Taxa de rateio da Administração Central </t>
  </si>
  <si>
    <t>AC</t>
  </si>
  <si>
    <t xml:space="preserve">Taxa de Despesas Financeiras </t>
  </si>
  <si>
    <t>DF</t>
  </si>
  <si>
    <t>Taxa de Risco</t>
  </si>
  <si>
    <t>R</t>
  </si>
  <si>
    <t>COFINS</t>
  </si>
  <si>
    <t>ISS (**)</t>
  </si>
  <si>
    <t>ISS</t>
  </si>
  <si>
    <t>PIS</t>
  </si>
  <si>
    <t>CONTRIBUIÇÃO PREVIDENCIÁRIA SOBRE RECEITA BRUTA (***)</t>
  </si>
  <si>
    <t>CPRB</t>
  </si>
  <si>
    <t>*</t>
  </si>
  <si>
    <t>I</t>
  </si>
  <si>
    <t>Taxa de Lucro</t>
  </si>
  <si>
    <t>L</t>
  </si>
  <si>
    <t>BDI Resultante</t>
  </si>
  <si>
    <t>Fórmula do BDI conforme Acórdão TCU 2622/2013-P:</t>
  </si>
  <si>
    <t xml:space="preserve">Obs.: </t>
  </si>
  <si>
    <t>(*) Todas as taxas adotadas estão na faixa admissível do Acórdão 2622/2013-P do TCU.</t>
  </si>
  <si>
    <t>Obs.:
1. Acompanhar a questão, pois existe a possibilidade da Lei da Desoneração vencer ou ser revogada.
2. As atividades incluídas na desoneração são as relativas aos grupos 412, 432, 433 e 439 da CNAE 2.0</t>
  </si>
  <si>
    <t>Obs.:</t>
  </si>
  <si>
    <t>Fórmula BDI conforme Acórdão TCU 325/2007:</t>
  </si>
  <si>
    <t>COMPOSIÇÃO DE BDI PARA SERVIÇOS GERAIS DE EDIFICAÇÕES</t>
  </si>
  <si>
    <t>med</t>
  </si>
  <si>
    <r>
      <t xml:space="preserve">De </t>
    </r>
    <r>
      <rPr>
        <b/>
        <sz val="10"/>
        <color theme="1"/>
        <rFont val="Arial"/>
        <family val="2"/>
      </rPr>
      <t>3,00%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5,50%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4,00%</t>
    </r>
  </si>
  <si>
    <r>
      <t xml:space="preserve">De </t>
    </r>
    <r>
      <rPr>
        <b/>
        <sz val="10"/>
        <color theme="1"/>
        <rFont val="Arial"/>
        <family val="2"/>
      </rPr>
      <t>0,59%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1,39%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1,23%</t>
    </r>
  </si>
  <si>
    <r>
      <t xml:space="preserve">De </t>
    </r>
    <r>
      <rPr>
        <b/>
        <sz val="10"/>
        <color theme="1"/>
        <rFont val="Arial"/>
        <family val="2"/>
      </rPr>
      <t>0,97%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1,27%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1,27%</t>
    </r>
  </si>
  <si>
    <t>Taxa de Seguro e Taxa de Garantia</t>
  </si>
  <si>
    <t>S + G</t>
  </si>
  <si>
    <t>*med=min</t>
  </si>
  <si>
    <r>
      <t xml:space="preserve">De </t>
    </r>
    <r>
      <rPr>
        <b/>
        <sz val="10"/>
        <color theme="1"/>
        <rFont val="Arial"/>
        <family val="2"/>
      </rPr>
      <t>0,80%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1,00%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0,80%</t>
    </r>
  </si>
  <si>
    <t xml:space="preserve">Taxa de Tributos (Soma dos itens COFINS, ISS, PIS e CPRB) </t>
  </si>
  <si>
    <t>min-med</t>
  </si>
  <si>
    <r>
      <t xml:space="preserve">De </t>
    </r>
    <r>
      <rPr>
        <b/>
        <sz val="10"/>
        <color theme="1"/>
        <rFont val="Arial"/>
        <family val="2"/>
      </rPr>
      <t>6,16%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8,96%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7,40%</t>
    </r>
  </si>
  <si>
    <t>(BDI padrão Edificações com CPRB considerando M.O. de 40%)</t>
  </si>
  <si>
    <r>
      <t xml:space="preserve">De </t>
    </r>
    <r>
      <rPr>
        <b/>
        <sz val="10"/>
        <color theme="1"/>
        <rFont val="Arial"/>
        <family val="2"/>
      </rPr>
      <t>20,34%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25,00%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22,12%</t>
    </r>
  </si>
  <si>
    <r>
      <t xml:space="preserve">(***) Conforme determina a Lei nº 13.161, de 31 de agosto de 2015, que altera a Lei nº 12.546, de 14 de dezembro 2011, para obras de infraestrutura e do setor de construção, foi regulamentada a substituição da contribuição previdenciária patronal de 20% sobre a folha de pagamentos por uma contribuição de 4,50% sobre a receita bruta, sendo facultativa a opção pela contribuição substitutiva. Nesta composição de BDI foi considerada a opção pela contribuição substitutiva, sendo portanto necessário utilizar tabelas de custos </t>
    </r>
    <r>
      <rPr>
        <u/>
        <sz val="11"/>
        <rFont val="Arial"/>
        <family val="2"/>
      </rPr>
      <t>desoneradas</t>
    </r>
    <r>
      <rPr>
        <sz val="11"/>
        <rFont val="Arial"/>
        <family val="2"/>
      </rPr>
      <t xml:space="preserve"> para elaboração do orçamento básico.</t>
    </r>
  </si>
  <si>
    <r>
      <rPr>
        <sz val="12"/>
        <color theme="1"/>
        <rFont val="Arial"/>
        <family val="2"/>
      </rPr>
      <t xml:space="preserve">    Os custos indiretos são decorrentes da estrutura da obra e da empresa e que não podem ser atribuídos diretamente à execução de um dado serviço.
    Os custos indiretos variam muito, principalmente, em função do local de execução dos serviços, do tipo da obra, impostos incidentes, e ainda com as exigências do edital ou contrato. Devem ser distribuídos pelos custos unitários diretos totais dos serviços na forma de percentual destes.
    Os custos indiretos que mais afetam a construção estão a seguir identificados, entretanto, o engenheiro de custos deve analisar em cada caso sua validade. </t>
    </r>
    <r>
      <rPr>
        <b/>
        <sz val="12"/>
        <color theme="1"/>
        <rFont val="Arial"/>
        <family val="2"/>
      </rPr>
      <t xml:space="preserve">
</t>
    </r>
  </si>
  <si>
    <t>26,53% (com CPRB)</t>
  </si>
  <si>
    <t>20,50% (sem CPRB)</t>
  </si>
  <si>
    <t>(MÃO DE OBRA = 40%, MATERIAIS=60%); 5% x 40% = 2%</t>
  </si>
  <si>
    <t>(**) A alíquota de ISS no Município de Limoeiro/PE é de 5% sobre os custos de mão de obra. 
Considerou-se para todos os serviços uma proporção de 40% de mão de obra, de modo que a taxa de ISS a incidir sobre os custos unitários dos itens será de 5% x 40% = 2,00%.</t>
  </si>
  <si>
    <t>8.0</t>
  </si>
  <si>
    <t>10.0</t>
  </si>
  <si>
    <t>11.0</t>
  </si>
  <si>
    <t>12.0</t>
  </si>
  <si>
    <t>13.0</t>
  </si>
  <si>
    <t>VALOR TOTAL (R$)</t>
  </si>
  <si>
    <t>EMLURB</t>
  </si>
  <si>
    <t>Circulação</t>
  </si>
  <si>
    <t>Cozinha</t>
  </si>
  <si>
    <t>Despensa</t>
  </si>
  <si>
    <t>Wc</t>
  </si>
  <si>
    <t>05.01.010</t>
  </si>
  <si>
    <t>05.02.020</t>
  </si>
  <si>
    <t>06.03.010</t>
  </si>
  <si>
    <t>06.03.103</t>
  </si>
  <si>
    <t>06.03.133</t>
  </si>
  <si>
    <t>11.05.030</t>
  </si>
  <si>
    <t>5.5</t>
  </si>
  <si>
    <t>6.5</t>
  </si>
  <si>
    <t xml:space="preserve">16.04.050 </t>
  </si>
  <si>
    <t>COBERTA</t>
  </si>
  <si>
    <t>9.1</t>
  </si>
  <si>
    <t>COMPOSIÇÃO</t>
  </si>
  <si>
    <t>COMP-001</t>
  </si>
  <si>
    <t>9.2</t>
  </si>
  <si>
    <t>9.3</t>
  </si>
  <si>
    <t>9.4</t>
  </si>
  <si>
    <t>9.5</t>
  </si>
  <si>
    <t>08.01.035</t>
  </si>
  <si>
    <t>11.02.010</t>
  </si>
  <si>
    <t>10.1</t>
  </si>
  <si>
    <t>18.21.120</t>
  </si>
  <si>
    <t>10.2</t>
  </si>
  <si>
    <t>18.20.010</t>
  </si>
  <si>
    <t>10.3</t>
  </si>
  <si>
    <t>19.02.020</t>
  </si>
  <si>
    <t>19.01.010</t>
  </si>
  <si>
    <t xml:space="preserve">19.01.040 </t>
  </si>
  <si>
    <t>12.1</t>
  </si>
  <si>
    <t>12.1.1</t>
  </si>
  <si>
    <t>12.1.2</t>
  </si>
  <si>
    <t>12.2</t>
  </si>
  <si>
    <t>12.2.1</t>
  </si>
  <si>
    <t>12.2.2</t>
  </si>
  <si>
    <t>Fossa</t>
  </si>
  <si>
    <t>12.2.3</t>
  </si>
  <si>
    <t>12.3</t>
  </si>
  <si>
    <t>REVESTIMENTOS</t>
  </si>
  <si>
    <t>12.3.1</t>
  </si>
  <si>
    <t>12.3.2</t>
  </si>
  <si>
    <t>13.1</t>
  </si>
  <si>
    <t>13.2</t>
  </si>
  <si>
    <t>13.3</t>
  </si>
  <si>
    <t>15.02.040</t>
  </si>
  <si>
    <t>INSTALAÇÕES HIDROSSANITÁRIAS</t>
  </si>
  <si>
    <t>CRECHE JÚLIA GUIMARÃES - SEDE</t>
  </si>
  <si>
    <t>CRECHE MÃE MARIA BEATA - SEDE</t>
  </si>
  <si>
    <t>CRECHE PADRE LUIS CECCHIN - PIRAUIRA - SEDE</t>
  </si>
  <si>
    <t>ESCOLA ANTÔNIO VIEIRA DE MOURA - PITOMBEIRA</t>
  </si>
  <si>
    <t>ESCOLA DESEM. JOSÉ ALEXANDRE DE V. AQUINO - SEDE</t>
  </si>
  <si>
    <t>ESCOLA DR. JOÃO TEOBALDO DE AZEVEDO - CAMPO GRANDE</t>
  </si>
  <si>
    <t>ESCOLA HENRIQUE SERAFIM DE MORAIS COSTA - PITOMBEIRA</t>
  </si>
  <si>
    <t>ESCOLA JOÃO HERÁCLIO DUARTE - SEDE</t>
  </si>
  <si>
    <t>ESCOLA JOÃO LUIS DA SILVA - SÍTIO PARNAZO</t>
  </si>
  <si>
    <t>ESCOLA JOSÉ TEOBALDO DE AZEVEDO - CONGAL</t>
  </si>
  <si>
    <t>ESCOLA JOSÉ TEODORA DA SILVA - SALOBRO</t>
  </si>
  <si>
    <t>ESCOLA JOSÉ VIEIRA DE OLIVEIRA - PINDOBA</t>
  </si>
  <si>
    <t>ESCOLA LUÍS SÁTIRO PEREIRA - MENDES</t>
  </si>
  <si>
    <t>ESCOLA MANOEL MARQUES DA SILVA - GAMELEIRA</t>
  </si>
  <si>
    <t>ESCOLA MARIA QUITÉRIA DE FREITAS - LAGOA COMPRIDA</t>
  </si>
  <si>
    <t>ESCOLA OTAVIANO BASÍLIO H. DO RÊGO - SEDE</t>
  </si>
  <si>
    <t>ESCOLA PRESIDENTE TANCREDO NEVES - COQUEIRO</t>
  </si>
  <si>
    <t>ESCOLA SÃO FRANCISCO - SEDE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</si>
  <si>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</si>
  <si>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</si>
  <si>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</si>
  <si>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</si>
  <si>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</si>
  <si>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</si>
  <si>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</si>
  <si>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</si>
  <si>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</si>
  <si>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</si>
  <si>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 xml:space="preserve">18.22.010 </t>
  </si>
  <si>
    <t xml:space="preserve">PONTO DE LUZ EM TETO OU PAREDE, INCLUINDO CAI XA 4 X 4 POL. TIGREFLEX OU SIMILAR, TUBULACAO PVC RIGIDO E FIACAO, ATE O QUADRO DE  DISTRIBUICAO.   </t>
  </si>
  <si>
    <t>Sala 03</t>
  </si>
  <si>
    <t>Sala 05</t>
  </si>
  <si>
    <t xml:space="preserve">18.22.055 </t>
  </si>
  <si>
    <t xml:space="preserve">PONTO DE TOMADA UNIV.(2P+1 T) 10A PIAL OU SIM INCLUSIVE TUBULACAO PVC RIGIDO, FIACAO, CAIXA 4 X 2 POL. TIGREFLEX OU SIMILAR, PLACA E  DEMAIS ACESSORIOS, ATE O PONTO DE LUZ OU QUADRO DE DISTRIBUICAO. </t>
  </si>
  <si>
    <t>Sala 04</t>
  </si>
  <si>
    <t>SIFÃO DO TIPO FLEXÍVEL EM PVC 1 X 1.1/2 FORNECIMENTO E INSTALAÇÃO. AF_12/2013</t>
  </si>
  <si>
    <t>Wc Masculino</t>
  </si>
  <si>
    <t xml:space="preserve">19.07.210 </t>
  </si>
  <si>
    <t>FORNECIMENTO DE CAIXA DE DESCARGA DE SOBREPOR (TUBO ALTO), DE PLASTICO ( AKROS) OU SIMILAR, INCLUSIVE FIXACAO E ACESSORIOS  CORRESPONDENTES.</t>
  </si>
  <si>
    <t>Wc Professores</t>
  </si>
  <si>
    <t>PONTO DE ESGOTO PARA RALO SIFONADO, INCLUSIVE RALO, TUBULACOES E CONEXOES  EM  PVC  RIGIDO SOLDAVEIS , ATE A COLUNA OU O SUB-  COLETOR.</t>
  </si>
  <si>
    <t>Sala 01</t>
  </si>
  <si>
    <t>V. UNIT. S/BDI</t>
  </si>
  <si>
    <t>V. UNIT. C/BDI</t>
  </si>
  <si>
    <t>Sala 06</t>
  </si>
  <si>
    <t>Sala 02</t>
  </si>
  <si>
    <t>Sala 08</t>
  </si>
  <si>
    <t>Sala 09</t>
  </si>
  <si>
    <t>Sala 10</t>
  </si>
  <si>
    <t>TORNEIRA CROMADA DE MESA, 1/2" OU 3/4", PARA LAVATÓRIO, PADRÃO POPULAR- FORNECIMENTO E INSTALAÇÃO.</t>
  </si>
  <si>
    <t>LAVATÓRIO LOUÇA BRANCA SUSPENSO, 29,5 X 39CM OU EQUIVALENTE, PADRÃO POPULAR, INCLUSO SIFÃO TIPO GARRAFA EM PVC, VÁLVULA E ENGATE FLEXÍVEL 30 CM EM PLÁSTICO E TORNEIRA CROMADA DE MESA, PADRÃO POPULAR - FORNECIMENTO E INSTALAÇÃO.</t>
  </si>
  <si>
    <t>09.01.010</t>
  </si>
  <si>
    <t>ESQUADRIA DE MADEIRA COM GRADE EM MADEIRA DE LEI E FOLHA EM COMPENSADO DE JEQUITIBA PARA PORTAS INTERNAS , INCLUSIVE ASSENTA- MENTO E FERRAGENS.</t>
  </si>
  <si>
    <t>Porta Wc Masc.</t>
  </si>
  <si>
    <t>Sala 07</t>
  </si>
  <si>
    <t>OUTROS SERVIÇOS</t>
  </si>
  <si>
    <t>TAMPA DE CONCRETO ARMADO 60X60X5CM PARA CAIXA</t>
  </si>
  <si>
    <t>PINTURA A OLEO EM ESQUADRIAS DE MADEIRA, DUAS
DEMAOS, COM APARELHAMENTO E SEM EMASSAMENTO,
INCLUSIVE APLICACAO DE FUNDO SINTETICO NIVELA
DOR BRANCO FOSCO, UMA DEMAO.</t>
  </si>
  <si>
    <t>Pintura das esquadrias novas</t>
  </si>
  <si>
    <t>19.1</t>
  </si>
  <si>
    <t>19.1.2</t>
  </si>
  <si>
    <t>19.1.1</t>
  </si>
  <si>
    <t>19.2</t>
  </si>
  <si>
    <t>19.2.1</t>
  </si>
  <si>
    <t>19.2.2</t>
  </si>
  <si>
    <t>19.2.3</t>
  </si>
  <si>
    <t>19.3</t>
  </si>
  <si>
    <t>19.3.1</t>
  </si>
  <si>
    <t>19.4</t>
  </si>
  <si>
    <t>19.4.1</t>
  </si>
  <si>
    <t>Sala de AEE</t>
  </si>
  <si>
    <t>Sala da Secretaria</t>
  </si>
  <si>
    <t>Banheiro Fem.</t>
  </si>
  <si>
    <t>Banheiro Mas.</t>
  </si>
  <si>
    <t>Banheiros</t>
  </si>
  <si>
    <t>Banheiro</t>
  </si>
  <si>
    <t>18.21.110</t>
  </si>
  <si>
    <t>QUADRO DE DISTRIBUICAO EM RESINA TERMOPLASTICA DE EMBUTIR, COM PORTA, SEM BARRAMENTO PARA ATE 3 CIRCUITOS MONOPOLARES, REF. CDEC-3E, CEMAR OU SIMILAR, INCLUSIVE INSTALACAO.</t>
  </si>
  <si>
    <t>DISJUNTOR MONOPOLAR TERMOMAGNETICO ATE 30A, 220V, PIAL OU SIMILAR, INCLUSIVE INSTALACAO EM QUADRO DE DISTRIBUICAO.</t>
  </si>
  <si>
    <t>19.1.3</t>
  </si>
  <si>
    <t>19.1.4</t>
  </si>
  <si>
    <t>19.1.5</t>
  </si>
  <si>
    <t>19.1.6</t>
  </si>
  <si>
    <t>PONTO DE UTILIZAÇÃO DE EQUIPAMENTOS ELÉTRICOS, RESIDENCIAL, INCLUINDO SUPORTE E PLACA, CAIXA ELÉTRICA, ELETRODUTO, CABO, RASGO, QUEBRA E CHUMBAMENTO.</t>
  </si>
  <si>
    <t>Ar-condicionado</t>
  </si>
  <si>
    <t>Sala AEE</t>
  </si>
  <si>
    <t>ESCOLA NOSSA SENHORA DOS ANJOS - RUA DO ALECRIM - ALTO SÃO SEBASTIÃO</t>
  </si>
  <si>
    <t>Biblioteca - 2 tomadas baixas</t>
  </si>
  <si>
    <t>Sala 01 - 2 tomadas baixas</t>
  </si>
  <si>
    <t>Sala 02 - 2 tomadas baixas</t>
  </si>
  <si>
    <t>Sala 03 - 2 tomadas baixas</t>
  </si>
  <si>
    <t>Sala 04 - 2 tomadas baixas</t>
  </si>
  <si>
    <t>Sala 05 - 2 tomadas baixas</t>
  </si>
  <si>
    <t>Biblioteca</t>
  </si>
  <si>
    <t>Banheiro Masculino</t>
  </si>
  <si>
    <t>Banheiro Feminino</t>
  </si>
  <si>
    <t>LAMPADA FLUORESCENTE 40W - FORNECIMENTO E INSTALACAO</t>
  </si>
  <si>
    <t>Área de Recreação - 3 lâmpadas fluorescentes tubulares</t>
  </si>
  <si>
    <t>LAVATÓRIO LOUÇA BRANCA SUSPENSO, 29,5 X 39CM OU EQUIVALENTE, PADRÃO POPULAR, INCLUSO SIFÃO TIPO GARRAFA EM PVC, VÁLVULA E ENGATE FLEXÍVEL 30 CM EM PLÁSTICO E TORNEIRA CROMADA DE MESA, PADRÃO POPULAR - FORNECIMENTO E INSTALAÇÃO. AF_12/2013</t>
  </si>
  <si>
    <t>VASO SANITARIO INFANTIL SIFONADO, PARA VALVULA DE DESCARGA, EM LOUCA BRANCA, COM ACESSORIOS, INCLUSIVE ASSENTO PLASTICO, BOLSA DE BORRACHA PARA LIGACAO, TUBO PVC LIGACAO - FORNECIMENTO E INSTALACAO</t>
  </si>
  <si>
    <t>Banheiro Infantil Feminino</t>
  </si>
  <si>
    <t>Só o assento ou o vaso completo?</t>
  </si>
  <si>
    <t>Banheiro Infantil Masculino</t>
  </si>
  <si>
    <t>PONTO DE ESGOTO PARA RALO SIFONADO, INCLUSIVE RALO, TUBULACOES E CONEXOES  EM  PVC  RIGIDO SOLDAVEIS , ATE A COLUNA OU O SUB-COLETOR.</t>
  </si>
  <si>
    <t>COMP. 001</t>
  </si>
  <si>
    <t>REVISÃO GERAL DE TELHADOS DE TELHAS CERÂMICAS</t>
  </si>
  <si>
    <t>DIVERSOS</t>
  </si>
  <si>
    <t>RECOLOCACAO DE FOLHAS DE PORTA DE PASSAGEM OU JANELA, CONSIDERANDO REAPROVEITAMENTO DO MATERIAL</t>
  </si>
  <si>
    <t>Porta da Sala 02</t>
  </si>
  <si>
    <t>22.1</t>
  </si>
  <si>
    <t>22.1.1</t>
  </si>
  <si>
    <t>22.1.2</t>
  </si>
  <si>
    <t>22.1.3</t>
  </si>
  <si>
    <t>22.2</t>
  </si>
  <si>
    <t>22.2.1</t>
  </si>
  <si>
    <t>22.3</t>
  </si>
  <si>
    <t>22.3.1</t>
  </si>
  <si>
    <t>ESCOLA PROFESSOR ANTÔNIO DE SOUZA VILAÇA - PE-50 CENTRO SOCIAL URBANO</t>
  </si>
  <si>
    <t>Laboratório de informática</t>
  </si>
  <si>
    <t>Sala de recursos</t>
  </si>
  <si>
    <t>Wc 1</t>
  </si>
  <si>
    <t>Wc acessível</t>
  </si>
  <si>
    <t>00000377</t>
  </si>
  <si>
    <t>ASSENTO SANITARIO DE PLASTICO, TIPO CONVENCIONAL</t>
  </si>
  <si>
    <t>15.1</t>
  </si>
  <si>
    <t>15.1.1</t>
  </si>
  <si>
    <t>15.1.2</t>
  </si>
  <si>
    <t>15.1.3</t>
  </si>
  <si>
    <t>15.2</t>
  </si>
  <si>
    <t>15.2.1</t>
  </si>
  <si>
    <t>15.3</t>
  </si>
  <si>
    <t>15.3.1</t>
  </si>
  <si>
    <t>15.4</t>
  </si>
  <si>
    <t>Wc Fem.</t>
  </si>
  <si>
    <t>Wc Mas.</t>
  </si>
  <si>
    <t>Sala da secretaria</t>
  </si>
  <si>
    <t>Diretoria</t>
  </si>
  <si>
    <t>19.07.200</t>
  </si>
  <si>
    <t>FORNECIMENTO DE CHUVEIRO COM HASTE DE PLASTICO,
DIAM. 1/2 POL. TIGRE OU SIMILAR, INCLUSIVE FIXACAO.</t>
  </si>
  <si>
    <t>9.1.1</t>
  </si>
  <si>
    <t>9.2.1</t>
  </si>
  <si>
    <t>9.3.1</t>
  </si>
  <si>
    <t>9.4.1</t>
  </si>
  <si>
    <t>3.1.1</t>
  </si>
  <si>
    <t>3.1.2</t>
  </si>
  <si>
    <t>Wc 4</t>
  </si>
  <si>
    <t>Área da lavanderia</t>
  </si>
  <si>
    <t>Berçário</t>
  </si>
  <si>
    <t>Wc 2</t>
  </si>
  <si>
    <t>Wc 3</t>
  </si>
  <si>
    <t>Circulação 1</t>
  </si>
  <si>
    <t>3.1.3</t>
  </si>
  <si>
    <t>3.1.4</t>
  </si>
  <si>
    <t>3.2.1</t>
  </si>
  <si>
    <t>3.2.2</t>
  </si>
  <si>
    <t>3.2.3</t>
  </si>
  <si>
    <t>3.2.4</t>
  </si>
  <si>
    <t>CHUVEIRO ELETRICO COMUM CORPO PLASTICO TIPO DUCHA, FORNECIMENTO E INSTALACAO</t>
  </si>
  <si>
    <t>3.2.5</t>
  </si>
  <si>
    <t>PONTO DE AGUA, INCLUSIVE TUBULACOES E CONEXOES DE PVC RIGIDO SOLDAVEL E ABERTURA DE RASGOS EM ALVENARIA , ATE O REGISTRO GERAL DO AMBIENTE.</t>
  </si>
  <si>
    <t>3.3.1</t>
  </si>
  <si>
    <t>FECHADURA DE EMBUTIR COM CILINDRO, EXTERNA, COMPLETA, ACABAMENTO PADRÃO POPULAR, INCLUSO EXECUÇÃO DE FURO - FORNECIMENTO E INSTALAÇÃO.</t>
  </si>
  <si>
    <t>Almoxarifado</t>
  </si>
  <si>
    <t>3.2.6</t>
  </si>
  <si>
    <t>19.07.110</t>
  </si>
  <si>
    <t>FORNECIMENTO E ASSENTAMENTO DE LAVANDERIA PRE
FABRICADA, DE CONCRETO, NAS DIMENSOES 1,20 X 0,60 X 0,90 M, INCLUSIVE ACESSORIOS CORRESPONDENTES.</t>
  </si>
  <si>
    <t>3.2.7</t>
  </si>
  <si>
    <t>FORNECIMENTO DE BANCADA EM GRANITO NATURAL POLIDO CINZA ANDORINHA, COM 2CM DE ESPESSURA,INCLUSIVE TRANSPORTE, MONTAGEM E ASSENTAMENTO.</t>
  </si>
  <si>
    <t>17.1</t>
  </si>
  <si>
    <t>17.1.1</t>
  </si>
  <si>
    <t>Secretaria /Diretoria</t>
  </si>
  <si>
    <t>PONTO DE ESGOTO PARA BACIA SANITARIA, INCLUSIVE
TUBULACOES E CONEXOES EM PVC RIGIDO SOLDAVEIS, ATE A COLUNA OU O SUB-COLE- TOR.</t>
  </si>
  <si>
    <t>Sala de Recursos</t>
  </si>
  <si>
    <t>Cisterna</t>
  </si>
  <si>
    <t>17.1.2</t>
  </si>
  <si>
    <t>17.2</t>
  </si>
  <si>
    <t>17.2.1</t>
  </si>
  <si>
    <t>17.2.2</t>
  </si>
  <si>
    <t>17.2.3</t>
  </si>
  <si>
    <t>17.3</t>
  </si>
  <si>
    <t>17.3.1</t>
  </si>
  <si>
    <t>17.3.2</t>
  </si>
  <si>
    <t>17.4</t>
  </si>
  <si>
    <t>17.4.1</t>
  </si>
  <si>
    <t>Maternal IIA</t>
  </si>
  <si>
    <t>Maternal IB</t>
  </si>
  <si>
    <t>Maternal IIB</t>
  </si>
  <si>
    <t>Maternal IA</t>
  </si>
  <si>
    <t>tomadas baixas</t>
  </si>
  <si>
    <t>Recepção</t>
  </si>
  <si>
    <t>Refeitório</t>
  </si>
  <si>
    <t xml:space="preserve">PONTO DE LUZ EM TETO OU PAREDE, INCLUINDO CAIXA 4 X 4 POL. TIGREFLEX OU SIMILAR, TUBULACAO PVC RIGIDO E FIACAO, ATE O QUADRO DE  DISTRIBUICAO.   </t>
  </si>
  <si>
    <t>Banheiro do Maternal IA</t>
  </si>
  <si>
    <t>4.1.1</t>
  </si>
  <si>
    <t>4.1.2</t>
  </si>
  <si>
    <t>4.1.3</t>
  </si>
  <si>
    <t>4.1.4</t>
  </si>
  <si>
    <t xml:space="preserve"> </t>
  </si>
  <si>
    <t>Sala 02 - 1 lâmpada fluorescente tubular</t>
  </si>
  <si>
    <t>Sala 03 - 1 lâmpada fluorescente tubular</t>
  </si>
  <si>
    <t xml:space="preserve">19.01.030 </t>
  </si>
  <si>
    <t>PONTO DE ESGOTO PARA LAVATORIO OU MICTORIO, INCLUSIVE TUBULACOES E CONEXOES EM PVC RIGIDO SOLDAVEIS, ATE A COLUNA OU O SUB-COLETOR.</t>
  </si>
  <si>
    <t>FORNECIMENTO DE CAIXA DE DESCARGA DE SOBREPOR (TUBO ALTO), DE PLASTICO (AKROS) OU SIMILAR, INCLUSIVE FIXACAO E ACESSORIOS  CORRESPONDENTES.</t>
  </si>
  <si>
    <t>canal</t>
  </si>
  <si>
    <t>UN</t>
  </si>
  <si>
    <t>COMP. 002</t>
  </si>
  <si>
    <t>Sala dos professores</t>
  </si>
  <si>
    <t>WC 3</t>
  </si>
  <si>
    <t>Aproximadamente 20% da área de coberta</t>
  </si>
  <si>
    <t>SINAPI-I</t>
  </si>
  <si>
    <t>Porta da Secretaria</t>
  </si>
  <si>
    <t xml:space="preserve">ESQUADRIA DE MADEIRA COM GRADE EM MADEIRA   DE LEI E FOLHA EM COMPENSADO DE JEQUITIBA   PARA PORTAS INTERNAS , INCLUSIVE ASSENTAMENTO E FERRAGENS.   </t>
  </si>
  <si>
    <t>Secretaria - tomadas para computadores</t>
  </si>
  <si>
    <t>TELHAMENTO COM TELHA CERÂMICA CAPA-CANAL, TIPO COLONIAL, COM ATÉ 2 ÁGUAS, INCLUSO TRANSPORTE VERTICAL.</t>
  </si>
  <si>
    <t xml:space="preserve">TELHAMENTO COM TELHA CERÂMICA CAPA-CANAL, TIPO COLONIAL, COM ATÉ 2 ÁGUAS, INCLUSO TRANSPORTE VERTICAL. </t>
  </si>
  <si>
    <t>5.3.1</t>
  </si>
  <si>
    <t>5.3.2</t>
  </si>
  <si>
    <t>Sala de Biblioteca</t>
  </si>
  <si>
    <t>Sala ao Lado</t>
  </si>
  <si>
    <t>Santa Clara</t>
  </si>
  <si>
    <t>Sala do Professores</t>
  </si>
  <si>
    <t>Sala da diretora</t>
  </si>
  <si>
    <t>Sala ao lado da diretoria</t>
  </si>
  <si>
    <t>Wc e Cozinha</t>
  </si>
  <si>
    <t>ESQUADRIA</t>
  </si>
  <si>
    <t>00011587</t>
  </si>
  <si>
    <t>14.1</t>
  </si>
  <si>
    <t>14.1.2</t>
  </si>
  <si>
    <t>14.1.1</t>
  </si>
  <si>
    <t>VASO SANITARIO SIFONADO CONVENCIONAL COM LOUÇA BRANCA - FORNECIMENTO E INSTALAÇÃO.</t>
  </si>
  <si>
    <t>00020262</t>
  </si>
  <si>
    <t>SIFAO PLASTICO EXTENSIVEL UNIVERSAL, TIPO COPO</t>
  </si>
  <si>
    <t>74047/002</t>
  </si>
  <si>
    <t>DOBRADICA EM ACO/FERRO, 3" X 21/2", E=1,9 A 2 MM, SEM ANEL, CROMADO OU ZINCADO, TAMPA BOLA, COM PARAFUSOS</t>
  </si>
  <si>
    <t>Corredor</t>
  </si>
  <si>
    <t>FECHADURA DE EMBUTIR PARA PORTAS INTERNAS, COMPLETA, ACABAMENTO PADRÃO POPULAR, COM EXECUÇÃO DE FURO - FORNECIMENTO E INSTALAÇÃO.</t>
  </si>
  <si>
    <t>14.1.3</t>
  </si>
  <si>
    <t>14.1.4</t>
  </si>
  <si>
    <t>14.2</t>
  </si>
  <si>
    <t>14.2.1</t>
  </si>
  <si>
    <t>14.2.2</t>
  </si>
  <si>
    <t>14.3</t>
  </si>
  <si>
    <t>14.3.1</t>
  </si>
  <si>
    <t>14.4</t>
  </si>
  <si>
    <t>14.4.1</t>
  </si>
  <si>
    <t>14.5</t>
  </si>
  <si>
    <t>14.5.1</t>
  </si>
  <si>
    <t>Sala 07 B</t>
  </si>
  <si>
    <t>Secretária</t>
  </si>
  <si>
    <t>Sala 07 A</t>
  </si>
  <si>
    <t>Wc do Professor</t>
  </si>
  <si>
    <t>Sala 09 A</t>
  </si>
  <si>
    <t>10.1.1</t>
  </si>
  <si>
    <t>10.2.1</t>
  </si>
  <si>
    <t>10.3.1</t>
  </si>
  <si>
    <t>Wc Masc.</t>
  </si>
  <si>
    <t>Área de recreio</t>
  </si>
  <si>
    <t>TORNEIRA CROMADA LONGA, DE PAREDE, 1/2" OU 3/4", PARA PIA DE COZINHA, PADRÃO POPULAR - FORNECIMENTO E INSTALAÇÃO.</t>
  </si>
  <si>
    <t>PORTAO DE FERRO EM CHAPA GALVANIZADA PLANA 14 GSG</t>
  </si>
  <si>
    <t>Portão de enrtada</t>
  </si>
  <si>
    <t>09.03.010</t>
  </si>
  <si>
    <t>FORNECIMENTO DE ESQUADRIA DE ALUMINIO, TIPO CORRER SEM BANDEIRA, COM CONTRAMARCO, INCLUSIVE ASSENTAMENTO.</t>
  </si>
  <si>
    <t>10.01.010</t>
  </si>
  <si>
    <t>VIDRO PLANO, COMUM, LISO, TRANSPARENTE E COM
3 MM DE ESPESSURA - COLOCADO.</t>
  </si>
  <si>
    <t>Janela da Secretaria</t>
  </si>
  <si>
    <t>9.5.1</t>
  </si>
  <si>
    <t>Nível 2</t>
  </si>
  <si>
    <t>Nível 1</t>
  </si>
  <si>
    <t>Área do recreio</t>
  </si>
  <si>
    <t>Wc Fesm.</t>
  </si>
  <si>
    <t>Corredores</t>
  </si>
  <si>
    <t>Wc Cozinha</t>
  </si>
  <si>
    <t>Sala de material de limpeza</t>
  </si>
  <si>
    <t>Área de Serviço</t>
  </si>
  <si>
    <t>Direção</t>
  </si>
  <si>
    <t>Sala de Repouso do Maternal (tomada alta)</t>
  </si>
  <si>
    <t>WC infantil</t>
  </si>
  <si>
    <t>Sala de Repouso</t>
  </si>
  <si>
    <t>Área de Serviços</t>
  </si>
  <si>
    <t>WC 1</t>
  </si>
  <si>
    <t>Lavanderia</t>
  </si>
  <si>
    <t>Sala 01 (tomada baixa)</t>
  </si>
  <si>
    <t>Sala 02 (tomada baixa)</t>
  </si>
  <si>
    <t>Sala 08, Sala 09, Sala 10, Sala 11 (tomada alta)</t>
  </si>
  <si>
    <t>Sala de Reunião</t>
  </si>
  <si>
    <t>WC Feminino</t>
  </si>
  <si>
    <t>74082/001</t>
  </si>
  <si>
    <t>REFLETOR REDONDO EM ALUMINIO COM SUPORTE E ALCA REGULAVEL PARA FIXACAO, COM LAMPADA VAPOR DE MERCURIO 250W</t>
  </si>
  <si>
    <t>Área externa (parte posterior)</t>
  </si>
  <si>
    <t>WC Masculino</t>
  </si>
  <si>
    <t>Sala 03 (tomada baixa)</t>
  </si>
  <si>
    <t>Sala 04 (tomada baixa)</t>
  </si>
  <si>
    <t>Secretaria (tomada baixa)</t>
  </si>
  <si>
    <t>Sala AEE (tomada baixa)</t>
  </si>
  <si>
    <t>Aproximadamente 30% da área de coberta</t>
  </si>
  <si>
    <t>7.01.100</t>
  </si>
  <si>
    <t>ALVENARIA DE TIJOLOS DE 6 FUROS, ASSENTADOS E REJUNTADOS COM ARGAMASSA  DE  CIMENTO E AREIA NO TRACO 1:8 - 1/2 VEZ</t>
  </si>
  <si>
    <t>Sala 3</t>
  </si>
  <si>
    <t>CHAPISCO COM ARGAMASSA DE CIMENTO E AREIA NO TRACO 1 3.</t>
  </si>
  <si>
    <t>REVESTIMENTO COM ARGAMASSA DE CIMENTO, SAIBRO E AREIA NO TRACO 1 4 4 , COM 2,0  CM DE ESPESSURA.</t>
  </si>
  <si>
    <t>BWC 1 e 2</t>
  </si>
  <si>
    <t>PRÉDIO DA SECRETARIA MUNICIPAL DE EDUCAÇÃO</t>
  </si>
  <si>
    <t>Sala 13</t>
  </si>
  <si>
    <t>Anexo</t>
  </si>
  <si>
    <t>Sala 16</t>
  </si>
  <si>
    <t>Sala 17</t>
  </si>
  <si>
    <t>Sala 18</t>
  </si>
  <si>
    <t>Sala 19</t>
  </si>
  <si>
    <t>Sala 15</t>
  </si>
  <si>
    <t>Sala 14</t>
  </si>
  <si>
    <t xml:space="preserve">Fonte </t>
  </si>
  <si>
    <t>Código</t>
  </si>
  <si>
    <t>Coeficiente</t>
  </si>
  <si>
    <t>Custo
Unitário</t>
  </si>
  <si>
    <t>Custo
Total</t>
  </si>
  <si>
    <t>Coeficiente Original</t>
  </si>
  <si>
    <t>INSUMO</t>
  </si>
  <si>
    <t>M</t>
  </si>
  <si>
    <t>COMPOSICAO</t>
  </si>
  <si>
    <t>H</t>
  </si>
  <si>
    <t>SERVENTE COM ENCARGOS COMPLEMENTARES</t>
  </si>
  <si>
    <t>OK</t>
  </si>
  <si>
    <t>REVISAO GERAL DE TELHADOS DE TELHAS CERAMICAS</t>
  </si>
  <si>
    <t>SINAPI 72101 (AGO/2016)</t>
  </si>
  <si>
    <t>REVISAO GERAL DE TELHADOS DE TELHAS CERAMICAS, COMPREENDENDO RETIRADA E REASSENTAEMENTO DAS TELHAS, COM REAPROVEITAMENTO DO MATERIAL</t>
  </si>
  <si>
    <t>88323</t>
  </si>
  <si>
    <t>TELHADISTA COM ENCARGOS COMPLEMENTARES</t>
  </si>
  <si>
    <t>COMP-002</t>
  </si>
  <si>
    <t>90447</t>
  </si>
  <si>
    <t>RASGO EM ALVENARIA PARA ELETRODUTOS COM DIAMETROS MENORES OU IGUAIS A 40 MM. AF_05/2015</t>
  </si>
  <si>
    <t>2,2000000</t>
  </si>
  <si>
    <t>90456</t>
  </si>
  <si>
    <t>QUEBRA EM ALVENARIA PARA INSTALAÇÃO DE CAIXA DE TOMADA (4X4 OU 4X2). AF_05/2015</t>
  </si>
  <si>
    <t>1,0000000</t>
  </si>
  <si>
    <t>90466</t>
  </si>
  <si>
    <t>CHUMBAMENTO LINEAR EM ALVENARIA PARA RAMAIS/DISTRIBUIÇÃO COM DIÂMETROS MENORES OU IGUAIS A 40 MM. AF_05/2015</t>
  </si>
  <si>
    <t>91842</t>
  </si>
  <si>
    <t>ELETRODUTO FLEXÍVEL CORRUGADO, PVC, DN 20 MM (1/2"), PARA CIRCUITOS TERMINAIS, INSTALADO EM LAJE - FORNECIMENTO E INSTALAÇÃO. AF_12/2015</t>
  </si>
  <si>
    <t>2,0000000</t>
  </si>
  <si>
    <t>91852</t>
  </si>
  <si>
    <t>ELETRODUTO FLEXÍVEL CORRUGADO, PVC, DN 20 MM (1/2"), PARA CIRCUITOS TERMINAIS, INSTALADO EM PAREDE - FORNECIMENTO E INSTALAÇÃO. AF_12/2015</t>
  </si>
  <si>
    <t>91937</t>
  </si>
  <si>
    <t>CAIXA OCTOGONAL 3" X 3", PVC, INSTALADA EM LAJE - FORNECIMENTO E INSTALAÇÃO. AF_12/2015</t>
  </si>
  <si>
    <t>0,3750000</t>
  </si>
  <si>
    <t>COMP-003</t>
  </si>
  <si>
    <t>91940</t>
  </si>
  <si>
    <t>CAIXA RETANGULAR 4" X 2" MÉDIA (1,30 M DO PISO), PVC, INSTALADA EM PAREDE - FORNECIMENTO E INSTALAÇÃO. AF_12/2015</t>
  </si>
  <si>
    <t>RECUPERAÇÃO DE PONTO DE TOMADA COM INSTALAÇÃO DE NOVO CABEAMENTO E NOVA PLACA</t>
  </si>
  <si>
    <t>COMP-004</t>
  </si>
  <si>
    <t>RECUPERAÇÃO DE PONTO DE TOMADA, CONTEMPLANDO INSTALAÇÃO DE PLACA DE TOMADA 10A NOVA, LANÇAMENTO DE CABEAMENTO NOVO E EVENTUAL REPOSIÇÃO DE 10% DOS DEMAIS ELEMENTOS (CAIXA ELÉTRICA, ELETRODUTOS, RASGO, QUEBRA E CHUMBAMENTO)</t>
  </si>
  <si>
    <t>91926</t>
  </si>
  <si>
    <t>CABO DE COBRE FLEXÍVEL ISOLADO, 2,5 MM², ANTI-CHAMA 450/750 V, PARA CIRCUITOS TERMINAIS - FORNECIMENTO E INSTALAÇÃO. AF_12/2015</t>
  </si>
  <si>
    <t>12,6000000</t>
  </si>
  <si>
    <t>LUMINÁRIA SPOT COM LÂMPADA LED 10W</t>
  </si>
  <si>
    <t>COMP-005</t>
  </si>
  <si>
    <t xml:space="preserve">FORNECIMENTO E INSTALAÇÃO DE LUMINÁRIA SPOT DE SOBREPOR COM 1 LÂMPADA LED DE 10 W BRANCA (BASE E27) </t>
  </si>
  <si>
    <t>12266</t>
  </si>
  <si>
    <t>LUMINARIA SPOT DE SOBREPOR EM ALUMINIO COM ALETA PLASTICA PARA 1 LAMPADA, BASE E27, POTENCIA MAXIMA 40/60 W (NAO INCLUI LAMPADA)</t>
  </si>
  <si>
    <t>38194</t>
  </si>
  <si>
    <t>LAMPADA LED 10 W BIVOLT BRANCA, FORMATO TRADICIONAL (BASE E27)</t>
  </si>
  <si>
    <t>21127</t>
  </si>
  <si>
    <t>FITA ISOLANTE ADESIVA ANTICHAMA, USO ATE 750 V, EM ROLO DE 19 MM X 5 M</t>
  </si>
  <si>
    <t>88247</t>
  </si>
  <si>
    <t>AUXILIAR DE ELETRICISTA COM ENCARGOS COMPLEMENTARES</t>
  </si>
  <si>
    <t>88264</t>
  </si>
  <si>
    <t>ELETRICISTA COM ENCARGOS COMPLEMENTARES</t>
  </si>
  <si>
    <t>COMP-006</t>
  </si>
  <si>
    <t>SINAPI 74094/001 (ABRIL/2017)</t>
  </si>
  <si>
    <t>WC</t>
  </si>
  <si>
    <t>FORRO DE PVC LISO, BRANCO, REGUA DE 10 CM, ESPESSURA DE 8 MM A 10 MM (COM COLOCACAO / ESTRUTURA METALICA)</t>
  </si>
  <si>
    <t>2.1.1</t>
  </si>
  <si>
    <t>2.1.2</t>
  </si>
  <si>
    <t>2.2.1</t>
  </si>
  <si>
    <t>2.2.2</t>
  </si>
  <si>
    <t>2.2.3</t>
  </si>
  <si>
    <t>2.2.4</t>
  </si>
  <si>
    <t>2.2.5</t>
  </si>
  <si>
    <t>2.3.1</t>
  </si>
  <si>
    <t>2.3.2</t>
  </si>
  <si>
    <t>3.4</t>
  </si>
  <si>
    <t>3.4.1</t>
  </si>
  <si>
    <t>4.1.5</t>
  </si>
  <si>
    <t>4.1.6</t>
  </si>
  <si>
    <t>4.2.1</t>
  </si>
  <si>
    <t>4.2.2</t>
  </si>
  <si>
    <t>4.2.3</t>
  </si>
  <si>
    <t>4.3.1</t>
  </si>
  <si>
    <t>ESCOLA ALOÍSIO DE AQUINO E SILVA - SÍTIO RIBEIRO DO MEL</t>
  </si>
  <si>
    <t>SINAPI 93142  (ABRIL/2017)</t>
  </si>
  <si>
    <t>5.1.1</t>
  </si>
  <si>
    <t>5.1.2</t>
  </si>
  <si>
    <t>5.1.3</t>
  </si>
  <si>
    <t>5.2.1</t>
  </si>
  <si>
    <t>5.4.1</t>
  </si>
  <si>
    <t>5.4.2</t>
  </si>
  <si>
    <t>5.4.3</t>
  </si>
  <si>
    <t>6.1.1</t>
  </si>
  <si>
    <t>6.1.2</t>
  </si>
  <si>
    <t>6.1.4</t>
  </si>
  <si>
    <t>6.1.5</t>
  </si>
  <si>
    <t>6.2.1</t>
  </si>
  <si>
    <t>6.2.2</t>
  </si>
  <si>
    <t>6.2.3</t>
  </si>
  <si>
    <t>6.3.1</t>
  </si>
  <si>
    <t>6.3.2</t>
  </si>
  <si>
    <t>6.4.1</t>
  </si>
  <si>
    <t>6.4.2</t>
  </si>
  <si>
    <t>6.4.3</t>
  </si>
  <si>
    <t>6.4.4</t>
  </si>
  <si>
    <t>6.5.1</t>
  </si>
  <si>
    <t>5.5.1</t>
  </si>
  <si>
    <t>8.2.1</t>
  </si>
  <si>
    <t>8.2.2</t>
  </si>
  <si>
    <t>8.3.1</t>
  </si>
  <si>
    <t>9.5.2</t>
  </si>
  <si>
    <t>12.1.3</t>
  </si>
  <si>
    <t>12.1.4</t>
  </si>
  <si>
    <t xml:space="preserve">SIFÃO DO TIPO FLEXÍVEL EM PVC 1 X 1.1/2 FORNECIMENTO E INSTALAÇÃO. </t>
  </si>
  <si>
    <t>13.1.1</t>
  </si>
  <si>
    <t>13.1.2</t>
  </si>
  <si>
    <t>13.1.3</t>
  </si>
  <si>
    <t>13.1.4</t>
  </si>
  <si>
    <t>13.2.1</t>
  </si>
  <si>
    <t>13.2.2</t>
  </si>
  <si>
    <t>13.2.3</t>
  </si>
  <si>
    <t>15.4.1</t>
  </si>
  <si>
    <t>15.5</t>
  </si>
  <si>
    <t>15.5.1</t>
  </si>
  <si>
    <t>16.1</t>
  </si>
  <si>
    <t>16.1.1</t>
  </si>
  <si>
    <t>16.1.2</t>
  </si>
  <si>
    <t>16.1.3</t>
  </si>
  <si>
    <t>16.1.4</t>
  </si>
  <si>
    <t>16.1.5</t>
  </si>
  <si>
    <t>16.2</t>
  </si>
  <si>
    <t>16.2.1</t>
  </si>
  <si>
    <t>16.3</t>
  </si>
  <si>
    <t>16.3.1</t>
  </si>
  <si>
    <t>16.4</t>
  </si>
  <si>
    <t>16.4.1</t>
  </si>
  <si>
    <t>16.5</t>
  </si>
  <si>
    <t>16.5.1</t>
  </si>
  <si>
    <t>16.5.2</t>
  </si>
  <si>
    <t>ESTRUTURA DE COBERTA EM MADEIRA DE LEI PARA
TELHAS CERAMICAS - VAO ATE 4 M.</t>
  </si>
  <si>
    <t>16.6</t>
  </si>
  <si>
    <t>16.6.1</t>
  </si>
  <si>
    <t>C4507</t>
  </si>
  <si>
    <t>SEINFRA</t>
  </si>
  <si>
    <t>PAREDE DE BLOCO DE GESSO STAND, INCLUSIVE EMASSAMENTO - FORNECIMENTO EXECUÇÃO</t>
  </si>
  <si>
    <t xml:space="preserve">LAVATÓRIO LOUÇA BRANCA SUSPENSO, 29,5 X 39CM OU EQUIVALENTE, PADRÃO POPULAR, INCLUSO SIFÃO TIPO GARRAFA EM PVC, VÁLVULA E ENGATE FLEXÍVEL 30 CM EM PLÁSTICO E TORNEIRA CROMADA DE MESA, PADRÃO POPULAR - FORNECIMENTO E INSTALAÇÃO. </t>
  </si>
  <si>
    <t>23.1</t>
  </si>
  <si>
    <t>23.1.1</t>
  </si>
  <si>
    <t>23.1.2</t>
  </si>
  <si>
    <t>23.1.3</t>
  </si>
  <si>
    <t>23.2</t>
  </si>
  <si>
    <t>23.2.1</t>
  </si>
  <si>
    <t>23.3</t>
  </si>
  <si>
    <t>23.3.1</t>
  </si>
  <si>
    <t>Sala ao lado do diretor</t>
  </si>
  <si>
    <t>FORNECIMENTO E INSTALAÇÃO DE LUMINÁRIA SPOT DE SOBREPOR COM 1 LÂMPADA LED DE 10 W BRANCA (BASE E27)</t>
  </si>
  <si>
    <t>COMP. 003</t>
  </si>
  <si>
    <t>COMP. 0012</t>
  </si>
  <si>
    <t xml:space="preserve">TRAMA DE MADEIRA COMPOSTA POR RIPAS, CAIBROS E TERÇAS PARA TELHADOS DE ATÉ 2 ÁGUAS PARA TELHA CERÂMICA CAPA-CANAL, INCLUSO TRANSPORTE VERTICAL. </t>
  </si>
  <si>
    <t>SIFÃO DO TIPO FLEXÍVEL EM PVC 1 X 1.1/2 FORNECIMENTO E INSTALAÇÃO.</t>
  </si>
  <si>
    <t>Aproximadamente 10% da área de coberta</t>
  </si>
  <si>
    <t>CONCRETO ARMADO PRONTO, FCK 25 MPA,CONDICAO A
(NBR 12655),LANCADO EM PILARES E ADENSADO,INCLUSIVE
FORMA, ESCORAMENTO E FERRAGEM.</t>
  </si>
  <si>
    <t>CONCRETO ARMADO PRONTO, FCK 25 MPA CONDICAO A
(NBR 12655), LANCADO EM FUNDACOES E ADENSADO,
INCLUSIVE FORMA, ESCORAMENTO E FERRAGEM.</t>
  </si>
  <si>
    <t>ESCAVACAO MANUAL EM TERRA ATE 1,50 M DE
PROFUNDIDADE, SEM ESCORAMENTO.</t>
  </si>
  <si>
    <t>CONCRETO NAO ESTRUTURAL (1 4 8) PARA LASTROS
DE PISOS E FUNDACOES, LANCADO E ADENSADO.</t>
  </si>
  <si>
    <t>Sapata Cozinha</t>
  </si>
  <si>
    <t>Pescoço pilar</t>
  </si>
  <si>
    <t>REATERRO APILOADO DE VALAS EM CAMADAS DE 20CM
DE ESPESSURA , COM APROVEITAMENTO DO MATERIAL
ESCAVADO.</t>
  </si>
  <si>
    <t>Sapata</t>
  </si>
  <si>
    <t>menos concreto magro</t>
  </si>
  <si>
    <t>menos concreto de fundação</t>
  </si>
  <si>
    <t>Teto do wc</t>
  </si>
  <si>
    <t>Impermeabilização do reservatório</t>
  </si>
  <si>
    <t>2.4</t>
  </si>
  <si>
    <t>2.4.1</t>
  </si>
  <si>
    <t>08.04.010</t>
  </si>
  <si>
    <t>IMPERMEABILIZACAO,EMPREGANDO ARGAMASSA DE CIMENTO E AREIA GROSSA NO TRACO 1:3 COM SIKA 1 ESPESSURA DE 3 CM.</t>
  </si>
  <si>
    <t>2.4.2</t>
  </si>
  <si>
    <t>GRAUTE FGK=25 MPA; TRAÇO 1:0,02:1,2:1,5 (CIMENTO/ CAL/ AREIA GROSSA/ BRITA 0) - PREPARO MECÂNICO COM BETONEIRA 400 L.</t>
  </si>
  <si>
    <t>09.02.010</t>
  </si>
  <si>
    <t>ESQUADRIA DE FERRO, TIPO BASCULANTE, COM
ASSENTAMENTO.</t>
  </si>
  <si>
    <t>Sala de recursos / Santa Clara</t>
  </si>
  <si>
    <t>4.2.4</t>
  </si>
  <si>
    <t>Recuperação do muro</t>
  </si>
  <si>
    <t>AJUDANTE DE CARPINTEIRO COM ENCARGOS COMPLEMENTARES</t>
  </si>
  <si>
    <t>CARPINTEIRO DE FORMAS COM ENCARGOS COMPLEMENTARES</t>
  </si>
  <si>
    <t>00004408</t>
  </si>
  <si>
    <t>RIPA DE MADEIRA NAO APARELHADA *1,5 X 5* CM, MACARANDUBA, ANGELIM OU EQUIVALENTE DA REGIAO</t>
  </si>
  <si>
    <t>SINAPI 72085 (ABRIL/2017)</t>
  </si>
  <si>
    <t>PREGO DE ACO POLIDO COM CABECA 18 X 27 (2 1/2 X 10)</t>
  </si>
  <si>
    <t>KG</t>
  </si>
  <si>
    <t>CAIBRO DE MADEIRA NAO APARELHADA *5 X 6* CM, MACARANDUBA, ANGELIM OU EQUIVALENTE DA REGIAO</t>
  </si>
  <si>
    <t>SINAPI 72086 (ABRIL/2017)</t>
  </si>
  <si>
    <t>VIGA DE MADEIRA NAO APARELHADA *6 X 20* CM, MACARANDUBA, ANGELIM OU EQUIVALENTE DA REGIAO</t>
  </si>
  <si>
    <t>COMP. 004</t>
  </si>
  <si>
    <t>SUBSTITUICAO DE RIPAS EM MADEIRAMENTO DE TELHADO, INCLUSIVE FORNECIMENTO DO MATERIAL</t>
  </si>
  <si>
    <t>(PONTO COM DRENO PARA AR CONDICIONADO SPLIT) 
PONTO DE AGUA, INCLUSIVE TUBULACOES E CONEXOES DE PVC RIGIDO SOLDAVEL E ABERTURA DE RASGOS EM ALVENARIA , ATE O REGISTRO GERAL DO AMBIENTE.</t>
  </si>
  <si>
    <t>Estimatima de ripas a substituir</t>
  </si>
  <si>
    <t>FORRO DE PVC LISO, BRANCO, REGUA DE 10 CM, ESPESSURA DE 8 MM A 10 MM, INCLUSIVE ESTRUTURA DE SUPORTE</t>
  </si>
  <si>
    <t>COMP. 005</t>
  </si>
  <si>
    <t>Estimatima de caibros a substituir</t>
  </si>
  <si>
    <t>COMP. 006</t>
  </si>
  <si>
    <t>Estimatima de vigas de madeira a substituir</t>
  </si>
  <si>
    <t>QUADRO DE DISTRIBUICAO EM RESINA TERMOPLASTICA DE EMBUTIR, COM PORTA, SEM BARRAMENTO, PARA ATE 6 CIRCUITOS MONOPOLARES, REF. CDEC-6E, CEMAR OU SIMILAR, INCLUSIVE INSTALACAO.</t>
  </si>
  <si>
    <t>QUANT.</t>
  </si>
  <si>
    <t>OBRA: EXECUÇÃO DE REPAROS EMERGENCIAIS E REFORMA DOS PRÉDIOS DAS ESCOLAS MUNICIPAIS E DA SEDE DA SECRETARIA DE EDUCAÇÃO DO MUNICÍPIO DE LIMOEIRO/PE</t>
  </si>
  <si>
    <t>BDI DESON.</t>
  </si>
  <si>
    <t>BDI Ñ DESON</t>
  </si>
  <si>
    <t>Impermeabilização do interior do reservatório</t>
  </si>
  <si>
    <t>2.4.3</t>
  </si>
  <si>
    <t>2.4.4</t>
  </si>
  <si>
    <t>03.01.210</t>
  </si>
  <si>
    <t>Recuperação estrutural do reservatório (demolição do recobrimento da armadura do concreto rompido para posterior reconstrução com graute)</t>
  </si>
  <si>
    <t>Recuperação estrutural do reservatório (reconstrução com graute do recobrimento da armadura do concreto)</t>
  </si>
  <si>
    <t xml:space="preserve">DEMOLICAO MANUAL DE CONCRETO ARMADO.  </t>
  </si>
  <si>
    <t>3.1.5</t>
  </si>
  <si>
    <t>3.1.6</t>
  </si>
  <si>
    <t>3.1.7</t>
  </si>
  <si>
    <t>3.1.8</t>
  </si>
  <si>
    <t>4.1.7</t>
  </si>
  <si>
    <t>4.1.8</t>
  </si>
  <si>
    <t>DATA: JULHO/2017</t>
  </si>
  <si>
    <r>
      <t xml:space="preserve">FONTES DE PREÇOS: EMLURB DEZ-2014 / SINAPI ABR-2017 / SEINFRA 024.1 MAR-2016 - TODAS </t>
    </r>
    <r>
      <rPr>
        <b/>
        <u/>
        <sz val="11"/>
        <rFont val="Calibri"/>
        <family val="2"/>
        <scheme val="minor"/>
      </rPr>
      <t>COM</t>
    </r>
    <r>
      <rPr>
        <b/>
        <sz val="11"/>
        <rFont val="Calibri"/>
        <family val="2"/>
        <scheme val="minor"/>
      </rPr>
      <t xml:space="preserve"> DESONERAÇÃO</t>
    </r>
  </si>
  <si>
    <t>COLOCACAO DE RIPAS EM MADEIRAMENTO DE TELHADO, COM FORNECIMENTO DO MATERIAL</t>
  </si>
  <si>
    <t>COLOCACAO DE CAIBROS EM MADEIRAMENTO DE TELHADO, COM FORNECIMENTO DO MATERIAL</t>
  </si>
  <si>
    <t>SUBSTITUICAO DE CAIBROS EM MADEIRAMENTO DE TELHADO, INCLUSIVE FORNECIMENTO DO MATERIAL</t>
  </si>
  <si>
    <t>COLOCACAO DE VIGA 6X20CM EM MADEIRAMENTO DE TELHADO, COM FORNECIMENTO DO MATERIAL</t>
  </si>
  <si>
    <t xml:space="preserve">SUBSTITUICAO DE VIGA DE MADEIRA DE LEI EM TELHADO, 6X20CM, MACARANDUBA, ANGELIM OU EQUIVALENTE DA REGIAO, INCLUSIVE FORNECIMENTO DO MATERIAL  </t>
  </si>
  <si>
    <t>4.2.5</t>
  </si>
  <si>
    <t>4.2.6</t>
  </si>
  <si>
    <t>OK* (deveríamos prever a recuperação da área interditada devido problemas estruturais)</t>
  </si>
  <si>
    <t>(BDI padrão Edificações sem CPRB considerando M.O. de 40%)</t>
  </si>
  <si>
    <t>COMPOSIÇÃO DE B.D.I. – BONIFICAÇÃO E DESPESAS INDIRETAS - COM DESONERAÇÃO</t>
  </si>
  <si>
    <t>COMPOSIÇÃO DE B.D.I. – BONIFICAÇÃO E DESPESAS INDIRETAS - SEM DESONERAÇÃO</t>
  </si>
  <si>
    <t>TOTAL GLOBAL</t>
  </si>
  <si>
    <t>ESQUADRIA DE MADEIRA COM GRADE EM MADEIRA DE LEI E FOLHA EM COMPENSADO DE JEQUITIBA PARA PORTAS INTERNAS , INCLUSIVE ASSENTAMENTO E FERRAGENS.</t>
  </si>
  <si>
    <t>5.1.4</t>
  </si>
  <si>
    <t>5.1.5</t>
  </si>
  <si>
    <t>5.1.6</t>
  </si>
  <si>
    <t>5.1.7</t>
  </si>
  <si>
    <t>5.1.8</t>
  </si>
  <si>
    <t>Pontos de luz, previsto aproximadamente</t>
  </si>
  <si>
    <t>6.1.3</t>
  </si>
  <si>
    <t>6.1.6</t>
  </si>
  <si>
    <t>6.1.7</t>
  </si>
  <si>
    <t>6.1.8</t>
  </si>
  <si>
    <t>7.1.1</t>
  </si>
  <si>
    <t>7.2.1</t>
  </si>
  <si>
    <t>7.2.2</t>
  </si>
  <si>
    <t>7.2.3</t>
  </si>
  <si>
    <t>7.3.1</t>
  </si>
  <si>
    <t>7.3.2</t>
  </si>
  <si>
    <t>7.1.2</t>
  </si>
  <si>
    <t>7.1.3</t>
  </si>
  <si>
    <t>7.1.4</t>
  </si>
  <si>
    <t>7.1.5</t>
  </si>
  <si>
    <t>7.1.6</t>
  </si>
  <si>
    <t>7.1.7</t>
  </si>
  <si>
    <t>SER</t>
  </si>
  <si>
    <t>JC</t>
  </si>
  <si>
    <t>8.4.1</t>
  </si>
  <si>
    <t>8.5.1</t>
  </si>
  <si>
    <t>8.5.2</t>
  </si>
  <si>
    <t>9.3.2</t>
  </si>
  <si>
    <t>9.3.3</t>
  </si>
  <si>
    <t>9.3.4</t>
  </si>
  <si>
    <t>9.3.5</t>
  </si>
  <si>
    <t>9.3.6</t>
  </si>
  <si>
    <t>9.3.7</t>
  </si>
  <si>
    <t>9.4.2</t>
  </si>
  <si>
    <t>10.1.2</t>
  </si>
  <si>
    <t>10.1.3</t>
  </si>
  <si>
    <t>10.1.4</t>
  </si>
  <si>
    <t>10.1.5</t>
  </si>
  <si>
    <t>11.5</t>
  </si>
  <si>
    <t>11.5.1</t>
  </si>
  <si>
    <t>11.1</t>
  </si>
  <si>
    <t>11.1.1</t>
  </si>
  <si>
    <t>11.2</t>
  </si>
  <si>
    <t>11.2.1</t>
  </si>
  <si>
    <t>11.2.2</t>
  </si>
  <si>
    <t>11.3</t>
  </si>
  <si>
    <t>11.3.1</t>
  </si>
  <si>
    <t>11.3.2</t>
  </si>
  <si>
    <t>11.4</t>
  </si>
  <si>
    <t>11.4.1</t>
  </si>
  <si>
    <t>11.4.2</t>
  </si>
  <si>
    <t>11.4.3</t>
  </si>
  <si>
    <t>11.4.4</t>
  </si>
  <si>
    <t>11.4.5</t>
  </si>
  <si>
    <t>11.1.2</t>
  </si>
  <si>
    <t>11.1.3</t>
  </si>
  <si>
    <t>11.1.4</t>
  </si>
  <si>
    <t>11.1.5</t>
  </si>
  <si>
    <t>11.1.6</t>
  </si>
  <si>
    <t>11.1.7</t>
  </si>
  <si>
    <t>11.1.8</t>
  </si>
  <si>
    <t>12.1.5</t>
  </si>
  <si>
    <t>12.1.6</t>
  </si>
  <si>
    <t>12.1.7</t>
  </si>
  <si>
    <t>13.1.5</t>
  </si>
  <si>
    <t>13.1.6</t>
  </si>
  <si>
    <t>13.1.7</t>
  </si>
  <si>
    <t>13.1.8</t>
  </si>
  <si>
    <t>13.3.1</t>
  </si>
  <si>
    <t>13.3.2</t>
  </si>
  <si>
    <t>13.3.3</t>
  </si>
  <si>
    <t>13.4</t>
  </si>
  <si>
    <t>13.4.1</t>
  </si>
  <si>
    <t>13.5</t>
  </si>
  <si>
    <t>13.5.1</t>
  </si>
  <si>
    <t>13.5.2</t>
  </si>
  <si>
    <t>14.1.5</t>
  </si>
  <si>
    <t>15.5.2</t>
  </si>
  <si>
    <t>15.5.3</t>
  </si>
  <si>
    <t>15.5.4</t>
  </si>
  <si>
    <t>15.6</t>
  </si>
  <si>
    <t>15.6.1</t>
  </si>
  <si>
    <t>15.6.2</t>
  </si>
  <si>
    <t>15.6.3</t>
  </si>
  <si>
    <t>15.7</t>
  </si>
  <si>
    <t>15.1.4</t>
  </si>
  <si>
    <t>15.1.5</t>
  </si>
  <si>
    <t>15.1.6</t>
  </si>
  <si>
    <t>15.1.7</t>
  </si>
  <si>
    <t>15.1.8</t>
  </si>
  <si>
    <t>15.7.2</t>
  </si>
  <si>
    <t>15.7.2.1</t>
  </si>
  <si>
    <t>IMPERMEABILIZAÇÃO DO RESERVATÓRIO</t>
  </si>
  <si>
    <t>RECUPERAÇÃO ESTRUTURAL DA COZINHA</t>
  </si>
  <si>
    <t>15.7.1</t>
  </si>
  <si>
    <t>15.7.1.1</t>
  </si>
  <si>
    <t>15.7.1.2</t>
  </si>
  <si>
    <t>15.7.1.3</t>
  </si>
  <si>
    <t>15.7.1.4</t>
  </si>
  <si>
    <t>15.7.1.5</t>
  </si>
  <si>
    <t>15.7.2.2</t>
  </si>
  <si>
    <t>16.2.2</t>
  </si>
  <si>
    <t>16.2.3</t>
  </si>
  <si>
    <t>16.3.2</t>
  </si>
  <si>
    <t>17.2.4</t>
  </si>
  <si>
    <t>17.1.3</t>
  </si>
  <si>
    <t>17.1.4</t>
  </si>
  <si>
    <t>17.1.5</t>
  </si>
  <si>
    <t>17.1.6</t>
  </si>
  <si>
    <t>17.1.7</t>
  </si>
  <si>
    <t>18.3</t>
  </si>
  <si>
    <t>18.3.1</t>
  </si>
  <si>
    <t>18.2</t>
  </si>
  <si>
    <t>18.2.1</t>
  </si>
  <si>
    <t>18.1</t>
  </si>
  <si>
    <t>18.1.1</t>
  </si>
  <si>
    <t>Ar condicionado</t>
  </si>
  <si>
    <t>18.1.2</t>
  </si>
  <si>
    <t>18.1.3</t>
  </si>
  <si>
    <t>18.1.4</t>
  </si>
  <si>
    <t>18.1.5</t>
  </si>
  <si>
    <t>18.1.6</t>
  </si>
  <si>
    <t>18.1.7</t>
  </si>
  <si>
    <t>19.5</t>
  </si>
  <si>
    <t>19.6</t>
  </si>
  <si>
    <t>19.6.1</t>
  </si>
  <si>
    <t>19.1.7</t>
  </si>
  <si>
    <t>19.5.1</t>
  </si>
  <si>
    <t>19.5.2</t>
  </si>
  <si>
    <t>19.6.2</t>
  </si>
  <si>
    <t>19.6.2.1</t>
  </si>
  <si>
    <t>SISTEMA DE ESGOTO</t>
  </si>
  <si>
    <t>REFORÇO ESTRUTURAL PARA MUROS</t>
  </si>
  <si>
    <t>19.6.1.1</t>
  </si>
  <si>
    <t>19.6.1.2</t>
  </si>
  <si>
    <t>19.6.1.3</t>
  </si>
  <si>
    <t>Pescoços pilares</t>
  </si>
  <si>
    <t>19.6.1.4</t>
  </si>
  <si>
    <t>19.6.1.5</t>
  </si>
  <si>
    <t>19.6.1.6</t>
  </si>
  <si>
    <t>19.6.1.7</t>
  </si>
  <si>
    <t>Faces dos pilares</t>
  </si>
  <si>
    <t>20.1</t>
  </si>
  <si>
    <t>20.1.1</t>
  </si>
  <si>
    <t>20.1.2</t>
  </si>
  <si>
    <t>20.1.3</t>
  </si>
  <si>
    <t>20.2</t>
  </si>
  <si>
    <t>20.2.1</t>
  </si>
  <si>
    <t>20.3</t>
  </si>
  <si>
    <t>20.3.1</t>
  </si>
  <si>
    <t>21.1</t>
  </si>
  <si>
    <t>21.2</t>
  </si>
  <si>
    <t>21.2.1</t>
  </si>
  <si>
    <t>21.3</t>
  </si>
  <si>
    <t>21.3.1</t>
  </si>
  <si>
    <t>21.3.2</t>
  </si>
  <si>
    <t>21.3.3</t>
  </si>
  <si>
    <t>21.3.4</t>
  </si>
  <si>
    <t>21.3.5</t>
  </si>
  <si>
    <t>21.3.6</t>
  </si>
  <si>
    <t>21.3.7</t>
  </si>
  <si>
    <t>21.4</t>
  </si>
  <si>
    <t>21.4.1</t>
  </si>
  <si>
    <t>21.5</t>
  </si>
  <si>
    <t>21.5.1</t>
  </si>
  <si>
    <t>21.1.1</t>
  </si>
  <si>
    <t>Ar condicionado para Laboratório de informática</t>
  </si>
  <si>
    <t>21.1.2</t>
  </si>
  <si>
    <t>21.1.3</t>
  </si>
  <si>
    <t>21.1.4</t>
  </si>
  <si>
    <t>21.1.5</t>
  </si>
  <si>
    <t>21.1.6</t>
  </si>
  <si>
    <t>22.2.2</t>
  </si>
  <si>
    <t>22.3.2</t>
  </si>
  <si>
    <t>22.4</t>
  </si>
  <si>
    <t>22.4.1</t>
  </si>
  <si>
    <t>22.4.2</t>
  </si>
  <si>
    <t>22.4.3</t>
  </si>
  <si>
    <t>22.5</t>
  </si>
  <si>
    <t>22.5.1</t>
  </si>
  <si>
    <t>22.6</t>
  </si>
  <si>
    <t>22.6.1</t>
  </si>
  <si>
    <t>22.6.2</t>
  </si>
  <si>
    <t>22.1.4</t>
  </si>
  <si>
    <t>22.1.5</t>
  </si>
  <si>
    <t>23.1.4</t>
  </si>
  <si>
    <t>23.2.2</t>
  </si>
  <si>
    <t>REFORÇO ESTRUTURAL ÁREA POSTERIOR</t>
  </si>
  <si>
    <t>23.3.1.1</t>
  </si>
  <si>
    <t xml:space="preserve">06.03.123 </t>
  </si>
  <si>
    <t>CONCRETO ARMADO PRONTO, FCK 25 MPA,CONDICAO A
(NBR 12655),LANCADO EM VIGAS E ADENSADO,INCLUSIVE
FORMA, ESCORAMENTO E FERRAGEM.</t>
  </si>
  <si>
    <t>Baldrames (costuras para paredes fissuradas)</t>
  </si>
  <si>
    <t>Sapatas dos pilares de reforço</t>
  </si>
  <si>
    <t>área escavada</t>
  </si>
  <si>
    <t>23.3.1.2</t>
  </si>
  <si>
    <t>23.3.1.3</t>
  </si>
  <si>
    <t>23.3.1.4</t>
  </si>
  <si>
    <t>23.3.1.5</t>
  </si>
  <si>
    <t>23.3.1.6</t>
  </si>
  <si>
    <t>23.3.1.7</t>
  </si>
  <si>
    <t>23.3.1.8</t>
  </si>
  <si>
    <t>Pilares de reforço</t>
  </si>
  <si>
    <t>Cintas (costuras para paredes fissuradas)</t>
  </si>
  <si>
    <t>*estimado grosseiramente, planejar melhor na execução</t>
  </si>
  <si>
    <r>
      <t xml:space="preserve">FONTES DE PREÇOS: EMLURB DEZ-2014 / SINAPI ABRIL-2017 / SEINFRA 024.1 MARÇO-2016 - </t>
    </r>
    <r>
      <rPr>
        <b/>
        <u/>
        <sz val="10"/>
        <rFont val="Arial"/>
        <family val="2"/>
      </rPr>
      <t>COM</t>
    </r>
    <r>
      <rPr>
        <b/>
        <sz val="10"/>
        <rFont val="Arial"/>
        <family val="2"/>
      </rPr>
      <t xml:space="preserve"> DESONERAÇÃO (BDI = 26,53%)</t>
    </r>
  </si>
  <si>
    <t>92000</t>
  </si>
  <si>
    <t>TOMADA BAIXA DE EMBUTIR (1 MÓDULO), 2P+T 10 A, INCLUINDO SUPORTE E PLACA - FORNECIMENTO E INSTALAÇÃO. AF_12/2015</t>
  </si>
  <si>
    <t>07.01.100</t>
  </si>
  <si>
    <r>
      <t xml:space="preserve">A OPÇÃO MAIS VANTAJOSA PARA A ADMINISTRAÇÃO É A DO ORÇAMENTO </t>
    </r>
    <r>
      <rPr>
        <b/>
        <u/>
        <sz val="12"/>
        <rFont val="Calibri"/>
        <family val="2"/>
        <scheme val="minor"/>
      </rPr>
      <t>SEM DESONERAÇÃO</t>
    </r>
    <r>
      <rPr>
        <b/>
        <sz val="12"/>
        <rFont val="Calibri"/>
        <family val="2"/>
        <scheme val="minor"/>
      </rPr>
      <t>.</t>
    </r>
  </si>
  <si>
    <t>REPRESEN-
TATIVIDADE</t>
  </si>
  <si>
    <t xml:space="preserve">PLACA DE OBRA (PARA CONSTRUCAO CIVIL) EM CHAPA GALVANIZADA *N. 22*, ADESIVADA, DE *2,0 X 1,125*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</si>
  <si>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OBRA: MANUTENÇÃO DOS PRÉDIOS DA SAÚDE LIMOEIRO/PE</t>
  </si>
  <si>
    <r>
      <t xml:space="preserve">FONTES DE PREÇOS: EMLURB DEZ-2014 / SINAPI ABRIL-2017 / SEINFRA 024 MARÇO-2016 - </t>
    </r>
    <r>
      <rPr>
        <b/>
        <u/>
        <sz val="10"/>
        <color rgb="FFFF0000"/>
        <rFont val="Arial"/>
        <family val="2"/>
      </rPr>
      <t>SEM</t>
    </r>
    <r>
      <rPr>
        <b/>
        <sz val="10"/>
        <color rgb="FFFF0000"/>
        <rFont val="Arial"/>
        <family val="2"/>
      </rPr>
      <t xml:space="preserve"> DESONERAÇÃO (BDI = 20,50%)</t>
    </r>
  </si>
  <si>
    <t xml:space="preserve">Sala do médico </t>
  </si>
  <si>
    <t>Área externa</t>
  </si>
  <si>
    <t xml:space="preserve">Sala do dentista </t>
  </si>
  <si>
    <t xml:space="preserve">Sala de espera </t>
  </si>
  <si>
    <t>USF JOÃO HERÁCLIO DUARTE - PITOMBEIRA</t>
  </si>
  <si>
    <t>USF  URUCUBA</t>
  </si>
  <si>
    <t>USF URUCUBA</t>
  </si>
  <si>
    <t>Vacina</t>
  </si>
  <si>
    <t>ESCOLA JOÃO MARQUE DA SILVA (PONTO DE APOIO USF SERRA DOS CARNEIROS)</t>
  </si>
  <si>
    <t>W.C's</t>
  </si>
  <si>
    <t xml:space="preserve">Parte interna </t>
  </si>
  <si>
    <t>sala do dentista</t>
  </si>
  <si>
    <t xml:space="preserve">Sala vazia </t>
  </si>
  <si>
    <t xml:space="preserve">Parte externa </t>
  </si>
  <si>
    <t xml:space="preserve">Pilaretes </t>
  </si>
  <si>
    <t>Portas</t>
  </si>
  <si>
    <t>Janelas</t>
  </si>
  <si>
    <t>grade próxima a cozinha</t>
  </si>
  <si>
    <t>Basculantes</t>
  </si>
  <si>
    <t>Portões</t>
  </si>
  <si>
    <t>Barras de apoio</t>
  </si>
  <si>
    <t xml:space="preserve">PINTURA </t>
  </si>
  <si>
    <t>APLICAÇÃO DE FUNDO SELADOR ACRÍLICO EM PAREDES, UMA DEMÃO. AF_06/2014</t>
  </si>
  <si>
    <t>APLICAÇÃO MANUAL DE PINTURA COM TINTA LÁTEX ACRÍLICA EM PAREDES, DUAS DEMÃOS. AF_06/2014</t>
  </si>
  <si>
    <t>APLICAÇÃO MANUAL DE PINTURA COM TINTA LÁTEX ACRÍLICA EM TETO, DUAS DEMÃOS. AF_06/2014</t>
  </si>
  <si>
    <t>PINTURA COM TINTA ALQUÍDICA DE FUNDO E ACABAMENTO (ESMALTE SINTÉTICO GRAFITE) APLICADA A ROLO OU PINCEL SOBRE PERFIL METÁLICO EXECUTADO EM FÁBRICA (POR DEMÃO). AF_01/2020</t>
  </si>
  <si>
    <t>PINTURA TINTA DE ACABAMENTO (PIGMENTADA) A ÓLEO EM MADEIRA, 2 DEMÃOS. AF_01/2021</t>
  </si>
  <si>
    <t>2.1.3</t>
  </si>
  <si>
    <t>2.1.4</t>
  </si>
  <si>
    <t xml:space="preserve">Área interna </t>
  </si>
  <si>
    <t>Atendimento e sala do dentista</t>
  </si>
  <si>
    <t>Farmácia</t>
  </si>
  <si>
    <t>Deduções das aberturas</t>
  </si>
  <si>
    <t xml:space="preserve">Baculhantes </t>
  </si>
  <si>
    <t>2.1.5</t>
  </si>
  <si>
    <t xml:space="preserve">Área externa </t>
  </si>
  <si>
    <t xml:space="preserve">Recepção/Farmácia/sala de exames </t>
  </si>
  <si>
    <t xml:space="preserve">Curativo </t>
  </si>
  <si>
    <t xml:space="preserve">sala médica </t>
  </si>
  <si>
    <t xml:space="preserve">Antiga odontologia </t>
  </si>
  <si>
    <t xml:space="preserve">Parte nova </t>
  </si>
  <si>
    <t xml:space="preserve">Consultório </t>
  </si>
  <si>
    <t xml:space="preserve">Dentista </t>
  </si>
  <si>
    <t xml:space="preserve">Auditório </t>
  </si>
  <si>
    <t xml:space="preserve">Deduções das aberturas </t>
  </si>
  <si>
    <t xml:space="preserve">Auditório 2 </t>
  </si>
  <si>
    <t xml:space="preserve">Recepção </t>
  </si>
  <si>
    <t>W.C'</t>
  </si>
  <si>
    <t>Sala de exames</t>
  </si>
  <si>
    <t xml:space="preserve">Odontologia </t>
  </si>
  <si>
    <t xml:space="preserve">Copa </t>
  </si>
  <si>
    <t>Sala médica</t>
  </si>
  <si>
    <t>Sala de espera</t>
  </si>
  <si>
    <t>Terraço</t>
  </si>
  <si>
    <t>Parte  nova</t>
  </si>
  <si>
    <t>Consultório</t>
  </si>
  <si>
    <t>Dentista</t>
  </si>
  <si>
    <t>Auditório</t>
  </si>
  <si>
    <t>Sala de espera, odontologica, e consultório</t>
  </si>
  <si>
    <t>USF DR. JOSÉ OTÁVIO MACIEL (UBS CEMITÉRIO)</t>
  </si>
  <si>
    <t>USF DR. JOSÉ OTÁVIO MACIEL</t>
  </si>
  <si>
    <t xml:space="preserve">Farmácia </t>
  </si>
  <si>
    <t xml:space="preserve">Triagem </t>
  </si>
  <si>
    <t xml:space="preserve">Lixo </t>
  </si>
  <si>
    <t>Salas 4, 3 e 5</t>
  </si>
  <si>
    <t>Salas 1 e 2</t>
  </si>
  <si>
    <t>Salas 6 e 7</t>
  </si>
  <si>
    <t>h = pé direito - hcerâmica</t>
  </si>
  <si>
    <t xml:space="preserve">Dedução das aberturas </t>
  </si>
  <si>
    <t xml:space="preserve">Portas </t>
  </si>
  <si>
    <t xml:space="preserve">Aranhas nas janelas </t>
  </si>
  <si>
    <t xml:space="preserve">Áreas retiradas do cad </t>
  </si>
  <si>
    <t>Triágem</t>
  </si>
  <si>
    <t>w.C</t>
  </si>
  <si>
    <t>Lixo</t>
  </si>
  <si>
    <t>Copa</t>
  </si>
  <si>
    <t>Corredor 2</t>
  </si>
  <si>
    <t>Corredor 1</t>
  </si>
  <si>
    <t>Sala 4</t>
  </si>
  <si>
    <t>Salas 3 e 5</t>
  </si>
  <si>
    <t>Sala 2</t>
  </si>
  <si>
    <t>Sala 1</t>
  </si>
  <si>
    <t>Sala 6</t>
  </si>
  <si>
    <t>Sala 7</t>
  </si>
  <si>
    <t>Sala 8</t>
  </si>
  <si>
    <t>USF GERALDO DE MEDEIROS (UBS CONGAL)</t>
  </si>
  <si>
    <t xml:space="preserve">Fachadas frontal e fundos </t>
  </si>
  <si>
    <t xml:space="preserve">Laterais esquerda e direita </t>
  </si>
  <si>
    <t>h = hpé direito - hceramica</t>
  </si>
  <si>
    <t xml:space="preserve">Consultórios 1, 2 e 4 </t>
  </si>
  <si>
    <t xml:space="preserve">Consultório 3 </t>
  </si>
  <si>
    <t xml:space="preserve">Despensa </t>
  </si>
  <si>
    <t xml:space="preserve">Equipamentos </t>
  </si>
  <si>
    <t xml:space="preserve">Corredor </t>
  </si>
  <si>
    <t>Janelas em aluminio</t>
  </si>
  <si>
    <t xml:space="preserve">Esquadrias em metal </t>
  </si>
  <si>
    <t xml:space="preserve">Esquadrias em madeira </t>
  </si>
  <si>
    <t xml:space="preserve">Portão da entrada </t>
  </si>
  <si>
    <t>Grades das janelas</t>
  </si>
  <si>
    <t xml:space="preserve">Portões laterais </t>
  </si>
  <si>
    <t>Sala 2, 4 e 1</t>
  </si>
  <si>
    <t>WC.funcionários</t>
  </si>
  <si>
    <t>ACADEMIA SÃO JORGE</t>
  </si>
  <si>
    <t xml:space="preserve">Muros </t>
  </si>
  <si>
    <t xml:space="preserve">Área externa e aparelhos </t>
  </si>
  <si>
    <t xml:space="preserve">Laterais esqueda e direita </t>
  </si>
  <si>
    <t>hmed = (hmaior + hmenor)/2</t>
  </si>
  <si>
    <t>Equipamentos</t>
  </si>
  <si>
    <t xml:space="preserve">pranchas </t>
  </si>
  <si>
    <t>escadas</t>
  </si>
  <si>
    <t xml:space="preserve">paredes de sustentaçãos  de barras </t>
  </si>
  <si>
    <t xml:space="preserve">banco barra </t>
  </si>
  <si>
    <t xml:space="preserve">bancos e mesas </t>
  </si>
  <si>
    <t xml:space="preserve">Depósito e atendimendo </t>
  </si>
  <si>
    <t xml:space="preserve">desconto da cerâmica </t>
  </si>
  <si>
    <t xml:space="preserve">sala de convivência </t>
  </si>
  <si>
    <t xml:space="preserve">Grades de ferro </t>
  </si>
  <si>
    <t xml:space="preserve">Portas de madeira </t>
  </si>
  <si>
    <t xml:space="preserve">área dos tubos </t>
  </si>
  <si>
    <t xml:space="preserve">Barras de ferro dos equipamentos </t>
  </si>
  <si>
    <t xml:space="preserve">Brinquedos </t>
  </si>
  <si>
    <t>Áreas do cad</t>
  </si>
  <si>
    <t>Depósito e atendimento</t>
  </si>
  <si>
    <t>w.c's</t>
  </si>
  <si>
    <t xml:space="preserve">sala de vivencia </t>
  </si>
  <si>
    <t xml:space="preserve">circulação </t>
  </si>
  <si>
    <t xml:space="preserve">Esquadrias de madeira </t>
  </si>
  <si>
    <t xml:space="preserve">USF DR. ADEJARDO FRANCISCO DA SILVA </t>
  </si>
  <si>
    <t xml:space="preserve">Pintura externa </t>
  </si>
  <si>
    <t>Fachada</t>
  </si>
  <si>
    <t>Portões principais (ferro)</t>
  </si>
  <si>
    <t>Grades da parte posterior</t>
  </si>
  <si>
    <t xml:space="preserve">Pintura interna </t>
  </si>
  <si>
    <t xml:space="preserve">Sala da enfermeira </t>
  </si>
  <si>
    <t>HALL</t>
  </si>
  <si>
    <t>Dedução das aberturas (esquadrias de madeira)</t>
  </si>
  <si>
    <t xml:space="preserve">Corrimão </t>
  </si>
  <si>
    <t xml:space="preserve">w.c enfermeira </t>
  </si>
  <si>
    <t xml:space="preserve">w.c. médico </t>
  </si>
  <si>
    <t>Hall</t>
  </si>
  <si>
    <t xml:space="preserve">Circulação + copa </t>
  </si>
  <si>
    <t xml:space="preserve">W.C. usuários </t>
  </si>
  <si>
    <t xml:space="preserve">Circulação  </t>
  </si>
  <si>
    <t xml:space="preserve">TOTAL GLOBAL </t>
  </si>
  <si>
    <t>LOCALIZAÇÃO: LIMOEIRO - PE</t>
  </si>
  <si>
    <t>Quant.</t>
  </si>
  <si>
    <t>PERCENT.</t>
  </si>
  <si>
    <t>VALOR</t>
  </si>
  <si>
    <t>CONSTRUÇÃO DA UBS LAGOA AZUL</t>
  </si>
  <si>
    <t>PAISAGISMO</t>
  </si>
  <si>
    <t>PLANTIO DE GRAMA ESMERALDA OU SÃO CARLOS OU CURITIBANA, EM PLACAS. AF_ 05/2022</t>
  </si>
  <si>
    <t>Ubs</t>
  </si>
  <si>
    <t>APLICAÇÃO DE ADUBO EM SOLO. AF_05/2018</t>
  </si>
  <si>
    <t>COTAÇÃO</t>
  </si>
  <si>
    <t>INSTALAÇÃO DE LIXEIRA EXTERNA EM MADEIRA DE LEI E EM TUBO DE AÇO C ARBONO, SOBRE SOLO</t>
  </si>
  <si>
    <t xml:space="preserve">*FONTE DA COMPOSIÇÃO SINAPI 103310 </t>
  </si>
  <si>
    <t>SINAPI I</t>
  </si>
  <si>
    <t>PEDRA BRITADA N. 1 (9,5 a 19 MM) POSTO PEDREIRA/FORNECEDOR, SEM FRETE</t>
  </si>
  <si>
    <t>SINAPI C</t>
  </si>
  <si>
    <t xml:space="preserve">88309 </t>
  </si>
  <si>
    <t xml:space="preserve"> PEDREIRO COM ENCARGOS COMPLEMENTARES</t>
  </si>
  <si>
    <t>88316</t>
  </si>
  <si>
    <t>LIXEIRA EXTERNA EM MADEIRA DE LEI E EM TUBO DE AÇO CARBONO</t>
  </si>
  <si>
    <t>INSTALAÇÃO DE BANCO EXTERNO EM MADEIRA DE LEI, 1,50 M DE COMPRIMENTO</t>
  </si>
  <si>
    <t>*FONTE DA COMPOSIÇÃO SINAPI 103304</t>
  </si>
  <si>
    <t>BANCO EXTERNA EM MADEIRA DE LEI C/ 1,50 m DE COMPRIMENTO</t>
  </si>
  <si>
    <t xml:space="preserve">INSTALAÇÃO DE BALANÇO EM EUCALÍPTO COM TRÊS CADEIRINHAS </t>
  </si>
  <si>
    <t>BALANÇO EM EUCALÍPTO COM TRÊS CADEIRINHAS</t>
  </si>
  <si>
    <t>CONCRETO FCK = 15MPA, TRAÇO 1:3,4:3,4 (EM MASSA SECA DE CIMENTO/ AREIA MÉDIA/ SEIXO ROLADO) - PREPARO MANUAL. AF_05/2021</t>
  </si>
  <si>
    <t>*FONTE DA COMPOSIÇÃO SINAPI 103208</t>
  </si>
  <si>
    <t xml:space="preserve"> ARGAMASSA TRAÇO 1:3 (EM VOLUME DE CIMENTO E AREIA MÉDIA ÚMIDA) PARA CONTRAPISO, PREPARO MECÂNICO COM BETONEIRA 400 L. AF_08/2019</t>
  </si>
  <si>
    <t>INSTALAÇÃO DE ESCORREGO EM EUCALÍPTO</t>
  </si>
  <si>
    <t>ESCORREGO EM EUCALIPTO</t>
  </si>
  <si>
    <t>INSTALAÇÃO DE CASINHA EM MADEIRA EUCALIPTO</t>
  </si>
  <si>
    <t>CASINHA EM EUCALIPTO</t>
  </si>
  <si>
    <t xml:space="preserve"> AREIA FINA - POSTO JAZIDA/FORNECEDOR (RETIRADO NA JAZIDA, SEM TRANSPORTE)</t>
  </si>
  <si>
    <t>AREIA FINA PARA PLAYGROUND</t>
  </si>
  <si>
    <t>COMP-007</t>
  </si>
  <si>
    <t>PISO/ PASSEIO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</si>
  <si>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</si>
  <si>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>Comp.</t>
  </si>
  <si>
    <t>ASSENTAMENTO DE GUIA (MEIO-FIO) EM TRECHO RETO, CONFECCIONADA EM CONCRETO PRÉ-FABRICADO, DIMENSÕES 100X15X13X30 CM (COMPRIMENTO X BASE INFERIOR X BASE SUPERIOR X ALTURA), PARA VIAS URBANAS (USO VIÁRIO). AF_06/2 016</t>
  </si>
  <si>
    <t>Calçada</t>
  </si>
  <si>
    <t>EXECUÇÃO DE PASSEIO (CALÇADA) OU PISO DE CONCRETO COM CONCRETO MOLDADO IN LOCO, USINADO, ACABAMENTO CONVENCIONAL, ESPESSURA 8 CM, ARMADO. AF _08/2022</t>
  </si>
  <si>
    <t>ALVENARIA DE VEDAÇÃO</t>
  </si>
  <si>
    <t>INFRAESTRUTURA</t>
  </si>
  <si>
    <t>SUPERESTRUTURA</t>
  </si>
  <si>
    <t>MOVIMENTAÇÃO DE TERRA</t>
  </si>
  <si>
    <t>ALVENARIA DE VEDAÇÃO DE BLOCOS CERÂMICOS FURADOS NA HORIZONTAL DE 9X19 X29 CM (ESPESSURA 9 CM) E ARGAMASSA DE ASSENTAMENTO COM PREPARO EM BETONEIRA. AF_12/2021</t>
  </si>
  <si>
    <t>Muro</t>
  </si>
  <si>
    <t>Compr.</t>
  </si>
  <si>
    <t>ALVENARIA DE EMBASAMENTO COM BLOCO ESTRUTURAL DE CERÂMICA, DE 14X19X29 CM E ARGAMASSA DE ASSENTAMENTO COM PREPARO EM BETONEIRA. AF_05/2020</t>
  </si>
  <si>
    <t>EXECUÇÃO DE PÁTIO/ESTACIONAMENTO EM PISO INTERTRAVADO, COM BLOCO RETANGULAR COR NATURAL DE 20 X 10 CM, ESPESSURA 8 CM. AF_12/2015</t>
  </si>
  <si>
    <t>Alt.</t>
  </si>
  <si>
    <t>Larg.</t>
  </si>
  <si>
    <t>CONCRETO FCK = 25MPA, TRAÇO 1:2,3:2,7 (EM MASSA SECA DE CIMENTO/ AREIA MÉDIA/ BRITA 1) - PREPARO MECÂNICO COM BETONEIRA 400 L. AF_05/2021</t>
  </si>
  <si>
    <t>CONCRETAGEM DE PILARES, FCK = 25 MPA, COM USO DE BALDES - LANÇAMENTO, ADENSAMENTO E ACABAMENTO. AF_02/2022</t>
  </si>
  <si>
    <t>CONCRETAGEM DE VIGAS E LAJES, FCK=25 MPA, PARA LAJES PREMOLDADAS COM USO DE BOMBA - LANÇAMENTO, ADENSAMENTO E ACABAMENTO. AF_02/2022</t>
  </si>
  <si>
    <t>Muro - Cinta</t>
  </si>
  <si>
    <t>Muro - Arranque dos pilares</t>
  </si>
  <si>
    <t>Arranque dos pilares - UBS</t>
  </si>
  <si>
    <t>Pilares - UBS</t>
  </si>
  <si>
    <t>Muro - Pilares</t>
  </si>
  <si>
    <t>Muro - Viga</t>
  </si>
  <si>
    <t>Viga - UBS</t>
  </si>
  <si>
    <t>REATERRO MANUAL APILOADO COM SOQUETE. AF_10/2017</t>
  </si>
  <si>
    <t>SINAPI - I</t>
  </si>
  <si>
    <t>PLACA DE OBRA (PARA CONSTRUCAO CIVIL) EM CHAPA GALVANIZADA *N. 22*, ADESIVADA DE *2,4 X 1,2* M (SEM POSTES PARA FIXACAO)</t>
  </si>
  <si>
    <t>Placa de Obra - Padrão Ministério da Saúde</t>
  </si>
  <si>
    <t>Locação - UBS</t>
  </si>
  <si>
    <t>C1630</t>
  </si>
  <si>
    <t>LOCAÇÃO DA OBRA - EXECUÇÃO DE GABARITO</t>
  </si>
  <si>
    <t>C2316</t>
  </si>
  <si>
    <t xml:space="preserve">TAPUME DE CHAPA DE MADEIRA COMPENSADA E= 6mm C/ABERTURA E PORTÃO </t>
  </si>
  <si>
    <t>Tapume p/ todo o terreno</t>
  </si>
  <si>
    <t>Taxa</t>
  </si>
  <si>
    <t>C0002</t>
  </si>
  <si>
    <t>ABRIGO PROVISÓRIO C/1 PAVIMENTO P/ALOJAMENTO E DEPÓSITO</t>
  </si>
  <si>
    <t>C2831</t>
  </si>
  <si>
    <t>FOSSA SUMIDOURO PARA BARRACÃO</t>
  </si>
  <si>
    <t>Alojamento c/ almoxarifado, dois bwc e escritório</t>
  </si>
  <si>
    <t>Instalações provisórias - canteiro de obras</t>
  </si>
  <si>
    <t>EXECUÇÃO DE RESERVATÓRIO ELEVADO DE ÁGUA (1000 LITROS) EM CANTEIRO DE OBRA, APOIADO EM ESTRUTURA DE MADEIRA. AF_02/2016</t>
  </si>
  <si>
    <t>TRAMA DE MADEIRA COMPOSTA POR TERÇAS PARA TELHADOS DE ATÉ 2 ÁGUAS PARA TELHA ONDULADA DE FIBROCIMENTO, METÁLICA, PLÁSTICA OU TERMOACÚSTICA, INCLUSO TRANSPORTE VERTICAL. AF_07/2019</t>
  </si>
  <si>
    <t>Área total da coberta</t>
  </si>
  <si>
    <t>TELHAMENTO COM TELHA ESTRUTURAL DE FIBROCIMENTO E= 8 MM, COM ATÉ 2 ÁGUAS, INCLUSO IÇAMENTO. AF_07/2019_P</t>
  </si>
  <si>
    <t>CALHA EM CHAPA DE AÇO GALVANIZADO NÚMERO 24, DESENVOLVIMENTO DE 50 CM, INCLUSO TRANSPORTE VERTICAL. AF_07/2019</t>
  </si>
  <si>
    <t>C0993</t>
  </si>
  <si>
    <t>CUMEEIRA DE ALUMÍNIO E=0.8mm</t>
  </si>
  <si>
    <t>IMPERMEABILIZAÇÃO</t>
  </si>
  <si>
    <t>IMPERMEABILIZAÇÃO DE SUPERFÍCIE COM EMULSÃO ASFÁLTICA, 2 DEMÃOS AF_06/2018</t>
  </si>
  <si>
    <t>IMPERMEABILIZAÇÃO DE SUPERFÍCIE COM MANTA ASFÁLTICA, UMA CAMADA, INCLUSIVE APLICAÇÃO DE PRIMER ASFÁLTICO, E=3MM. AF_06/2018</t>
  </si>
  <si>
    <t>PROTEÇÃO MECÂNICA DE SUPERFÍCIE HORIZONTAL COM ARGAMASSA DE CIMENTO E AREIA, TRAÇO 1:3, E=2CM. AF_06/2018</t>
  </si>
  <si>
    <t>CONTRAPISO EM ARGAMASSA TRAÇO 1:4 (CIMENTO E AREIA), PREPARO MECÂNICO COM BETONEIRA 400 L, APLICADO EM ÁREAS SECAS SOBRE LAJE, NÃO ADERIDO, ACABAMENTO NÃO REFORÇADO, ESPESSURA 5CM. AF_07/2021</t>
  </si>
  <si>
    <t>REVESTIMENTO CERÂMICO PARA PISO COM PLACAS TIPO ESMALTADA EXTRA DE DIMENSÕES 45X45 CM APLICADA EM AMBIENTES DE ÁREA ENTRE 5 M2 E 10 M2. AF_0 6/2014</t>
  </si>
  <si>
    <t>Estacionamento e acesso para veículos e ambulâncias</t>
  </si>
  <si>
    <t xml:space="preserve">SOLEIRA EM GRANITO, LARGURA 15 CM, ESPESSURA 2,0 CM. AF_09/2020 </t>
  </si>
  <si>
    <t>CHAPISCO APLICADO EM ALVENARIAS E ESTRUTURAS DE CONCRETO INTERNAS, COM COLHER DE PEDREIRO. ARGAMASSA TRAÇO 1:3 COM PREPARO EM BETONEIRA 400 L. AF_06/2014</t>
  </si>
  <si>
    <t>CHAPISCO APLICADO EM ALVENARIA (COM PRESENÇA DE VÃOS) E ESTRUTURAS DE CONCRETO DE FACHADA, COM COLHER DE PEDREIRO. ARGAMASSA TRAÇO 1:3 COM  PREPARO EM BETONEIRA 400L. AF_06/2014</t>
  </si>
  <si>
    <t>EMBOÇO OU MASSA ÚNICA EM ARGAMASSA TRAÇO 1:2:8, PREPARO MECÂNICO COM BETONEIRA 400 L, APLICADA MANUALMENTE EM PANOS DE FACHADA COM PRESENÇA
 DE VÃOS, ESPESSURA DE 25 MM. AF_08/2022</t>
  </si>
  <si>
    <t xml:space="preserve">*FONTE DA COMPOSIÇÃO SINAPI 87265 </t>
  </si>
  <si>
    <t>1381</t>
  </si>
  <si>
    <t xml:space="preserve"> ARGAMASSA COLANTE AC I PARA CERAMICAS</t>
  </si>
  <si>
    <t>kg</t>
  </si>
  <si>
    <t>34357</t>
  </si>
  <si>
    <t xml:space="preserve"> REJUNTE CIMENTICIO, QUALQUER COR</t>
  </si>
  <si>
    <t xml:space="preserve">88256 </t>
  </si>
  <si>
    <t>AZULEJISTA OU LADRILHISTA COM ENCARGOS COMPLEMENTARES</t>
  </si>
  <si>
    <t>h</t>
  </si>
  <si>
    <t xml:space="preserve"> SERVENTE COM ENCARGOS COMPLEMENTARES </t>
  </si>
  <si>
    <t>536</t>
  </si>
  <si>
    <t>REVESTIMENTO EM CERAMICA ESMALTADA EXTRA, PEI MENOR OU IGUAL A 3, FORMATO MENOR OU IGUAL A 2025 CM2</t>
  </si>
  <si>
    <t>Perím.</t>
  </si>
  <si>
    <t>COMP-008</t>
  </si>
  <si>
    <t>*FONTE DA COMPOSIÇÃO SINAPI 88786</t>
  </si>
  <si>
    <t>37596</t>
  </si>
  <si>
    <t xml:space="preserve"> ARGAMASSA COLANTE TIPO AC III E </t>
  </si>
  <si>
    <t>REVESTIMENTO CERÂMICO COM PLACAS TIPO ESMALTADA EXTRA DE DIMENSÕES 10X10</t>
  </si>
  <si>
    <t>FORRO</t>
  </si>
  <si>
    <t>FORRO EM PLACAS DE GESSO, PARA AMBIENTES RESIDENCIAIS. AF_05/2017_P</t>
  </si>
  <si>
    <t>Quant</t>
  </si>
  <si>
    <t>Portas de 90x210</t>
  </si>
  <si>
    <t>COMP-009</t>
  </si>
  <si>
    <t>KIT DE PORTA DE MADEIRA PARA PINTURA, SEMI-OCA (LEVE OU MÉDIA), PADRÃO MÉDIO, 90X210CM, ESPESSURA DE 3,5CM, ITENS INCLUSOS: DOBRADIÇAS, MONTAGEM E INSTALAÇÃO DO BATENTE, FECHADURA COM EXECUÇÃO DO FURORNECIMENTO E INST ALAÇÃO. AF_12/2019</t>
  </si>
  <si>
    <t xml:space="preserve">SERVENTE COM ENCARGOS COMPLEMENTARES </t>
  </si>
  <si>
    <t>Larg</t>
  </si>
  <si>
    <t>PORTA EM ALUMÍNIO DE ABRIR TIPO VENEZIANA COM GUARNIÇÃO, FIXAÇÃO COM PARAFUSOS - FORNECIMENTO E INSTALAÇÃO. AF_12/2019</t>
  </si>
  <si>
    <t>GRADIL EM FERRO FIXADO EM VÃOS DE JANELAS, FORMADO POR BARRAS CHATAS DE 25X4,8 MM. AF_04/2019</t>
  </si>
  <si>
    <t>JANELA DE ALUMÍNIO DE CORRER COM 2 FOLHAS PARA VIDROS, COM VIDROS, BATENTE, ACABAMENTO COM ACETATO OU BRILHANTE E FERRAGENS. EXCLUSIVE ALIZAR E CONTRAMARCO. FORNECIMENTO E INSTALAÇÃO. AF_12/2019</t>
  </si>
  <si>
    <t>CONTRAMARCO DE ALUMÍNIO, FIXAÇÃO COM PARAFUSO - FORNECIMENTO E INSTALAÇÃO. AF_12/2019</t>
  </si>
  <si>
    <t>JA 02 - 2,00X0,80</t>
  </si>
  <si>
    <t>JA 01 - 1,00X0,80</t>
  </si>
  <si>
    <t>JA 06 - 0,80X0,80</t>
  </si>
  <si>
    <t>JA 08 - 0,55X0,80</t>
  </si>
  <si>
    <t>JA 09 - 1,25X0,80</t>
  </si>
  <si>
    <t>JA 10 - 1,20X0,80</t>
  </si>
  <si>
    <t>JA 07 - 1,67X0,80</t>
  </si>
  <si>
    <t>PORTA DE ABRIR COM MOLA HIDRÁULICA, EM VIDRO TEMPERADO, 90X210 CM, ESPESSURA 10 MM, INCLUSIVE ACESSÓRIOS. AF_01/2021</t>
  </si>
  <si>
    <t>Porta de entrada da recepção</t>
  </si>
  <si>
    <t>Porta da recepção para a circulação</t>
  </si>
  <si>
    <t>DIVISÓRIA FIXA EM VIDRO TEMPERADO 10 MM, SEM ABERTURA. AF_01/2021</t>
  </si>
  <si>
    <t>LOUÇAS, METAIS E MARMOARIA</t>
  </si>
  <si>
    <t>*FONTE DA COMPOSIÇÃO SINAPI 100702</t>
  </si>
  <si>
    <t>PORTAO DE CORRER EM GRADIL FIXO DE BARRA DE FERRO CHATA DE 3 X 1/4" NA VERTICAL, SEM REQUADRO, ACABAMENTO NATURAL, COM TRILHOS E ROLDANAS</t>
  </si>
  <si>
    <t>37562</t>
  </si>
  <si>
    <t>88309</t>
  </si>
  <si>
    <t xml:space="preserve"> PEDREIRO COM ENCARGOS COMPLEMENTARESCOMPLEMENTARES</t>
  </si>
  <si>
    <t>Portão de acesso ao estecionamento</t>
  </si>
  <si>
    <t>VASO SANITARIO SIFONADO CONVENCIONAL COM LOUÇA BRANCA - FORNECIMENTO E INSTALAÇÃO. AF_01/2020</t>
  </si>
  <si>
    <t>ASSENTO SANITÁRIO CONVENCIONAL - FORNECIMENTO E INSTALACAO. AF_01/2020</t>
  </si>
  <si>
    <t>BARRA DE APOIO RETA, EM ACO INOX POLIDO, COMPRIMENTO 80 CM, FIXADA NA PAREDE - FORNECIMENTO E INSTALAÇÃO. AF_01/2020</t>
  </si>
  <si>
    <t>BARRA DE APOIO RETA, EM ACO INOX POLIDO, COMPRIMENTO 90 CM, FIXADA NA PAREDE - FORNECIMENTO E INSTALAÇÃO. AF_01/2020</t>
  </si>
  <si>
    <t>BANCO ARTICULADO, EM ACO INOX, PARA PCD, FIXADO NA PAREDE - FORNECIMENTO E INSTALAÇÃO. AF_01/2020</t>
  </si>
  <si>
    <t xml:space="preserve">MANOPLA E CANOPLA CROMADA FORNECIMENTO E INSTALAÇÃO. AF_01/2020 </t>
  </si>
  <si>
    <t xml:space="preserve">C1619 </t>
  </si>
  <si>
    <t>LAVATÓRIO DE LOUÇA BRANCA S/COLUNA C/TORNEIRA E ACESSÓRIOS</t>
  </si>
  <si>
    <t>RALO SIFONADO, PVC, DN 100 X 40 MM, JUNTA SOLDÁVEL, FORNECIDO E INSTALADO EM RAMAL DE DESCARGA OU EM RAMAL DE ESGOTO SANITÁRIO. AF_08/2022</t>
  </si>
  <si>
    <t>C4068</t>
  </si>
  <si>
    <t>BANCADA DE GRANITO CINZA E=2cm</t>
  </si>
  <si>
    <t>Divisória em vidro para entrega de medicamentos</t>
  </si>
  <si>
    <t>BANCADA GRANITO CINZA 150 X 60 CM, COM CUBA DE EMBUTIR DE AÇO, VÁLVULA AMERICANA EM METAL, SIFÃO FLEXÍVEL EM PVC, ENGATE FLEXÍVEL 30 CM, TORNEIRA CROMADA LONGA, DE PAREDE, 1/2 OU 3/4, P/ COZINHA, PADRÃO POPULAR - FORNEC. E INSTALAÇÃO. AF_01/2020</t>
  </si>
  <si>
    <t>CUBA DE EMBUTIR OVAL EM LOUÇA BRANCA, 35 X 50CM OU EQUIVALENTE - FORNECIMENTO E INSTALAÇÃO. AF_01/2020</t>
  </si>
  <si>
    <t>Todos os 10 banheiros</t>
  </si>
  <si>
    <t>Banheiros - na área do banho</t>
  </si>
  <si>
    <t>BARRA DE APOIO EM "L", EM ACO INOX POLIDO 70 X 70 CM, FIXADA NA PAREDE- FORNECIMENTO E INSTALACAO. AF_01/2020</t>
  </si>
  <si>
    <t>Banheiros e consultórios</t>
  </si>
  <si>
    <t>consultório odontológico</t>
  </si>
  <si>
    <t>PORTA DE FERRO, DE ABRIR, TIPO GRADE COM CHAPA, COM GUARNIÇÕES. AF_12/2019</t>
  </si>
  <si>
    <t>fechamento casa da bomba</t>
  </si>
  <si>
    <t>PAPELEIRA DE PAREDE EM METAL CROMADO SEM TAMPA, INCLUSO FIXAÇÃO. AF_01/2020</t>
  </si>
  <si>
    <t>SABONETEIRA PLASTICA TIPO DISPENSER PARA SABONETE LIQUIDO COM RESERVATORIO 800 A 1500 ML, INCLUSO FIXAÇÃO. AF_01/2020</t>
  </si>
  <si>
    <t>C4825</t>
  </si>
  <si>
    <t>PORTA PAPEL TOALHA (DISPENSER)EM ABS</t>
  </si>
  <si>
    <t>sala de expurgo</t>
  </si>
  <si>
    <t>SIFÃO DO TIPO FLEXÍVEL EM PVC 1 X 1.1/2 - FORNECIMENTO E INSTALAÇÃO. AF_01/2020</t>
  </si>
  <si>
    <t xml:space="preserve">C2311 </t>
  </si>
  <si>
    <t>TANQUE DE AÇO INOXIDÁVEL</t>
  </si>
  <si>
    <t>DML</t>
  </si>
  <si>
    <t>TORNEIRA CROMADA 1/2 OU 3/4 PARA TANQUE, PADRÃO MÉDIO - FORNECIMENTO E INSTALAÇÃO. AF_01/2020</t>
  </si>
  <si>
    <t>C3671</t>
  </si>
  <si>
    <t>CONE PARA EXPURGO EM AÇO INOX COM TAMPA E GRELHA - L=500MM X C=500MM, ALTURA ATÉ 300MM E SAÍDA D=100MM</t>
  </si>
  <si>
    <t>PONTO DE CONSUMO TERMINAL DE ÁGUA FRIA (SUBRAMAL) COM TUBULAÇÃO DE PVC, DN 25 MM, INSTALADO EM RAMAL DE ÁGUA, INCLUSOS RASGO E CHUMBAMENTO EM ALVENARIA. AF_12/2014</t>
  </si>
  <si>
    <t>KIT DE REGISTRO DE GAVETA BRUTO DE LATÃO ½", INCLUSIVE CONEXÕES, ROSCÁVEL, INSTALADO EM RAMAL DE ÁGUA FRIA - FORNECIMENTO E INSTALAÇÃO. AF_1 2/2014</t>
  </si>
  <si>
    <t>CAIXA D´ÁGUA EM POLIETILENO, 2000 LITROS - FORNECIMENTO E INSTALAÇÃO. AF_06/2021</t>
  </si>
  <si>
    <t>CAIXA DE GORDURA PEQUENA (CAPACIDADE: 19 L), CIRCULAR, EM PVC, DIÂMETRO INTERNO= 0,3 M. AF_12/2020</t>
  </si>
  <si>
    <t>CAIXA ENTERRADA HIDRÁULICA RETANGULAR EM ALVENARIA COM TIJOLOS CERÂMICOS MACIÇOS, DIMENSÕES INTERNAS: 0,8X0,8X0,6 M PARA REDE DE ESGOTO. AF_ 12/2020</t>
  </si>
  <si>
    <t xml:space="preserve">C4762 </t>
  </si>
  <si>
    <t>Azul claro</t>
  </si>
  <si>
    <t>Marrom</t>
  </si>
  <si>
    <t>Verde-amarelo</t>
  </si>
  <si>
    <t>Vermelho</t>
  </si>
  <si>
    <t>CABO DE COBRE FLEXÍVEL ISOLADO, 10 MM², ANTI-CHAMA 0,6/1,0 KV, PARA CIRCUITOS TERMINAIS - FORNECIMENTO E INSTALAÇÃO. AF_12/2015</t>
  </si>
  <si>
    <t>CABO DE COBRE FLEXÍVEL ISOLADO, 16 MM², ANTI-CHAMA 0,6/1,0 KV, PARA CIRCUITOS TERMINAIS - FORNECIMENTO E INSTALAÇÃO. AF_12/2015</t>
  </si>
  <si>
    <t>CABO DE COBRE FLEXÍVEL ISOLADO, 2,5 MM², ANTI-CHAMA 0,6/1,0 KV, PARA CIRCUITOS TERMINAIS - FORNECIMENTO E INSTALAÇÃO. AF_12/2015</t>
  </si>
  <si>
    <t xml:space="preserve">C2069 </t>
  </si>
  <si>
    <t>C2075</t>
  </si>
  <si>
    <t xml:space="preserve">C2072 </t>
  </si>
  <si>
    <t>entrada de energia</t>
  </si>
  <si>
    <t>QUADRO DE DISTRIBUIÇÃO DE LUZ.SOBREPOR ATÉ 24 DIVISÕES 450X315X135mm, C/BARRAMENTO</t>
  </si>
  <si>
    <t xml:space="preserve">QUADRO DE DISTRIBUIÇÃO DE LUZ SOBREPOR ATÉ 12 DIVISÕES 255X315X135mm, C/BARRAMENTO </t>
  </si>
  <si>
    <t xml:space="preserve">QUADRO DE DISTRIBUIÇÃO DE LUZ EMBUTIR ATÉ 36 DIVISÕES 457X332X95mm, C/ BARRAMENTO </t>
  </si>
  <si>
    <t>distribuição dos circuitos</t>
  </si>
  <si>
    <t>QUADRO DE MEDIÇÃO GERAL DE ENERGIA PARA 1 MEDIDOR DE SOBREPOR - FORNECIMENTO E INSTALAÇÃO. AF_10/2020</t>
  </si>
  <si>
    <t>CAIXA DE INSPEÇÃO PARA ATERRAMENTO, CIRCULAR, EM POLIETILENO, DIÂMETRO INTERNO = 0,3 M. AF_12/2020</t>
  </si>
  <si>
    <t>aterramento</t>
  </si>
  <si>
    <t>HASTE DE ATERRAMENTO 5/8 PARA SPDA - FORNECIMENTO E INSTALAÇÃO. AF_12 /2017</t>
  </si>
  <si>
    <t>ASSENTAMENTO DE POSTE DE CONCRETO COM COMPRIMENTO NOMINAL DE 9 M, CARGA NOMINAL MENOR OU IGUAL A 1000 DAN, ENGASTAMENTO SIMPLES COM 1,5 M DE
 SOLO (NÃO INCLUI FORNECIMENTO). AF_11/2019</t>
  </si>
  <si>
    <t>POSTE DE CONCRETO ARMADO DE SECAO CIRCULAR, EXTENSAO DE 9,00 M, RESISTENCIA DE 200 A 300 DAN, TIPO C-14</t>
  </si>
  <si>
    <t>CINTA CIRCULAR EM ACO GALVANIZADO DE 150 MM DE DIAMETRO PARA FIXACAO DE CAIXA MEDICAO, INCLUI PARAFUSOS E PORCAS</t>
  </si>
  <si>
    <t>ISOLADOR, TIPO DISCO, PARA TENSÃO 15 KV - FORNECIMENTO E INSTALAÇÃO. AF_07/2020</t>
  </si>
  <si>
    <t>BRAÇO PARA ILUMINAÇÃO PÚBLICA, EM TUBO DE AÇO GALVANIZADO, COMPRIMENTO DE 1,50 M, PARA FIXAÇÃO EM POSTE METÁLICO - FORNECIMENTO E INSTALAÇÃO  . AF_08/2020</t>
  </si>
  <si>
    <t>LUMINÁRIA DE LED PARA ILUMINAÇÃO PÚBLICA, DE 98 W ATÉ 137 W - FORNECIMENTO E INSTALAÇÃO. AF_08/2020</t>
  </si>
  <si>
    <t>COMP-010</t>
  </si>
  <si>
    <t xml:space="preserve">AUXILIAR DE ELETRICISTA COM ENCARGOS COMPLEMENTARES </t>
  </si>
  <si>
    <t xml:space="preserve">88264 </t>
  </si>
  <si>
    <t>00004721</t>
  </si>
  <si>
    <t xml:space="preserve">00014166 </t>
  </si>
  <si>
    <t>POSTE CONICO CONTINUO EM ACO GALVANIZADO, RETO, ENGASTADO, H = 7 M, DIAMETRO INFERIOR = *125* MM</t>
  </si>
  <si>
    <t>00001379</t>
  </si>
  <si>
    <t>CIMENTO PORTLAND COMPOSTO CP II-32</t>
  </si>
  <si>
    <t>00000370</t>
  </si>
  <si>
    <t>AREIA MEDIA - POSTO JAZIDA/FORNECEDOR (RETIRADO NA JAZIDA, SEM TRANSPORTE)</t>
  </si>
  <si>
    <t>00004336</t>
  </si>
  <si>
    <t>PARAFUSO ZINCADO, SEXTAVADO, COM ROSCA INTEIRA, DIAMETRO 5/8", COMPRIMENTO 3", COM PORCA E ARRUELA DE PRESSAO MEDIA</t>
  </si>
  <si>
    <t>POSTE METÁLICO CÔNICO RETO FLANGEADO H=7.0m PARA ILUMINAÇÃO PÚBLICA - FORNECIMENTO E INSTALAÇÃO</t>
  </si>
  <si>
    <t>COMP-011</t>
  </si>
  <si>
    <t xml:space="preserve">*FONTE DA COMPOSIÇÃO SINAPI 103782 </t>
  </si>
  <si>
    <t>LUMINARIA LED PLAFON QUADRADA DE EMBUTIR 12/13 W</t>
  </si>
  <si>
    <t>LUMINÁRIA TIPO PLAFON QUADRADA, DE EMBUTIR, COM LED DE 12/13 W - FORNECIMENTO E INSTALAÇÃO.</t>
  </si>
  <si>
    <t>Seguindo quadro resumo - projeto elétrico</t>
  </si>
  <si>
    <t>COMP-012</t>
  </si>
  <si>
    <t>LUMINÁRIA LED SLIM 36W DE SOBREPOR</t>
  </si>
  <si>
    <t>LUMINÁRIA TIPO LED SLIM, DE SOBREPOR, COM LED DE 36 W - FORNECIMENTO E INSTALAÇÃO.</t>
  </si>
  <si>
    <t>COMP-013</t>
  </si>
  <si>
    <t>REFLETOR DE LED, COM LED DE 36 W - FORNECIMENTO E INSTALAÇÃO.</t>
  </si>
  <si>
    <t>REFLETOR DE LED 36W</t>
  </si>
  <si>
    <t>COMP-014</t>
  </si>
  <si>
    <t>CABO FLEXÍVEL TRIPOLAR 3 x 16 mm²</t>
  </si>
  <si>
    <t>CABO FLEXÍVEL TRIPOLAR 3 X 16 mm²</t>
  </si>
  <si>
    <t>*FONTE DA COMPOSIÇÃO SEINFRA C4558</t>
  </si>
  <si>
    <t>ELETRODUTO FLEXÍVEL CORRUGADO REFORÇADO, PVC, DN 32 MM (1"), PARA CIRCUITOS TERMINAIS, INSTALADO EM FORRO - FORNECIMENTO E INSTALAÇÃO. AF_12 /2015</t>
  </si>
  <si>
    <t>DISJUNTOR TRIPOLAR TIPO DIN, CORRENTE NOMINAL DE 16A - FORNECIMENTO E INSTALAÇÃO. AF_10/2020</t>
  </si>
  <si>
    <t>DISJUNTOR TRIPOLAR TIPO DIN, CORRENTE NOMINAL DE 25A - FORNECIMENTO E INSTALAÇÃO. AF_10/2020</t>
  </si>
  <si>
    <t>COMP-015</t>
  </si>
  <si>
    <t>DISJUNTOR TRIPOLAR TIPO DIN, CORRENTE NOMINAL DE 63A - FORNECIMENTO E INSTALAÇÃO.</t>
  </si>
  <si>
    <t>00034714</t>
  </si>
  <si>
    <t>DISJUNTOR TIPO DIN/IEC, TRIPOLAR 63 A</t>
  </si>
  <si>
    <t>*FONTE DA COMPOSIÇÃO SINAPI 93670</t>
  </si>
  <si>
    <t>C4562</t>
  </si>
  <si>
    <t xml:space="preserve">DISPOSITIVO DE PROTEÇÃO CONTRA SURTOS DE TENSÃO - DPS's - 40KA/440V </t>
  </si>
  <si>
    <t>RELÉ FOTOELÉTRICO PARA COMANDO DE ILUMINAÇÃO EXTERNA 1000 W - FORNECIMENTO E INSTALAÇÃO. AF_08/2020</t>
  </si>
  <si>
    <t>COMP-016</t>
  </si>
  <si>
    <t>*FONTE DA COMPOSIÇÃO SINAPI 103250</t>
  </si>
  <si>
    <t>1570</t>
  </si>
  <si>
    <t>TERMINAL A COMPRESSAO EM COBRE ESTANHADO PARA CABO 2,5 MM2, 1 FURO E 1 COMPRESSAO, PARA PARAFUSO DE FIXACAO M5</t>
  </si>
  <si>
    <t>7568</t>
  </si>
  <si>
    <t>BUCHA DE NYLON SEM ABA S10, COM PARAFUSO DE 6,10 X 65 MM EM ACO ZINCADO COM ROSCA SOBERBA, CABECA CHATA E FENDA PHILLIPS</t>
  </si>
  <si>
    <t>11976</t>
  </si>
  <si>
    <t>13246</t>
  </si>
  <si>
    <t>PARAFUSO DE FERRO POLIDO, SEXTAVADO, COM ROSCA INTEIRA, DIAMETRO 5/16", COMPRIMENTO 3/4", COM PORCA E ARRUELA LISA LEVE</t>
  </si>
  <si>
    <t>37591</t>
  </si>
  <si>
    <t>SUPORTE MAO-FRANCESA EM ACO, ABAS IGUAIS 40 CM, CAPACIDADE MINIMA 70 KG, BRANCO</t>
  </si>
  <si>
    <t>88243</t>
  </si>
  <si>
    <t xml:space="preserve"> AJUDANTE ESPECIALIZADO COM ENCARGOS COMPLEMENTARES</t>
  </si>
  <si>
    <t xml:space="preserve"> MECÂNICO DE REFRIGERAÇÃO COM ENCARGOS COMPLEMENTARES</t>
  </si>
  <si>
    <t>100308</t>
  </si>
  <si>
    <t xml:space="preserve">CHUMBADOR, DIAMETRO 1/4" COM PARAFUSO 1/4" X 40 MM </t>
  </si>
  <si>
    <t>INSTALAÇÃO DE AR CONDICIONADO</t>
  </si>
  <si>
    <t>CAIXA DE LIGAÇÃO PVC 4" X 2"</t>
  </si>
  <si>
    <t xml:space="preserve">C0631 </t>
  </si>
  <si>
    <t>CAIXA EM ALVENARIA (40X40X60cm) DE 1/2 TIJOLO COMUM, LASTRO DE BRITA E TAMPA DE CONCRETO</t>
  </si>
  <si>
    <t xml:space="preserve">01 caixa p/ cada poste </t>
  </si>
  <si>
    <t>caixa de passagem</t>
  </si>
  <si>
    <t>COMP-017</t>
  </si>
  <si>
    <t xml:space="preserve">39131 </t>
  </si>
  <si>
    <t>ABRACADEIRA EM ACO PARA AMARRACAO DE ELETRODUTOS, TIPO D, COM 1 1/2" E CUNHA DE FIXACAO</t>
  </si>
  <si>
    <t>*FONTE DA COMPOSIÇÃO SINAPI 91167</t>
  </si>
  <si>
    <t>COMP-018</t>
  </si>
  <si>
    <t>ABRACADEIRA EM ACO PARA AMARRACAO DE ELETRODUTOS, TIPO D, COM 1 1/4" E CUNHA DE FIXACAO</t>
  </si>
  <si>
    <t>39130</t>
  </si>
  <si>
    <t>COMP-019</t>
  </si>
  <si>
    <t>ABRACADEIRA EM ACO PARA AMARRACAO DE ELETRODUTOS, TIPO D, COM 2 1/2" E CUNHA DE FIXACAO</t>
  </si>
  <si>
    <t>39133</t>
  </si>
  <si>
    <t>COMP-020</t>
  </si>
  <si>
    <t>ABRACADEIRA EM ACO PARA AMARRACAO DE ELETRODUTOS, TIPO D, COM 3/4" E CUNHA DE FIXACAO</t>
  </si>
  <si>
    <t>39128</t>
  </si>
  <si>
    <t>ubs - sapatas 100x100x30</t>
  </si>
  <si>
    <t>ubs - sapatas 120x120x30</t>
  </si>
  <si>
    <t>ARMAÇÃO DE BLOCO, VIGA BALDRAME OU SAPATA UTILIZANDO AÇO CA-50 DE 10 MM - MONTAGEM. AF_06/2017</t>
  </si>
  <si>
    <t>Kg/m</t>
  </si>
  <si>
    <t>ARMAÇÃO DE BLOCO, VIGA BALDRAME OU SAPATA UTILIZANDO AÇO CA-50 DE 8 MM - MONTAGEM. AF_06/2017</t>
  </si>
  <si>
    <t>Comp. Por unidade (m)</t>
  </si>
  <si>
    <t>Muro - Cinta 20x30 - armação inferior - 2Ø10 mm</t>
  </si>
  <si>
    <t>Muro - Cinta 20x30 - armação superior - 2Ø8 mm</t>
  </si>
  <si>
    <t>ARMAÇÃO DE BLOCO, VIGA BALDRAME OU SAPATA UTILIZANDO AÇO CA-50 DE 6,3 MM - MONTAGEM. AF_06/2017</t>
  </si>
  <si>
    <t>Muro - Cinta 20x30 - estribos - Ø6,3 mm c/ 15cm</t>
  </si>
  <si>
    <t>ubs - cintas</t>
  </si>
  <si>
    <t>ubs - cintas - armação inferior - 2Ø10 mm</t>
  </si>
  <si>
    <t>ubs - cintas - armação superior - 2Ø8 mm</t>
  </si>
  <si>
    <t>ubs - sapatas 100x100x30 - 8Ø10 mm - L=113 cm</t>
  </si>
  <si>
    <t>ubs - sapatas 120x120x30 - 10Ø10 mm - L=133 cm</t>
  </si>
  <si>
    <t>ubs - cintas - estribos - Ø6,3 mm c/ 15 cm</t>
  </si>
  <si>
    <t>FABRICAÇÃO, MONTAGEM E DESMONTAGEM DE FÔRMA PARA VIGA BALDRAME, EM MADEIRA SERRADA, E=25 MM, 4 UTILIZAÇÕES. AF_06/2017</t>
  </si>
  <si>
    <t>Laje - UBS - 0,1 é o coeficiente que multiplicado pela área da laje H12 chegará ao volume em m³</t>
  </si>
  <si>
    <t>ARMAÇÃO DE PILAR OU VIGA DE ESTRUTURA DE CONCRETO ARMADO EMBUTIDA EM ALVENARIA DE VEDAÇÃO UTILIZANDO AÇO CA-50 DE 16,0 MM - MONTAGEM. AF_06/ 2022</t>
  </si>
  <si>
    <t>ARMAÇÃO DE PILAR OU VIGA DE ESTRUTURA DE CONCRETO ARMADO EMBUTIDA EM ALVENARIA DE VEDAÇÃO UTILIZANDO AÇO CA-50 DE 12,5 MM - MONTAGEM. AF_06/ 2022</t>
  </si>
  <si>
    <t>ARMAÇÃO DE PILAR OU VIGA DE ESTRUTURA DE CONCRETO ARMADO EMBUTIDA EM ALVENARIA DE VEDAÇÃO UTILIZANDO AÇO CA-50 DE 10,0 MM - MONTAGEM. AF_06/ 2022</t>
  </si>
  <si>
    <t>ARMAÇÃO DE PILAR OU VIGA DE ESTRUTURA DE CONCRETO ARMADO EMBUTIDA EM ALVENARIA DE VEDAÇÃO UTILIZANDO AÇO CA-50 DE 8,0 MM - MONTAGEM. AF_06/2 022</t>
  </si>
  <si>
    <t>ARMAÇÃO DE PILAR OU VIGA DE ESTRUTURA DE CONCRETO ARMADO EMBUTIDA EM ALVENARIA DE VEDAÇÃO UTILIZANDO AÇO CA-50 DE 6,3 MM - MONTAGEM. AF_06/2 022</t>
  </si>
  <si>
    <t>COMP-021</t>
  </si>
  <si>
    <t>ARMAÇÃO DE PILAR OU VIGA DE ESTRUTURA DE CONCRETO ARMADO EMBUTIDA EM ALVENARIA DE VEDAÇÃO UTILIZANDO AÇO CA-50 DE 20 MM - MONTAGEM.</t>
  </si>
  <si>
    <t>*FONTE DA COMPOSIÇÃO SINAPI 104110</t>
  </si>
  <si>
    <t>104110</t>
  </si>
  <si>
    <t>ESPACADOR / DISTANCIADOR CIRCULAR COM ENTRADA LATERAL, EM PLASTICO, PARA VERGALHAO *4,2 A 12,5* MM, COBRIMENTO 20 MM</t>
  </si>
  <si>
    <t>43132</t>
  </si>
  <si>
    <t xml:space="preserve"> ARAME RECOZIDO 16 BWG, D = 1,65 MM (0,016 KG/M) OU 18 BWG, D = 1,25 MM (0,01 KG/M)</t>
  </si>
  <si>
    <t>88238</t>
  </si>
  <si>
    <t>AJUDANTE DE ARMADOR COM ENCARGOS COMPLEMENTARES</t>
  </si>
  <si>
    <t>88245</t>
  </si>
  <si>
    <t>ARMADOR COM ENCARGOS COMPLEMENTARES</t>
  </si>
  <si>
    <t>92801</t>
  </si>
  <si>
    <t>CORTE E DOBRA DE AÇO CA-50, DIÂMETRO DE 6,3 MM. AF_06/2022</t>
  </si>
  <si>
    <t>Quant. Por peça</t>
  </si>
  <si>
    <t>Muro - Pilares - 4Ø10 mm - Incluindo os arranques c/ ancorragem de 30 cm</t>
  </si>
  <si>
    <t>Muro - Vigas - Arm. Inf. 2Ø10 mm</t>
  </si>
  <si>
    <t>Quant. De peças</t>
  </si>
  <si>
    <t>Comp. Por peça (m)</t>
  </si>
  <si>
    <t>kg/m</t>
  </si>
  <si>
    <t>Pilares 15x30 - Estribos Ø6,3 mm c/12 - L=80 cm - UBS</t>
  </si>
  <si>
    <t>Quant. De Peças</t>
  </si>
  <si>
    <t>Muro - Pilares 15x30 - Estribos Ø6,3 mm c/12 - L=80 cm</t>
  </si>
  <si>
    <t>Muro - Vigas - Arm. Sup. 2Ø8 mm</t>
  </si>
  <si>
    <t>Muro - Vigas 15x30 - Estribos Ø6,3 mm c/15 - L=80 cm</t>
  </si>
  <si>
    <t>Quadro resumo das vigas 15x40 cm - ubs</t>
  </si>
  <si>
    <t>Quant. Kg total</t>
  </si>
  <si>
    <t>Quant. Kg total:</t>
  </si>
  <si>
    <t>FABRICAÇÃO DE FÔRMA PARA VIGAS, COM MADEIRA SERRADA, E = 25 MM. AF_09/2020</t>
  </si>
  <si>
    <t>FABRICAÇÃO DE FÔRMA PARA LAJES, EM MADEIRA SERRADA, E=25 MM. AF_09/2020</t>
  </si>
  <si>
    <t>ESCORAMENTO DE FÔRMAS DE LAJE EM MADEIRA NÃO APARELHADA, PÉ-DIREITO SIMPLES, INCLUSO TRAVAMENTO, 4 UTILIZAÇÕES. AF_09/2020</t>
  </si>
  <si>
    <t>MONTAGEM E DESMONTAGEM DE FÔRMA DE PILARES RETANGULARES E ESTRUTURAS SIMILARES, PÉ-DIREITO SIMPLES, EM MADEIRA SERRADA, 4 UTILIZAÇÕES. AF_09
 /2020</t>
  </si>
  <si>
    <t>COMP-022</t>
  </si>
  <si>
    <t>*FONTE DA COMPOSIÇÃO SINAPI 92448</t>
  </si>
  <si>
    <t xml:space="preserve">2692 </t>
  </si>
  <si>
    <t>DESMOLDANTE PROTETOR PARA FORMAS DE MADEIRA, DE BASE OLEOSA EMULSIONADA EM ÁGUA</t>
  </si>
  <si>
    <t>TABUA NAO APARELHADA *2,5 X 20* CM, EM MACARANDUBA, ANGELIM OU EQUIVALENTE DA REGIAO - BRUTA</t>
  </si>
  <si>
    <t>6193</t>
  </si>
  <si>
    <t>PREGO DE ACO POLIDO COM CABECA DUPLA 17 X 27 (2 1/2 X 11)</t>
  </si>
  <si>
    <t xml:space="preserve">88239 </t>
  </si>
  <si>
    <t>MONTAGEM E DESMONTAGEM DE FÔRMA DE VIGA, PÉ-DIREITO SIMPLES, EM MADEIRA SERRADA, 4 UTILIZAÇÕES</t>
  </si>
  <si>
    <t xml:space="preserve">40304 </t>
  </si>
  <si>
    <t>88262</t>
  </si>
  <si>
    <t xml:space="preserve"> CARPINTEIRO DE FORMAS COM ENCARGOS COMPLEMENTARES</t>
  </si>
  <si>
    <t>92270</t>
  </si>
  <si>
    <t>M²</t>
  </si>
  <si>
    <t>Muro - vigas 15x30</t>
  </si>
  <si>
    <t>UBS - Vigas 15x40</t>
  </si>
  <si>
    <t>Laje da UBS</t>
  </si>
  <si>
    <t>pé direito</t>
  </si>
  <si>
    <t>UBS - Pilares</t>
  </si>
  <si>
    <t>VERGA PRÉ-MOLDADA PARA JANELAS COM ATÉ 1,5 M DE VÃO. AF_03/2016</t>
  </si>
  <si>
    <t xml:space="preserve">VERGA PRÉ-MOLDADA PARA JANELAS COM MAIS DE 1,5 M DE VÃO. AF_03/2016 </t>
  </si>
  <si>
    <t xml:space="preserve">VERGA PRÉ-MOLDADA PARA PORTAS COM ATÉ 1,5 M DE VÃO. AF_03/2016 </t>
  </si>
  <si>
    <t>CONTRAVERGA PRÉ-MOLDADA PARA VÃOS DE ATÉ 1,5 M DE COMPRIMENTO. 016</t>
  </si>
  <si>
    <t>CONTRAVERGA PRÉ-MOLDADA PARA VÃOS DE MAIS DE 1,5 M DE COMPRIMENTO. AF_ M CR 56,15 03/2016</t>
  </si>
  <si>
    <t>quant.</t>
  </si>
  <si>
    <t>Reservatório superior</t>
  </si>
  <si>
    <t>sistema final de esgoto</t>
  </si>
  <si>
    <t>KIT DE REGISTRO DE PRESSÃO BRUTO DE LATÃO ½", INCLUSIVE CONEXÕES, ROSCÁVEL, INSTALADO EM RAMAL DE ÁGUA FRIA - FORNECIMENTO E INSTALAÇÃO. AF _12/2014</t>
  </si>
  <si>
    <t>quant</t>
  </si>
  <si>
    <t xml:space="preserve">C0924 </t>
  </si>
  <si>
    <t>CORRIMÃO EM TUBO DE AÇO INOX</t>
  </si>
  <si>
    <t>rampa de acesso principal</t>
  </si>
  <si>
    <t>rampa de acesso dos fundos</t>
  </si>
  <si>
    <t>portão de acesso a UBS através da academia</t>
  </si>
  <si>
    <t>LASTRO DE CONCRETO MAGRO, APLICADO EM BLOCOS DE COROAMENTO OU SAPATAS, ESPESSURA DE 5 CM. AF_08/2017</t>
  </si>
  <si>
    <t>UBS - Sapatas 100x100x30</t>
  </si>
  <si>
    <t>UBS - Sapatas 120x120x30</t>
  </si>
  <si>
    <t>drenagem de água pluvial - ubs</t>
  </si>
  <si>
    <t>TUBO PVC, SÉRIE R, ÁGUA PLUVIAL, DN 100 MM, FORNECIDO E INSTALADO EM RAMAL DE ENCAMINHAMENTO. AF_06/2022</t>
  </si>
  <si>
    <t>CAIXA COM GRELHA RETANGULAR DE FERRO FUNDIDO, EM ALVENARIA COM TIJOLOS CERÂMICOS MACIÇOS, DIMENSÕES INTERNAS: 0,20 X 1,00 X 0,4 M. AF_08/2021</t>
  </si>
  <si>
    <t>C2973</t>
  </si>
  <si>
    <t xml:space="preserve">TAMPA DE INSPEÇÃO EM CHAPA DE AÇO GALVANIZADO E=3/16" P/ RESERVATÓRIO, PADRÃO CAGECE </t>
  </si>
  <si>
    <t>reservatório inferior</t>
  </si>
  <si>
    <t xml:space="preserve">C1475 </t>
  </si>
  <si>
    <t xml:space="preserve">IMPERMEABILIZAÇÃO DE SUPERFÍCIES INTERNAS DE RESERVATÓRIOS ENTERRADOS </t>
  </si>
  <si>
    <t>Reservatório inferior</t>
  </si>
  <si>
    <t>Reservatório Infeior</t>
  </si>
  <si>
    <t>Reservatório Inferior - Sapata 80x80x30</t>
  </si>
  <si>
    <t>Reservatório Inferior - Cinta - 4Ø10 mm</t>
  </si>
  <si>
    <t>Reservatório Inferior - Cinta - estribos - Ø6,3 mm c/ 15 cm</t>
  </si>
  <si>
    <t xml:space="preserve">Reservatório Inferior - Cinta </t>
  </si>
  <si>
    <t>Reservatório inferior - sapatas</t>
  </si>
  <si>
    <t>reservatório inferior - pilares - 4Ø10 mm</t>
  </si>
  <si>
    <t>reservatório inferior - vigas - 4Ø10 mm</t>
  </si>
  <si>
    <t>Reservatório infeior</t>
  </si>
  <si>
    <t>reservatório infeior</t>
  </si>
  <si>
    <t>EXECUÇÃO DE RADIER, ESPESSURA DE 15 CM, FCK = 30 MPA, COM USO DE FORMAS EM MADEIRA SERRADA. AF_09/2021</t>
  </si>
  <si>
    <t xml:space="preserve">LAJE PRÉ-FABRICADA TRELIÇADA P/ FÔRRO - VÃO ACIMA DE 4,81 m </t>
  </si>
  <si>
    <t xml:space="preserve">C4458 </t>
  </si>
  <si>
    <t xml:space="preserve">C4452 </t>
  </si>
  <si>
    <t xml:space="preserve">LAJE PRÉ-FABRICADA TRELIÇADA P/ PISO - VÃO DE 2,81 A 3,80 m </t>
  </si>
  <si>
    <t>Comp</t>
  </si>
  <si>
    <t>base da rampa e escada de acesso principal</t>
  </si>
  <si>
    <t>base da rampa e escada de acesso principal cinta</t>
  </si>
  <si>
    <t>EXECUÇÃO DE RADIER, ESPESSURA DE 10 CM, FCK = 30 MPA, COM USO DE FORMAS EM MADEIRA SERRADA. AF_09/2021</t>
  </si>
  <si>
    <t>COMP-023</t>
  </si>
  <si>
    <t xml:space="preserve">*FONTE DA COMPOSIÇÃO SINAPI 98671 </t>
  </si>
  <si>
    <t>PISO EM GRANITO APLICADO EM AMBIENTES EXTERNO COM FRISO ANTIDERRAPANTE</t>
  </si>
  <si>
    <t>10841</t>
  </si>
  <si>
    <t>PISO EM GRANITO, POLIDO, TIPO ANDORINHA/ QUARTZ/ CASTELO/ CORUMBA OU OUTROS EQUIVALENTES DA REGIAO, FORMATO MENOR OU IGUAL A 3025 CM2, E= *2* CM</t>
  </si>
  <si>
    <t>REJUNTE CIMENTICIO, QUALQUER COR</t>
  </si>
  <si>
    <t>37595</t>
  </si>
  <si>
    <t xml:space="preserve"> ARGAMASSA COLANTE TIPO AC III</t>
  </si>
  <si>
    <t>88274</t>
  </si>
  <si>
    <t>MARMORISTA/GRANITEIRO COM ENCARGOS COMPLEMENTARES</t>
  </si>
  <si>
    <t xml:space="preserve">88316 </t>
  </si>
  <si>
    <t>base da rampa de acesso pelos fundos</t>
  </si>
  <si>
    <t xml:space="preserve">C1950 </t>
  </si>
  <si>
    <t>PONTO SANITÁRIO, MATERIAL E EXECUÇÃO</t>
  </si>
  <si>
    <t>C4602</t>
  </si>
  <si>
    <t xml:space="preserve">PONTO DE ESGOTO EM PVC P/ TANQUE E LAVATÓRIO MSD FUNASA TIPO 10 (MATERIAL E EXECUÇÃO) </t>
  </si>
  <si>
    <t xml:space="preserve">C2845 </t>
  </si>
  <si>
    <t xml:space="preserve">INST. DE HIDRÔMETRO E CAVALETE C/ CAIXA NO MURO P002 (CASO I) </t>
  </si>
  <si>
    <t>banheiros</t>
  </si>
  <si>
    <t>banheiros, consultórios, copa, esterelização, expurgo, vacina, inalação, atividades coletivas, curativo, observação</t>
  </si>
  <si>
    <t>entrada de água</t>
  </si>
  <si>
    <t>C1948</t>
  </si>
  <si>
    <t>PONTO HIDRÁULICO, MATERIAL E EXECUÇÃO</t>
  </si>
  <si>
    <t>vaso sanitários</t>
  </si>
  <si>
    <t>COMP-024</t>
  </si>
  <si>
    <t>*FONTE DA COMPOSIÇÃO SINAPI 98069</t>
  </si>
  <si>
    <t xml:space="preserve">TANQUE SÉPTICO RETANGULAR, EM ALVENARIA COM TIJOLOS CERÂMICOS MACIÇOS, DIMENSÕES INTERNAS: 3,6 X 1,8 X H=1,8 M, VOLUME ÚTIL: 11.664 L </t>
  </si>
  <si>
    <t>2692</t>
  </si>
  <si>
    <t>DESMOLDANTE PROTETOR PARA FORMAS DE MADEIRA, DE BASE OLEOSA EMULSIONADA ÁGUA</t>
  </si>
  <si>
    <t>l</t>
  </si>
  <si>
    <t xml:space="preserve">4491 </t>
  </si>
  <si>
    <t>PONTALETE *7,5 X 7,5* CM EM PINUS, MISTA OU EQUIVALENTE DA REGIAO - BRUTA</t>
  </si>
  <si>
    <t>4517</t>
  </si>
  <si>
    <t xml:space="preserve"> SARRAFO *2,5 X 7,5* CM EM PINUS, MISTA OU EQUIVALENTE DA REGIAO - BRUTA</t>
  </si>
  <si>
    <t xml:space="preserve">5069 </t>
  </si>
  <si>
    <t xml:space="preserve">PREGO DE ACO POLIDO COM CABECA 17 X 27 (2 1/2 X 11) </t>
  </si>
  <si>
    <t>7258</t>
  </si>
  <si>
    <t>TIJOLO CERAMICO MACICO COMUM *5 X 10 X 20* CM (L X A X C)</t>
  </si>
  <si>
    <t xml:space="preserve">87316 </t>
  </si>
  <si>
    <t>ARGAMASSA TRAÇO 1:4 (EM VOLUME DE CIMENTO E AREIA GROSSA ÚMIDA) PARA CHAPISCO CONVENCIONAL, PREPARO MECÂNICO COM BETONEIRA 400 L. AF_08/2019</t>
  </si>
  <si>
    <t xml:space="preserve">PEDREIRO COM ENCARGOS COMPLEMENTARES </t>
  </si>
  <si>
    <t xml:space="preserve">88628 </t>
  </si>
  <si>
    <t>ARGAMASSA TRAÇO 1:3 (EM VOLUME DE CIMENTO E AREIA MÉDIA ÚMIDA), PREPARO MECÂNICO COM BETONEIRA 400 L. AF_08/2019</t>
  </si>
  <si>
    <t>GRAUTEAMENTO DE CINTA SUPERIOR OU DE VERGA EM ALVENARIA ESTRUTURAL. AF_09/ 2021</t>
  </si>
  <si>
    <t xml:space="preserve">89995 </t>
  </si>
  <si>
    <t xml:space="preserve">89998 </t>
  </si>
  <si>
    <t xml:space="preserve">ARMAÇÃO DE CINTA DE ALVENARIA ESTRUTURAL; DIÂMETRO DE 10,0 MM. AF_09/2021 </t>
  </si>
  <si>
    <t xml:space="preserve"> ARMAÇÃO DE LAJE DE ESTRUTURA CONVENCIONAL DE CONCRETO ARMADO UTILIZANDO AÇ O CA-60 DE 4,2 MM - MONTAGEM. AF_06/2022</t>
  </si>
  <si>
    <t>92767</t>
  </si>
  <si>
    <t>94970</t>
  </si>
  <si>
    <t xml:space="preserve"> CONCRETO FCK = 20MPA, TRAÇO 1:2,7:3 (EM MASSA SECA DE CIMENTO/ AREIA MÉDIA / BRITA 1) - PREPARO MECÂNICO COM BETONEIRA 600 L. AF_05/2021</t>
  </si>
  <si>
    <t>FABRICAÇÃO, MONTAGEM E DESMONTAGEM DE FÔRMA PARA VIGA BALDRAME, EM MADEIRASERRADA, E=25 MM, 4 UTILIZAÇÕES. AF_06/2017</t>
  </si>
  <si>
    <t>96536</t>
  </si>
  <si>
    <t>97735</t>
  </si>
  <si>
    <t>101624</t>
  </si>
  <si>
    <t>PEÇA RETANGULAR PRÉ-MOLDADA, VOLUME DE CONCRETO DE 30 A 100 LITROS, TAXA DE AÇO APROXIMADA DE 30KG/M³. AF_01/2018</t>
  </si>
  <si>
    <t>PREPARO DE FUNDO DE VALA COM LARGURA MAIOR OU IGUAL A 1,5 M E MENOR QUE 2,5 M, COM CAMADA DE BRITA, LANÇAMENTO MECANIZADO. AF_08/2020</t>
  </si>
  <si>
    <t>fossa</t>
  </si>
  <si>
    <t>CAIXA ENTERRADA DISTRIBUIDORA DE VAZÃO (SUMIDOUROS MÚLTIPLOS), RETANGULAR, EM ALVENARIA COM BLOCOS DE CONCRETO, DIMENSÕES INTERNAS: 0,60 X 0 ,60 X H=0,50 M. AF_12/2020</t>
  </si>
  <si>
    <t>sumidouro</t>
  </si>
  <si>
    <t>SUMIDOURO RETANGULAR, EM ALVENARIA COM TIJOLOS CERÂMICOS MACIÇOS, DIMENSÕES INTERNAS: 1,6 X 3,4 X H=3,0 M, ÁREA DE INFILTRAÇÃO: 32,9 M² (PAR A 13 CONTRIBUINTES). AF_12/2020</t>
  </si>
  <si>
    <t>9.9</t>
  </si>
  <si>
    <t>1.2</t>
  </si>
  <si>
    <t>1.3</t>
  </si>
  <si>
    <t>9.7</t>
  </si>
  <si>
    <t>1.4</t>
  </si>
  <si>
    <t>1.5</t>
  </si>
  <si>
    <t>1.6</t>
  </si>
  <si>
    <t>1.7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</si>
  <si>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</si>
  <si>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</si>
  <si>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</si>
  <si>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</si>
  <si>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</si>
  <si>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</si>
  <si>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</si>
  <si>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</si>
  <si>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</si>
  <si>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</si>
  <si>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</si>
  <si>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</si>
  <si>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</si>
  <si>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</si>
  <si>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</si>
  <si>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</si>
  <si>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7.4</t>
  </si>
  <si>
    <t>7.5</t>
  </si>
  <si>
    <t>7.6</t>
  </si>
  <si>
    <t>8.6</t>
  </si>
  <si>
    <t>9.8</t>
  </si>
  <si>
    <t>9.10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</si>
  <si>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</si>
  <si>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</si>
  <si>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</si>
  <si>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</si>
  <si>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</si>
  <si>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</si>
  <si>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</si>
  <si>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</si>
  <si>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</si>
  <si>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</si>
  <si>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</si>
  <si>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</si>
  <si>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</si>
  <si>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</si>
  <si>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</si>
  <si>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</si>
  <si>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</si>
  <si>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</si>
  <si>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</si>
  <si>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</si>
  <si>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13.17</t>
  </si>
  <si>
    <t>13.19</t>
  </si>
  <si>
    <t>13.20</t>
  </si>
  <si>
    <t>14.13</t>
  </si>
  <si>
    <t>14.14</t>
  </si>
  <si>
    <t>14.15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</si>
  <si>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</si>
  <si>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</si>
  <si>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</si>
  <si>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</si>
  <si>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</si>
  <si>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</si>
  <si>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</si>
  <si>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</si>
  <si>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</si>
  <si>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</si>
  <si>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</si>
  <si>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</si>
  <si>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</si>
  <si>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</si>
  <si>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</si>
  <si>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</si>
  <si>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</si>
  <si>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16.7</t>
  </si>
  <si>
    <t>16.8</t>
  </si>
  <si>
    <t>16.9</t>
  </si>
  <si>
    <t>16.10</t>
  </si>
  <si>
    <t>16.11</t>
  </si>
  <si>
    <t>16.12</t>
  </si>
  <si>
    <t>16.13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</si>
  <si>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</si>
  <si>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</si>
  <si>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</si>
  <si>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</si>
  <si>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</si>
  <si>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</si>
  <si>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</si>
  <si>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</si>
  <si>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</si>
  <si>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</si>
  <si>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</si>
  <si>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</si>
  <si>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C2850</t>
  </si>
  <si>
    <t>INSTALAÇÕES PROVISÓRIAS DE LUZ , FORÇA,TELEFONE E LÓGICA</t>
  </si>
  <si>
    <t>ESCAVAÇÃO MANUAL PARA BLOCO DE COROAMENTO OU SAPATA (SEM ESCAVAÇÃO PARA COLOCAÇÃO DE FÔRMAS). AF_06/2017</t>
  </si>
  <si>
    <t>Fundação</t>
  </si>
  <si>
    <t>Volume</t>
  </si>
  <si>
    <t>CHAPIM (RUFO CAPA) EM AÇO GALVANIZADO, CORTE 33. AF_11/2020</t>
  </si>
  <si>
    <t>Alvenaria de vedção</t>
  </si>
  <si>
    <t>JA 01 - 1,00</t>
  </si>
  <si>
    <t>JA 04 - 0,95</t>
  </si>
  <si>
    <t>1,6</t>
  </si>
  <si>
    <t>VV01 - 1,00</t>
  </si>
  <si>
    <t>JA 02 - 2,00</t>
  </si>
  <si>
    <t>JA 03 - 2,00</t>
  </si>
  <si>
    <t>PM 02</t>
  </si>
  <si>
    <t>PM 05</t>
  </si>
  <si>
    <t>PM 04</t>
  </si>
  <si>
    <t>PM 03</t>
  </si>
  <si>
    <t>PM 01</t>
  </si>
  <si>
    <t>PA 06</t>
  </si>
  <si>
    <t>PA 04</t>
  </si>
  <si>
    <t>PA 01</t>
  </si>
  <si>
    <t>PA 03</t>
  </si>
  <si>
    <t>JANELAS</t>
  </si>
  <si>
    <t>7.7</t>
  </si>
  <si>
    <t>VERGA PRÉ-MOLDADA PARA PORTAS COM MAIS DE 1,5 M DE VÃO. AF_03/2016</t>
  </si>
  <si>
    <t>CV 01</t>
  </si>
  <si>
    <t>CV 02</t>
  </si>
  <si>
    <t>BALDRAMES</t>
  </si>
  <si>
    <t>Laje</t>
  </si>
  <si>
    <t>área total</t>
  </si>
  <si>
    <t>C2181</t>
  </si>
  <si>
    <t>REGULARIZAÇÃO DE BASE C/ ARGAMASSA CIMENTO E AREIA S/ PENEIRAR,TRAÇO 1:3 - ESP= 3cm</t>
  </si>
  <si>
    <t>9.11</t>
  </si>
  <si>
    <t>9.12</t>
  </si>
  <si>
    <t>C1606</t>
  </si>
  <si>
    <t>LASTRO DE BRITA ESP.= 10CM, P/CAIXA EM ALVENARIA</t>
  </si>
  <si>
    <t>EXECUÇÃO DE SARJETA DE CONCRETO USINADO, MOLDADA IN LOCO EM TRECHO RETO, 45 CM BASE X 10 CM ALTURA. AF_06/2016</t>
  </si>
  <si>
    <t>comp.</t>
  </si>
  <si>
    <t>RODAPÉ CERÂMICO DE 7CM DE ALTURA COM PLACAS TIPO ESMALTADA EXTRA DE DIMENSÕES 45X45CM. AF_06/2014</t>
  </si>
  <si>
    <t>portas</t>
  </si>
  <si>
    <t>Calçada externa</t>
  </si>
  <si>
    <t>calçada externa</t>
  </si>
  <si>
    <t>área total paredes internas</t>
  </si>
  <si>
    <t>área total paredes externas</t>
  </si>
  <si>
    <t>área total interna e externa</t>
  </si>
  <si>
    <t>C1208</t>
  </si>
  <si>
    <t>EMASSAMENTO DE PAREDES INTERNAS 2 DEMÃOS C/MASSA DE PVA</t>
  </si>
  <si>
    <t>paredes internas</t>
  </si>
  <si>
    <t>8.7</t>
  </si>
  <si>
    <t>PEITORIL LINEAR EM GRANITO OU MÁRMORE, L = 15CM, COMPRIMENTO DE ATÉ 2M, ASSENTADO COM ARGAMASSA 1:6 COM ADITIVO. AF_11/2020</t>
  </si>
  <si>
    <t>janelas</t>
  </si>
  <si>
    <t>TEXTURA ACRÍLICA, APLICAÇÃO MANUAL EM PAREDE, UMA DEMÃO. AF_09/2016</t>
  </si>
  <si>
    <t>parede externa</t>
  </si>
  <si>
    <t>áreea</t>
  </si>
  <si>
    <t>forro de gesso</t>
  </si>
  <si>
    <t>8.8</t>
  </si>
  <si>
    <t>CHAPISCO APLICADO EM ALVENARIAS E ESTRUTURAS DE CONCRETO INTERNAS, COMROLO PARA TEXTURA ACRÍLICA. ARGAMASSA INDUSTRIALIZADA COM PREPARO EM
MISTURADOR 300 KG. AF_06/2014</t>
  </si>
  <si>
    <t>teto</t>
  </si>
  <si>
    <t>MASSA ÚNICA, PARA RECEBIMENTO DE PINTURA, EM ARGAMASSA TRAÇO 1:2:8, PREPARO MECÂNICO COM BETONEIRA 400L, APLICADA MANUALMENTE EM TETO, ESPES
SURA DE 20MM, COM EXECUÇÃO DE TALISCAS. AF_03/2015</t>
  </si>
  <si>
    <t>APLICAÇÃO E LIXAMENTO DE MASSA LÁTEX EM TETO, UMA DEMÃO. AF_06/2014</t>
  </si>
  <si>
    <t>fachada det.</t>
  </si>
  <si>
    <t>fachada frontal</t>
  </si>
  <si>
    <t>PINTURA TINTA DE ACABAMENTO (PIGMENTADA) ESMALTE SINTÉTICO ACETINADO EM MADEIRA, 1 DEMÃO. AF_01/2021</t>
  </si>
  <si>
    <t>esquadrias de madeira</t>
  </si>
  <si>
    <t>16.14</t>
  </si>
  <si>
    <t>KIT DE PORTA DE MADEIRA PARA PINTURA, SEMI-OCA (LEVE OU MÉDIA), PADRÃO MÉDIO, 80X210CM, ESPESSURA DE 3,5CM, ITENS INCLUSOS: DOBRADIÇAS, MONT
AGEM E INSTALAÇÃO DO BATENTE, FECHADURA COM EXECUÇÃO DO FURO - FORNECI
MENTO E INSTALAÇÃO. AF_12/2019</t>
  </si>
  <si>
    <t>portas de 80</t>
  </si>
  <si>
    <t>C1516</t>
  </si>
  <si>
    <t>JANELA DE ALUMÍNIO, TIPO VENEZIANA</t>
  </si>
  <si>
    <t>venezianas</t>
  </si>
  <si>
    <t>portas em alumínio</t>
  </si>
  <si>
    <t>PORTA PIVOTANTE DE VIDRO TEMPERADO, 2 FOLHAS DE 90X210 CM, ESPESSURA DE 10MM, INCLUSIVE ACESSÓRIOS. AF_01/2021</t>
  </si>
  <si>
    <t>porta cv2</t>
  </si>
  <si>
    <t>portas externas</t>
  </si>
  <si>
    <t>gradil</t>
  </si>
  <si>
    <t>PINTURA COM TINTA ALQUÍDICA DE ACABAMENTO (ESMALTE SINTÉTICO ACETINADO) APLICADA A ROLO OU PINCEL SOBRE SUPERFÍCIES METÁLICAS (EXCETO PERFIL
) EXECUTADO EM OBRA (POR DEMÃO). AF_01/2020</t>
  </si>
  <si>
    <t>C3781</t>
  </si>
  <si>
    <t>MEDIÇÃO TRIFÁSICA INSTALADA EM MURO - SAÍDA SUBTRRÂNEA</t>
  </si>
  <si>
    <t>pontos de iluminação</t>
  </si>
  <si>
    <t>LUMINÁRIA ARANDELA TIPO TARTARUGA, COM GRADE, DE SOBREPOR, COM 1 LÂMPADA FLUORESCENTE DE 15 W, SEM REATOR - FORNECIMENTO E INSTALAÇÃO. AF_02/2020</t>
  </si>
  <si>
    <t>indicado no projeto</t>
  </si>
  <si>
    <t>LUMINÁRIA DE EMERGÊNCIA, COM 30 LÂMPADAS LED DE 2 W, SEM REATOR - FORNECIMENTO E INSTALAÇÃO. AF_02/2020</t>
  </si>
  <si>
    <t>iluminação externa</t>
  </si>
  <si>
    <t>PONTO DE ILUMINAÇÃO RESIDENCIAL INCLUINDO INTERRUPTOR SIMPLES, CAIXA ELÉTRICA, ELETRODUTO, CABO, RASGO, QUEBRA E CHUMBAMENTO (EXCLUINDO LUMINÁRIA E LÂMPADA). AF_01/2016</t>
  </si>
  <si>
    <t>PONTO DE TOMADA RESIDENCIAL INCLUINDO TOMADA 10A/250V, CAIXA ELÉTRICA, ELETRODUTO, CABO, RASGO, QUEBRA E CHUMBAMENTO. AF_01/2016</t>
  </si>
  <si>
    <t>complementos dos itens de pontos de iluminação</t>
  </si>
  <si>
    <t>postes</t>
  </si>
  <si>
    <t>indicados no projeto</t>
  </si>
  <si>
    <t>complemento do item ponto de luz</t>
  </si>
  <si>
    <t>salas</t>
  </si>
  <si>
    <t>TOMADA DE REDE RJ45 - FORNECIMENTO E INSTALAÇÃO. AF_11/2019</t>
  </si>
  <si>
    <t>ponto de lógica</t>
  </si>
  <si>
    <t>C0797</t>
  </si>
  <si>
    <t>CHUVEIRO PLÁSTICO (INSTALADO)</t>
  </si>
  <si>
    <t>Banheiro - na área do banho</t>
  </si>
  <si>
    <t>p/ registros de pressão e gaveta</t>
  </si>
  <si>
    <t>ralos</t>
  </si>
  <si>
    <t>salas, copa</t>
  </si>
  <si>
    <t>consultório odontológico e DML</t>
  </si>
  <si>
    <t>chuveiros</t>
  </si>
  <si>
    <t>chuveiros e pias</t>
  </si>
  <si>
    <t>registro geral</t>
  </si>
  <si>
    <t>alvenaria</t>
  </si>
  <si>
    <t>Muro - Sapatas - 60X60X30</t>
  </si>
  <si>
    <t>Alvenaria - Cintas</t>
  </si>
  <si>
    <t>Muro - Sapatas - 60X60X30 - 5Ø10 mm - L=73 cm</t>
  </si>
  <si>
    <t>Muro - Sapatas 60x60x30</t>
  </si>
  <si>
    <t>C4778</t>
  </si>
  <si>
    <t>REDE FRIGORÍGENA C/ TUBO DE COBRE 1/2" FLEXÍVEL, ISOLADO COM BORRACHA ELASTOMÉRICA, SUSTENTAÇÃO, SOLDA E LIMPEZA</t>
  </si>
  <si>
    <t>REDE DE AR COMPRIMIDO</t>
  </si>
  <si>
    <t>9.6</t>
  </si>
  <si>
    <t>13.14</t>
  </si>
  <si>
    <t>13.15</t>
  </si>
  <si>
    <t>13.16</t>
  </si>
  <si>
    <t>13.18</t>
  </si>
  <si>
    <t>14.6</t>
  </si>
  <si>
    <t>14.7</t>
  </si>
  <si>
    <t>14.8</t>
  </si>
  <si>
    <t>14.9</t>
  </si>
  <si>
    <t>14.10</t>
  </si>
  <si>
    <t>14.11</t>
  </si>
  <si>
    <t>14.12</t>
  </si>
  <si>
    <t>14.16</t>
  </si>
  <si>
    <t>14.17</t>
  </si>
  <si>
    <t>14.31</t>
  </si>
  <si>
    <t>14.36</t>
  </si>
  <si>
    <t>REVESTIMENTO CERÂMICO COM PLACAS TIPO ESMALTADA EXTRA DE DIMENSÕES 45X45 CM APLICADAS EM AMBIENTES DE ÁREA MAIOR QUE 5  M², EM PAREDE INTERNA.</t>
  </si>
  <si>
    <t>perímetro das alvenarias internas</t>
  </si>
  <si>
    <t>OBJETO:</t>
  </si>
  <si>
    <t>CONSTRUÇÃO DA UNIDADE BÁSICA DE SAÚDE DO BAIRRO LAGOA AZUL</t>
  </si>
  <si>
    <t>DATA: NOVEMBRO/2022</t>
  </si>
  <si>
    <t>(**) A alíquota de ISS no Município de Limoeiro/PE é de 5% sobre os custos de mão de obra. 
Considerou-se para todos os serviços uma proporção de 70% de mão de obra, de modo que a taxa de ISS a incidir sobre os custos unitários dos itens será de 5% x 70% = 3,50%.</t>
  </si>
  <si>
    <r>
      <t xml:space="preserve">FONTES DE PREÇOS: SINAPI AGOSTO-2022 -  SEINFRA 027 MARÇO/2021 - </t>
    </r>
    <r>
      <rPr>
        <b/>
        <u/>
        <sz val="8"/>
        <rFont val="Arial"/>
        <family val="2"/>
      </rPr>
      <t>SEM</t>
    </r>
    <r>
      <rPr>
        <b/>
        <sz val="8"/>
        <rFont val="Arial"/>
        <family val="2"/>
      </rPr>
      <t xml:space="preserve"> DESONERAÇÃO (BDI = 24,79%)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</si>
</sst>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  <numFmt numFmtId="167" formatCode="_ &quot;R$&quot;\ * #,##0.00_ ;_ &quot;R$&quot;\ * \-#,##0.00_ ;_ &quot;R$&quot;\ * &quot;-&quot;??_ ;_ @_ "/>
    <numFmt numFmtId="168" formatCode="_ * #,##0.00_ ;_ * \-#,##0.00_ ;_ * &quot;-&quot;??_ ;_ @_ "/>
    <numFmt numFmtId="169" formatCode="#,##0.00_ ;[Red]\-#,##0.00\ "/>
    <numFmt numFmtId="170" formatCode="0000"/>
    <numFmt numFmtId="171" formatCode="0.000"/>
    <numFmt numFmtId="172" formatCode="_(* #,##0.0000_);_(* \(#,##0.0000\);_(* &quot;-&quot;??_);_(@_)"/>
    <numFmt numFmtId="173" formatCode="0.0%"/>
    <numFmt numFmtId="174" formatCode="0.0"/>
    <numFmt numFmtId="175" formatCode="#,##0.000"/>
    <numFmt numFmtId="176" formatCode="_-* #,##0.0000_-;\-* #,##0.0000_-;_-* &quot;-&quot;????_-;_-@_-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indexed="8"/>
      <name val="MS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name val="Calibri"/>
      <family val="2"/>
      <scheme val="minor"/>
    </font>
    <font>
      <b/>
      <sz val="14"/>
      <name val="Arial"/>
      <family val="2"/>
    </font>
    <font>
      <sz val="14"/>
      <name val="Calibri"/>
      <family val="2"/>
      <scheme val="minor"/>
    </font>
    <font>
      <b/>
      <u/>
      <sz val="12"/>
      <name val="Arial"/>
      <family val="2"/>
    </font>
    <font>
      <b/>
      <i/>
      <sz val="10"/>
      <name val="Arial"/>
      <family val="2"/>
    </font>
    <font>
      <b/>
      <u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4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u/>
      <sz val="1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b/>
      <sz val="15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Arial"/>
      <family val="2"/>
    </font>
    <font>
      <b/>
      <u/>
      <sz val="12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b/>
      <u/>
      <sz val="10"/>
      <color rgb="FFFF0000"/>
      <name val="Arial"/>
      <family val="2"/>
    </font>
    <font>
      <b/>
      <sz val="8"/>
      <name val="Calibri"/>
      <family val="2"/>
    </font>
    <font>
      <sz val="10"/>
      <name val="Arial"/>
      <family val="2"/>
    </font>
    <font>
      <b/>
      <u/>
      <sz val="8"/>
      <name val="Arial"/>
      <family val="2"/>
    </font>
    <font>
      <i/>
      <sz val="8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6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9" fillId="0" borderId="0"/>
    <xf numFmtId="165" fontId="2" fillId="0" borderId="0" applyFont="0" applyFill="0" applyBorder="0" applyAlignment="0" applyProtection="0"/>
    <xf numFmtId="0" fontId="9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  <xf numFmtId="166" fontId="2" fillId="0" borderId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/>
  </cellStyleXfs>
  <cellXfs count="686">
    <xf numFmtId="0" fontId="0" fillId="0" borderId="0" xfId="0"/>
    <xf numFmtId="0" fontId="4" fillId="2" borderId="1" xfId="2" applyFont="1" applyFill="1" applyBorder="1" applyAlignment="1">
      <alignment horizontal="center"/>
    </xf>
    <xf numFmtId="0" fontId="5" fillId="0" borderId="1" xfId="2" applyFont="1" applyBorder="1" applyAlignment="1">
      <alignment horizontal="right" vertical="justify"/>
    </xf>
    <xf numFmtId="0" fontId="4" fillId="0" borderId="1" xfId="2" applyFont="1" applyBorder="1" applyAlignment="1">
      <alignment horizontal="right" vertical="justify"/>
    </xf>
    <xf numFmtId="4" fontId="5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8" fillId="0" borderId="0" xfId="2" applyFont="1" applyAlignment="1">
      <alignment horizontal="left" vertical="center"/>
    </xf>
    <xf numFmtId="0" fontId="4" fillId="2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4" fontId="5" fillId="0" borderId="0" xfId="2" applyNumberFormat="1" applyFont="1" applyAlignment="1">
      <alignment horizontal="left"/>
    </xf>
    <xf numFmtId="0" fontId="2" fillId="0" borderId="0" xfId="0" applyFont="1"/>
    <xf numFmtId="0" fontId="18" fillId="0" borderId="0" xfId="0" applyFont="1"/>
    <xf numFmtId="0" fontId="5" fillId="0" borderId="0" xfId="0" applyFont="1"/>
    <xf numFmtId="169" fontId="5" fillId="0" borderId="31" xfId="0" applyNumberFormat="1" applyFont="1" applyBorder="1" applyAlignment="1">
      <alignment horizontal="right" vertical="center"/>
    </xf>
    <xf numFmtId="0" fontId="5" fillId="0" borderId="31" xfId="0" applyFont="1" applyBorder="1"/>
    <xf numFmtId="169" fontId="5" fillId="4" borderId="31" xfId="12" applyNumberFormat="1" applyFont="1" applyFill="1" applyBorder="1" applyAlignment="1">
      <alignment horizontal="right" vertical="center"/>
    </xf>
    <xf numFmtId="0" fontId="5" fillId="4" borderId="0" xfId="0" applyFont="1" applyFill="1"/>
    <xf numFmtId="4" fontId="13" fillId="0" borderId="11" xfId="2" applyNumberFormat="1" applyFont="1" applyBorder="1" applyAlignment="1">
      <alignment horizontal="center"/>
    </xf>
    <xf numFmtId="0" fontId="10" fillId="0" borderId="0" xfId="51" applyFont="1"/>
    <xf numFmtId="0" fontId="23" fillId="4" borderId="0" xfId="51" applyFont="1" applyFill="1"/>
    <xf numFmtId="0" fontId="8" fillId="4" borderId="50" xfId="2" applyFont="1" applyFill="1" applyBorder="1" applyAlignment="1">
      <alignment horizontal="left" vertical="center"/>
    </xf>
    <xf numFmtId="0" fontId="8" fillId="4" borderId="0" xfId="2" applyFont="1" applyFill="1" applyAlignment="1">
      <alignment horizontal="center"/>
    </xf>
    <xf numFmtId="0" fontId="8" fillId="4" borderId="51" xfId="2" applyFont="1" applyFill="1" applyBorder="1" applyAlignment="1">
      <alignment horizontal="center"/>
    </xf>
    <xf numFmtId="0" fontId="8" fillId="4" borderId="43" xfId="2" applyFont="1" applyFill="1" applyBorder="1" applyAlignment="1">
      <alignment horizontal="left" vertical="center"/>
    </xf>
    <xf numFmtId="4" fontId="5" fillId="4" borderId="19" xfId="2" applyNumberFormat="1" applyFont="1" applyFill="1" applyBorder="1" applyAlignment="1">
      <alignment horizontal="center"/>
    </xf>
    <xf numFmtId="4" fontId="5" fillId="4" borderId="44" xfId="2" applyNumberFormat="1" applyFont="1" applyFill="1" applyBorder="1" applyAlignment="1">
      <alignment horizontal="center"/>
    </xf>
    <xf numFmtId="0" fontId="4" fillId="0" borderId="52" xfId="2" applyFont="1" applyBorder="1" applyAlignment="1">
      <alignment horizontal="center" vertical="center" wrapText="1"/>
    </xf>
    <xf numFmtId="4" fontId="4" fillId="10" borderId="1" xfId="2" applyNumberFormat="1" applyFont="1" applyFill="1" applyBorder="1" applyAlignment="1">
      <alignment horizontal="center" vertical="center" wrapText="1"/>
    </xf>
    <xf numFmtId="0" fontId="7" fillId="10" borderId="0" xfId="51" applyFont="1" applyFill="1" applyAlignment="1">
      <alignment vertical="center" wrapText="1"/>
    </xf>
    <xf numFmtId="0" fontId="4" fillId="0" borderId="46" xfId="2" applyFont="1" applyBorder="1" applyAlignment="1">
      <alignment horizontal="center" vertical="center"/>
    </xf>
    <xf numFmtId="4" fontId="4" fillId="0" borderId="11" xfId="2" applyNumberFormat="1" applyFont="1" applyBorder="1" applyAlignment="1">
      <alignment horizontal="center"/>
    </xf>
    <xf numFmtId="4" fontId="15" fillId="0" borderId="11" xfId="2" applyNumberFormat="1" applyFont="1" applyBorder="1" applyAlignment="1">
      <alignment horizontal="center"/>
    </xf>
    <xf numFmtId="0" fontId="6" fillId="0" borderId="0" xfId="51" applyFont="1" applyAlignment="1">
      <alignment horizontal="center"/>
    </xf>
    <xf numFmtId="0" fontId="13" fillId="2" borderId="1" xfId="2" applyFont="1" applyFill="1" applyBorder="1" applyAlignment="1">
      <alignment horizontal="center" vertical="center" wrapText="1"/>
    </xf>
    <xf numFmtId="44" fontId="13" fillId="2" borderId="1" xfId="49" applyFont="1" applyFill="1" applyBorder="1" applyAlignment="1">
      <alignment horizontal="center" vertical="center"/>
    </xf>
    <xf numFmtId="10" fontId="13" fillId="2" borderId="1" xfId="1" applyNumberFormat="1" applyFont="1" applyFill="1" applyBorder="1" applyAlignment="1">
      <alignment horizontal="center" vertical="center"/>
    </xf>
    <xf numFmtId="4" fontId="13" fillId="2" borderId="1" xfId="2" applyNumberFormat="1" applyFont="1" applyFill="1" applyBorder="1" applyAlignment="1">
      <alignment horizontal="center" vertical="center"/>
    </xf>
    <xf numFmtId="0" fontId="32" fillId="2" borderId="0" xfId="51" applyFont="1" applyFill="1" applyAlignment="1">
      <alignment horizontal="center" vertical="center"/>
    </xf>
    <xf numFmtId="0" fontId="13" fillId="0" borderId="11" xfId="2" applyFont="1" applyBorder="1" applyAlignment="1">
      <alignment horizontal="left" vertical="center"/>
    </xf>
    <xf numFmtId="44" fontId="13" fillId="0" borderId="11" xfId="49" applyFont="1" applyFill="1" applyBorder="1" applyAlignment="1">
      <alignment horizontal="center"/>
    </xf>
    <xf numFmtId="10" fontId="13" fillId="0" borderId="11" xfId="1" applyNumberFormat="1" applyFont="1" applyFill="1" applyBorder="1" applyAlignment="1">
      <alignment horizontal="center"/>
    </xf>
    <xf numFmtId="0" fontId="33" fillId="0" borderId="0" xfId="51" applyFont="1" applyAlignment="1">
      <alignment horizontal="center"/>
    </xf>
    <xf numFmtId="0" fontId="5" fillId="0" borderId="40" xfId="2" applyFont="1" applyBorder="1" applyAlignment="1">
      <alignment horizontal="center" vertical="center"/>
    </xf>
    <xf numFmtId="4" fontId="5" fillId="0" borderId="40" xfId="2" applyNumberFormat="1" applyFont="1" applyBorder="1" applyAlignment="1">
      <alignment horizontal="center"/>
    </xf>
    <xf numFmtId="0" fontId="10" fillId="0" borderId="0" xfId="51" applyFont="1" applyAlignment="1">
      <alignment horizontal="center"/>
    </xf>
    <xf numFmtId="0" fontId="10" fillId="0" borderId="0" xfId="51" applyFont="1" applyAlignment="1">
      <alignment vertical="center"/>
    </xf>
    <xf numFmtId="0" fontId="24" fillId="0" borderId="0" xfId="51" applyFont="1" applyAlignment="1">
      <alignment vertical="center"/>
    </xf>
    <xf numFmtId="0" fontId="7" fillId="0" borderId="0" xfId="51" applyFont="1" applyAlignment="1">
      <alignment horizontal="center"/>
    </xf>
    <xf numFmtId="0" fontId="7" fillId="0" borderId="0" xfId="51" applyFont="1"/>
    <xf numFmtId="0" fontId="22" fillId="0" borderId="0" xfId="51" applyFont="1" applyAlignment="1">
      <alignment vertical="center"/>
    </xf>
    <xf numFmtId="0" fontId="34" fillId="0" borderId="0" xfId="0" applyFont="1"/>
    <xf numFmtId="0" fontId="34" fillId="0" borderId="0" xfId="0" applyFont="1" applyAlignment="1">
      <alignment horizontal="center"/>
    </xf>
    <xf numFmtId="0" fontId="36" fillId="0" borderId="0" xfId="0" applyFont="1"/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center" wrapText="1"/>
    </xf>
    <xf numFmtId="0" fontId="39" fillId="0" borderId="0" xfId="0" applyFont="1"/>
    <xf numFmtId="0" fontId="39" fillId="0" borderId="0" xfId="0" applyFont="1" applyAlignment="1">
      <alignment horizontal="center"/>
    </xf>
    <xf numFmtId="0" fontId="40" fillId="6" borderId="14" xfId="0" applyFont="1" applyFill="1" applyBorder="1"/>
    <xf numFmtId="0" fontId="40" fillId="6" borderId="14" xfId="0" applyFont="1" applyFill="1" applyBorder="1" applyAlignment="1">
      <alignment horizontal="center"/>
    </xf>
    <xf numFmtId="0" fontId="39" fillId="0" borderId="14" xfId="0" applyFont="1" applyBorder="1" applyAlignment="1">
      <alignment horizontal="left"/>
    </xf>
    <xf numFmtId="0" fontId="40" fillId="0" borderId="23" xfId="0" applyFont="1" applyBorder="1"/>
    <xf numFmtId="0" fontId="40" fillId="0" borderId="23" xfId="0" applyFont="1" applyBorder="1" applyAlignment="1">
      <alignment horizontal="center"/>
    </xf>
    <xf numFmtId="0" fontId="40" fillId="0" borderId="14" xfId="0" applyFont="1" applyBorder="1"/>
    <xf numFmtId="0" fontId="40" fillId="0" borderId="14" xfId="0" applyFont="1" applyBorder="1" applyAlignment="1">
      <alignment horizontal="center"/>
    </xf>
    <xf numFmtId="10" fontId="17" fillId="3" borderId="14" xfId="1" applyNumberFormat="1" applyFont="1" applyFill="1" applyBorder="1" applyAlignment="1">
      <alignment horizontal="center"/>
    </xf>
    <xf numFmtId="0" fontId="34" fillId="0" borderId="14" xfId="0" applyFont="1" applyBorder="1"/>
    <xf numFmtId="2" fontId="21" fillId="0" borderId="14" xfId="0" applyNumberFormat="1" applyFont="1" applyBorder="1" applyAlignment="1">
      <alignment horizontal="center"/>
    </xf>
    <xf numFmtId="10" fontId="21" fillId="0" borderId="14" xfId="1" applyNumberFormat="1" applyFont="1" applyBorder="1" applyAlignment="1">
      <alignment horizontal="center"/>
    </xf>
    <xf numFmtId="0" fontId="40" fillId="0" borderId="14" xfId="19" applyFont="1" applyBorder="1"/>
    <xf numFmtId="0" fontId="40" fillId="0" borderId="14" xfId="19" applyFont="1" applyBorder="1" applyAlignment="1">
      <alignment horizontal="center"/>
    </xf>
    <xf numFmtId="10" fontId="17" fillId="3" borderId="14" xfId="36" applyNumberFormat="1" applyFont="1" applyFill="1" applyBorder="1" applyAlignment="1">
      <alignment horizontal="center"/>
    </xf>
    <xf numFmtId="10" fontId="17" fillId="0" borderId="14" xfId="1" applyNumberFormat="1" applyFont="1" applyBorder="1" applyAlignment="1">
      <alignment horizontal="center"/>
    </xf>
    <xf numFmtId="171" fontId="41" fillId="0" borderId="0" xfId="0" applyNumberFormat="1" applyFont="1" applyAlignment="1">
      <alignment horizontal="left"/>
    </xf>
    <xf numFmtId="10" fontId="17" fillId="0" borderId="23" xfId="1" applyNumberFormat="1" applyFont="1" applyFill="1" applyBorder="1" applyAlignment="1">
      <alignment horizontal="center"/>
    </xf>
    <xf numFmtId="0" fontId="40" fillId="6" borderId="21" xfId="0" applyFont="1" applyFill="1" applyBorder="1"/>
    <xf numFmtId="0" fontId="42" fillId="6" borderId="22" xfId="0" applyFont="1" applyFill="1" applyBorder="1" applyAlignment="1">
      <alignment horizontal="center"/>
    </xf>
    <xf numFmtId="0" fontId="25" fillId="0" borderId="0" xfId="0" applyFont="1"/>
    <xf numFmtId="0" fontId="20" fillId="0" borderId="0" xfId="0" applyFont="1" applyAlignment="1">
      <alignment horizontal="center"/>
    </xf>
    <xf numFmtId="0" fontId="43" fillId="0" borderId="0" xfId="0" applyFont="1"/>
    <xf numFmtId="0" fontId="42" fillId="0" borderId="54" xfId="0" applyFont="1" applyBorder="1"/>
    <xf numFmtId="0" fontId="42" fillId="0" borderId="55" xfId="0" applyFont="1" applyBorder="1" applyAlignment="1">
      <alignment horizontal="center"/>
    </xf>
    <xf numFmtId="0" fontId="42" fillId="0" borderId="56" xfId="0" applyFont="1" applyBorder="1" applyAlignment="1">
      <alignment horizontal="center"/>
    </xf>
    <xf numFmtId="0" fontId="42" fillId="0" borderId="0" xfId="0" applyFont="1"/>
    <xf numFmtId="0" fontId="42" fillId="0" borderId="57" xfId="0" applyFont="1" applyBorder="1"/>
    <xf numFmtId="0" fontId="42" fillId="0" borderId="0" xfId="0" applyFont="1" applyAlignment="1">
      <alignment horizontal="center"/>
    </xf>
    <xf numFmtId="0" fontId="42" fillId="0" borderId="58" xfId="0" applyFont="1" applyBorder="1" applyAlignment="1">
      <alignment horizontal="center"/>
    </xf>
    <xf numFmtId="0" fontId="42" fillId="0" borderId="59" xfId="0" applyFont="1" applyBorder="1"/>
    <xf numFmtId="0" fontId="42" fillId="0" borderId="60" xfId="0" applyFont="1" applyBorder="1" applyAlignment="1">
      <alignment horizontal="center"/>
    </xf>
    <xf numFmtId="0" fontId="42" fillId="0" borderId="61" xfId="0" applyFont="1" applyBorder="1" applyAlignment="1">
      <alignment horizontal="center"/>
    </xf>
    <xf numFmtId="0" fontId="40" fillId="0" borderId="0" xfId="0" applyFont="1"/>
    <xf numFmtId="0" fontId="42" fillId="0" borderId="0" xfId="6" applyFont="1"/>
    <xf numFmtId="0" fontId="45" fillId="0" borderId="14" xfId="0" applyFont="1" applyBorder="1" applyAlignment="1">
      <alignment wrapText="1"/>
    </xf>
    <xf numFmtId="4" fontId="14" fillId="0" borderId="0" xfId="2" applyNumberFormat="1" applyFont="1" applyAlignment="1">
      <alignment horizontal="left"/>
    </xf>
    <xf numFmtId="10" fontId="17" fillId="0" borderId="0" xfId="1" applyNumberFormat="1" applyFont="1" applyBorder="1" applyAlignment="1" applyProtection="1">
      <alignment horizontal="center" vertical="center"/>
      <protection locked="0"/>
    </xf>
    <xf numFmtId="0" fontId="4" fillId="0" borderId="0" xfId="2" applyFont="1" applyAlignment="1">
      <alignment horizontal="center" vertical="top" wrapText="1"/>
    </xf>
    <xf numFmtId="4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top" wrapText="1"/>
    </xf>
    <xf numFmtId="0" fontId="5" fillId="0" borderId="1" xfId="2" applyFont="1" applyBorder="1" applyAlignment="1">
      <alignment horizontal="justify" vertical="justify"/>
    </xf>
    <xf numFmtId="0" fontId="4" fillId="2" borderId="1" xfId="2" applyFont="1" applyFill="1" applyBorder="1" applyAlignment="1">
      <alignment horizontal="justify" vertical="justify"/>
    </xf>
    <xf numFmtId="0" fontId="14" fillId="0" borderId="1" xfId="2" applyFont="1" applyBorder="1" applyAlignment="1">
      <alignment horizontal="justify" vertical="justify"/>
    </xf>
    <xf numFmtId="0" fontId="4" fillId="11" borderId="1" xfId="2" applyFont="1" applyFill="1" applyBorder="1" applyAlignment="1">
      <alignment horizontal="justify" vertical="justify"/>
    </xf>
    <xf numFmtId="0" fontId="4" fillId="2" borderId="1" xfId="2" applyFont="1" applyFill="1" applyBorder="1" applyAlignment="1">
      <alignment horizontal="justify" vertical="justify" wrapText="1"/>
    </xf>
    <xf numFmtId="0" fontId="14" fillId="0" borderId="0" xfId="0" applyFont="1"/>
    <xf numFmtId="0" fontId="14" fillId="0" borderId="1" xfId="2" applyFont="1" applyBorder="1" applyAlignment="1">
      <alignment horizontal="right" vertical="justify"/>
    </xf>
    <xf numFmtId="0" fontId="4" fillId="0" borderId="1" xfId="2" applyFont="1" applyBorder="1" applyAlignment="1">
      <alignment horizontal="justify" vertical="justify"/>
    </xf>
    <xf numFmtId="0" fontId="15" fillId="0" borderId="1" xfId="2" applyFont="1" applyBorder="1" applyAlignment="1">
      <alignment horizontal="justify" vertical="justify"/>
    </xf>
    <xf numFmtId="0" fontId="5" fillId="0" borderId="1" xfId="0" applyFont="1" applyBorder="1"/>
    <xf numFmtId="0" fontId="4" fillId="0" borderId="0" xfId="0" applyFont="1" applyAlignment="1">
      <alignment horizontal="center"/>
    </xf>
    <xf numFmtId="0" fontId="14" fillId="4" borderId="0" xfId="0" applyFont="1" applyFill="1"/>
    <xf numFmtId="0" fontId="5" fillId="0" borderId="0" xfId="0" applyFont="1" applyAlignment="1">
      <alignment horizontal="left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justify" vertical="justify"/>
    </xf>
    <xf numFmtId="4" fontId="4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justify" vertical="justify"/>
    </xf>
    <xf numFmtId="0" fontId="2" fillId="0" borderId="0" xfId="0" applyFont="1" applyAlignment="1">
      <alignment horizontal="left"/>
    </xf>
    <xf numFmtId="4" fontId="5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4" fontId="4" fillId="2" borderId="1" xfId="2" applyNumberFormat="1" applyFont="1" applyFill="1" applyBorder="1" applyAlignment="1">
      <alignment horizontal="center" vertical="center"/>
    </xf>
    <xf numFmtId="2" fontId="4" fillId="2" borderId="1" xfId="2" applyNumberFormat="1" applyFont="1" applyFill="1" applyBorder="1" applyAlignment="1">
      <alignment horizontal="center" vertical="center"/>
    </xf>
    <xf numFmtId="4" fontId="4" fillId="2" borderId="13" xfId="2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4" fontId="4" fillId="0" borderId="1" xfId="2" applyNumberFormat="1" applyFont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/>
    </xf>
    <xf numFmtId="4" fontId="5" fillId="0" borderId="13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11" borderId="1" xfId="2" applyFont="1" applyFill="1" applyBorder="1" applyAlignment="1">
      <alignment horizontal="center" vertical="center"/>
    </xf>
    <xf numFmtId="0" fontId="4" fillId="11" borderId="1" xfId="2" applyFont="1" applyFill="1" applyBorder="1" applyAlignment="1">
      <alignment horizontal="center" vertical="center" wrapText="1"/>
    </xf>
    <xf numFmtId="4" fontId="5" fillId="11" borderId="1" xfId="2" applyNumberFormat="1" applyFont="1" applyFill="1" applyBorder="1" applyAlignment="1">
      <alignment horizontal="center" vertical="center"/>
    </xf>
    <xf numFmtId="4" fontId="4" fillId="11" borderId="13" xfId="2" applyNumberFormat="1" applyFont="1" applyFill="1" applyBorder="1" applyAlignment="1">
      <alignment horizontal="center" vertical="center"/>
    </xf>
    <xf numFmtId="0" fontId="5" fillId="11" borderId="0" xfId="0" applyFont="1" applyFill="1"/>
    <xf numFmtId="0" fontId="5" fillId="11" borderId="1" xfId="0" applyFont="1" applyFill="1" applyBorder="1"/>
    <xf numFmtId="0" fontId="4" fillId="2" borderId="0" xfId="0" applyFont="1" applyFill="1"/>
    <xf numFmtId="0" fontId="4" fillId="2" borderId="1" xfId="0" applyFont="1" applyFill="1" applyBorder="1"/>
    <xf numFmtId="0" fontId="5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justify"/>
    </xf>
    <xf numFmtId="4" fontId="15" fillId="0" borderId="1" xfId="2" applyNumberFormat="1" applyFont="1" applyBorder="1" applyAlignment="1">
      <alignment horizontal="center" vertical="center"/>
    </xf>
    <xf numFmtId="4" fontId="14" fillId="0" borderId="1" xfId="2" applyNumberFormat="1" applyFont="1" applyBorder="1" applyAlignment="1">
      <alignment horizontal="center" vertical="center"/>
    </xf>
    <xf numFmtId="4" fontId="14" fillId="0" borderId="13" xfId="2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/>
    </xf>
    <xf numFmtId="4" fontId="14" fillId="0" borderId="41" xfId="2" applyNumberFormat="1" applyFont="1" applyBorder="1" applyAlignment="1">
      <alignment horizontal="center" vertical="center"/>
    </xf>
    <xf numFmtId="4" fontId="14" fillId="0" borderId="42" xfId="2" applyNumberFormat="1" applyFont="1" applyBorder="1" applyAlignment="1">
      <alignment horizontal="center" vertical="center"/>
    </xf>
    <xf numFmtId="0" fontId="14" fillId="0" borderId="1" xfId="0" applyFont="1" applyBorder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justify" vertical="justify"/>
    </xf>
    <xf numFmtId="4" fontId="14" fillId="0" borderId="0" xfId="0" applyNumberFormat="1" applyFont="1" applyAlignment="1">
      <alignment horizontal="center" vertical="center"/>
    </xf>
    <xf numFmtId="44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4" fontId="4" fillId="2" borderId="13" xfId="2" applyNumberFormat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4" fontId="5" fillId="4" borderId="1" xfId="2" applyNumberFormat="1" applyFont="1" applyFill="1" applyBorder="1" applyAlignment="1">
      <alignment horizontal="center" vertical="center"/>
    </xf>
    <xf numFmtId="4" fontId="5" fillId="4" borderId="13" xfId="2" applyNumberFormat="1" applyFont="1" applyFill="1" applyBorder="1" applyAlignment="1">
      <alignment horizontal="center" vertical="center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right" vertical="justify"/>
    </xf>
    <xf numFmtId="0" fontId="5" fillId="4" borderId="1" xfId="2" applyFont="1" applyFill="1" applyBorder="1" applyAlignment="1">
      <alignment horizontal="center" vertical="center"/>
    </xf>
    <xf numFmtId="0" fontId="15" fillId="4" borderId="1" xfId="2" applyFont="1" applyFill="1" applyBorder="1" applyAlignment="1">
      <alignment horizontal="center" vertical="center"/>
    </xf>
    <xf numFmtId="0" fontId="15" fillId="4" borderId="1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right" vertical="justify"/>
    </xf>
    <xf numFmtId="0" fontId="14" fillId="4" borderId="1" xfId="2" applyFont="1" applyFill="1" applyBorder="1" applyAlignment="1">
      <alignment horizontal="center" vertical="center"/>
    </xf>
    <xf numFmtId="4" fontId="14" fillId="4" borderId="1" xfId="2" applyNumberFormat="1" applyFont="1" applyFill="1" applyBorder="1" applyAlignment="1">
      <alignment horizontal="center" vertical="center"/>
    </xf>
    <xf numFmtId="4" fontId="14" fillId="4" borderId="13" xfId="2" applyNumberFormat="1" applyFont="1" applyFill="1" applyBorder="1" applyAlignment="1">
      <alignment horizontal="center" vertical="center"/>
    </xf>
    <xf numFmtId="0" fontId="14" fillId="4" borderId="1" xfId="0" applyFont="1" applyFill="1" applyBorder="1"/>
    <xf numFmtId="0" fontId="15" fillId="2" borderId="1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 wrapText="1"/>
    </xf>
    <xf numFmtId="4" fontId="15" fillId="2" borderId="1" xfId="2" applyNumberFormat="1" applyFont="1" applyFill="1" applyBorder="1" applyAlignment="1">
      <alignment horizontal="center" vertical="center"/>
    </xf>
    <xf numFmtId="4" fontId="15" fillId="2" borderId="13" xfId="2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5" fillId="2" borderId="1" xfId="0" applyFont="1" applyFill="1" applyBorder="1"/>
    <xf numFmtId="0" fontId="15" fillId="0" borderId="1" xfId="0" applyFont="1" applyBorder="1" applyAlignment="1">
      <alignment horizontal="center" vertical="center" wrapText="1"/>
    </xf>
    <xf numFmtId="0" fontId="15" fillId="11" borderId="1" xfId="2" applyFont="1" applyFill="1" applyBorder="1" applyAlignment="1">
      <alignment horizontal="center" vertical="center"/>
    </xf>
    <xf numFmtId="0" fontId="15" fillId="11" borderId="1" xfId="2" applyFont="1" applyFill="1" applyBorder="1" applyAlignment="1">
      <alignment horizontal="center" vertical="center" wrapText="1"/>
    </xf>
    <xf numFmtId="4" fontId="14" fillId="11" borderId="1" xfId="2" applyNumberFormat="1" applyFont="1" applyFill="1" applyBorder="1" applyAlignment="1">
      <alignment horizontal="center" vertical="center"/>
    </xf>
    <xf numFmtId="0" fontId="14" fillId="11" borderId="0" xfId="0" applyFont="1" applyFill="1"/>
    <xf numFmtId="0" fontId="14" fillId="11" borderId="1" xfId="0" applyFont="1" applyFill="1" applyBorder="1"/>
    <xf numFmtId="0" fontId="4" fillId="2" borderId="1" xfId="2" quotePrefix="1" applyFont="1" applyFill="1" applyBorder="1" applyAlignment="1">
      <alignment horizontal="center" vertical="center" wrapText="1"/>
    </xf>
    <xf numFmtId="4" fontId="15" fillId="0" borderId="13" xfId="2" applyNumberFormat="1" applyFont="1" applyBorder="1" applyAlignment="1">
      <alignment horizontal="center" vertical="center"/>
    </xf>
    <xf numFmtId="4" fontId="4" fillId="0" borderId="13" xfId="2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/>
    </xf>
    <xf numFmtId="165" fontId="4" fillId="4" borderId="31" xfId="9" applyFont="1" applyFill="1" applyBorder="1" applyAlignment="1">
      <alignment horizontal="right" vertical="distributed" wrapText="1"/>
    </xf>
    <xf numFmtId="165" fontId="4" fillId="4" borderId="31" xfId="9" applyFont="1" applyFill="1" applyBorder="1" applyAlignment="1">
      <alignment horizontal="center" vertical="distributed" wrapText="1"/>
    </xf>
    <xf numFmtId="170" fontId="5" fillId="4" borderId="31" xfId="9" applyNumberFormat="1" applyFont="1" applyFill="1" applyBorder="1" applyAlignment="1">
      <alignment horizontal="justify" vertical="distributed" wrapText="1"/>
    </xf>
    <xf numFmtId="165" fontId="4" fillId="4" borderId="31" xfId="9" applyFont="1" applyFill="1" applyBorder="1" applyAlignment="1">
      <alignment horizontal="justify" vertical="distributed" wrapText="1"/>
    </xf>
    <xf numFmtId="165" fontId="5" fillId="4" borderId="31" xfId="9" applyFont="1" applyFill="1" applyBorder="1" applyAlignment="1">
      <alignment horizontal="justify" vertical="distributed" wrapText="1"/>
    </xf>
    <xf numFmtId="170" fontId="4" fillId="2" borderId="31" xfId="9" applyNumberFormat="1" applyFont="1" applyFill="1" applyBorder="1" applyAlignment="1">
      <alignment horizontal="center" vertical="distributed" wrapText="1"/>
    </xf>
    <xf numFmtId="165" fontId="4" fillId="2" borderId="31" xfId="9" applyFont="1" applyFill="1" applyBorder="1" applyAlignment="1">
      <alignment horizontal="justify" vertical="distributed" wrapText="1"/>
    </xf>
    <xf numFmtId="165" fontId="4" fillId="2" borderId="31" xfId="9" applyFont="1" applyFill="1" applyBorder="1" applyAlignment="1">
      <alignment horizontal="center" vertical="distributed" wrapText="1"/>
    </xf>
    <xf numFmtId="170" fontId="5" fillId="4" borderId="31" xfId="12" applyNumberFormat="1" applyFont="1" applyFill="1" applyBorder="1" applyAlignment="1">
      <alignment horizontal="center" vertical="center" wrapText="1"/>
    </xf>
    <xf numFmtId="0" fontId="5" fillId="0" borderId="31" xfId="12" applyNumberFormat="1" applyFont="1" applyFill="1" applyBorder="1" applyAlignment="1">
      <alignment horizontal="justify" vertical="top" wrapText="1"/>
    </xf>
    <xf numFmtId="0" fontId="5" fillId="0" borderId="31" xfId="0" applyFont="1" applyBorder="1" applyAlignment="1">
      <alignment horizontal="center" vertical="distributed"/>
    </xf>
    <xf numFmtId="172" fontId="5" fillId="0" borderId="31" xfId="12" applyNumberFormat="1" applyFont="1" applyFill="1" applyBorder="1" applyAlignment="1">
      <alignment horizontal="justify" vertical="distributed" wrapText="1"/>
    </xf>
    <xf numFmtId="169" fontId="5" fillId="4" borderId="31" xfId="9" applyNumberFormat="1" applyFont="1" applyFill="1" applyBorder="1" applyAlignment="1">
      <alignment horizontal="right" vertical="center"/>
    </xf>
    <xf numFmtId="49" fontId="5" fillId="4" borderId="31" xfId="9" applyNumberFormat="1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vertical="top" wrapText="1"/>
    </xf>
    <xf numFmtId="0" fontId="5" fillId="4" borderId="31" xfId="9" applyNumberFormat="1" applyFont="1" applyFill="1" applyBorder="1" applyAlignment="1">
      <alignment horizontal="justify" vertical="center" wrapText="1"/>
    </xf>
    <xf numFmtId="165" fontId="4" fillId="2" borderId="31" xfId="9" applyFont="1" applyFill="1" applyBorder="1" applyAlignment="1">
      <alignment horizontal="right" vertical="distributed" wrapText="1"/>
    </xf>
    <xf numFmtId="165" fontId="4" fillId="8" borderId="31" xfId="9" applyFont="1" applyFill="1" applyBorder="1" applyAlignment="1">
      <alignment horizontal="justify" vertical="distributed" wrapText="1"/>
    </xf>
    <xf numFmtId="165" fontId="14" fillId="0" borderId="0" xfId="0" applyNumberFormat="1" applyFont="1"/>
    <xf numFmtId="0" fontId="8" fillId="0" borderId="0" xfId="2" applyFont="1" applyAlignment="1">
      <alignment horizontal="left" vertical="top"/>
    </xf>
    <xf numFmtId="4" fontId="4" fillId="2" borderId="1" xfId="2" applyNumberFormat="1" applyFont="1" applyFill="1" applyBorder="1" applyAlignment="1">
      <alignment horizontal="center" wrapText="1"/>
    </xf>
    <xf numFmtId="0" fontId="4" fillId="12" borderId="1" xfId="2" applyFont="1" applyFill="1" applyBorder="1" applyAlignment="1">
      <alignment horizontal="center" vertical="center"/>
    </xf>
    <xf numFmtId="0" fontId="4" fillId="12" borderId="1" xfId="2" applyFont="1" applyFill="1" applyBorder="1" applyAlignment="1">
      <alignment horizontal="center" vertical="center" wrapText="1"/>
    </xf>
    <xf numFmtId="0" fontId="4" fillId="12" borderId="1" xfId="2" applyFont="1" applyFill="1" applyBorder="1" applyAlignment="1">
      <alignment horizontal="justify" vertical="justify"/>
    </xf>
    <xf numFmtId="4" fontId="5" fillId="12" borderId="1" xfId="2" applyNumberFormat="1" applyFont="1" applyFill="1" applyBorder="1" applyAlignment="1">
      <alignment horizontal="center" vertical="center"/>
    </xf>
    <xf numFmtId="4" fontId="4" fillId="12" borderId="13" xfId="2" applyNumberFormat="1" applyFont="1" applyFill="1" applyBorder="1" applyAlignment="1">
      <alignment horizontal="center" vertical="center"/>
    </xf>
    <xf numFmtId="0" fontId="5" fillId="12" borderId="0" xfId="0" applyFont="1" applyFill="1"/>
    <xf numFmtId="0" fontId="5" fillId="12" borderId="1" xfId="0" applyFont="1" applyFill="1" applyBorder="1"/>
    <xf numFmtId="170" fontId="5" fillId="4" borderId="31" xfId="12" quotePrefix="1" applyNumberFormat="1" applyFont="1" applyFill="1" applyBorder="1" applyAlignment="1">
      <alignment horizontal="center" vertical="center" wrapText="1"/>
    </xf>
    <xf numFmtId="0" fontId="15" fillId="14" borderId="1" xfId="2" applyFont="1" applyFill="1" applyBorder="1" applyAlignment="1">
      <alignment horizontal="justify" vertical="justify"/>
    </xf>
    <xf numFmtId="0" fontId="8" fillId="7" borderId="1" xfId="2" applyFont="1" applyFill="1" applyBorder="1" applyAlignment="1">
      <alignment horizontal="center" vertical="center"/>
    </xf>
    <xf numFmtId="0" fontId="8" fillId="7" borderId="1" xfId="2" applyFont="1" applyFill="1" applyBorder="1" applyAlignment="1">
      <alignment horizontal="center" vertical="center" wrapText="1"/>
    </xf>
    <xf numFmtId="4" fontId="2" fillId="7" borderId="1" xfId="2" applyNumberFormat="1" applyFill="1" applyBorder="1" applyAlignment="1">
      <alignment horizontal="center" vertical="center"/>
    </xf>
    <xf numFmtId="4" fontId="8" fillId="7" borderId="13" xfId="2" applyNumberFormat="1" applyFont="1" applyFill="1" applyBorder="1" applyAlignment="1">
      <alignment horizontal="center" vertical="center"/>
    </xf>
    <xf numFmtId="0" fontId="2" fillId="7" borderId="0" xfId="0" applyFont="1" applyFill="1"/>
    <xf numFmtId="0" fontId="2" fillId="7" borderId="1" xfId="0" applyFont="1" applyFill="1" applyBorder="1"/>
    <xf numFmtId="2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 wrapText="1"/>
    </xf>
    <xf numFmtId="2" fontId="4" fillId="2" borderId="1" xfId="2" applyNumberFormat="1" applyFont="1" applyFill="1" applyBorder="1" applyAlignment="1">
      <alignment horizontal="right" vertical="center"/>
    </xf>
    <xf numFmtId="2" fontId="4" fillId="0" borderId="1" xfId="2" applyNumberFormat="1" applyFont="1" applyBorder="1" applyAlignment="1">
      <alignment horizontal="right" vertical="center"/>
    </xf>
    <xf numFmtId="2" fontId="8" fillId="7" borderId="1" xfId="2" applyNumberFormat="1" applyFont="1" applyFill="1" applyBorder="1" applyAlignment="1">
      <alignment horizontal="right" vertical="center"/>
    </xf>
    <xf numFmtId="2" fontId="4" fillId="11" borderId="1" xfId="2" applyNumberFormat="1" applyFont="1" applyFill="1" applyBorder="1" applyAlignment="1">
      <alignment horizontal="right" vertical="center"/>
    </xf>
    <xf numFmtId="2" fontId="5" fillId="0" borderId="1" xfId="2" applyNumberFormat="1" applyFont="1" applyBorder="1" applyAlignment="1">
      <alignment horizontal="right" vertical="center"/>
    </xf>
    <xf numFmtId="2" fontId="15" fillId="0" borderId="1" xfId="2" applyNumberFormat="1" applyFont="1" applyBorder="1" applyAlignment="1">
      <alignment horizontal="right" vertical="center"/>
    </xf>
    <xf numFmtId="2" fontId="4" fillId="4" borderId="1" xfId="2" applyNumberFormat="1" applyFont="1" applyFill="1" applyBorder="1" applyAlignment="1">
      <alignment horizontal="right" vertical="center"/>
    </xf>
    <xf numFmtId="2" fontId="15" fillId="4" borderId="1" xfId="2" applyNumberFormat="1" applyFont="1" applyFill="1" applyBorder="1" applyAlignment="1">
      <alignment horizontal="right" vertical="center"/>
    </xf>
    <xf numFmtId="4" fontId="5" fillId="0" borderId="1" xfId="2" applyNumberFormat="1" applyFont="1" applyBorder="1" applyAlignment="1">
      <alignment horizontal="right" vertical="center"/>
    </xf>
    <xf numFmtId="2" fontId="15" fillId="11" borderId="1" xfId="2" applyNumberFormat="1" applyFont="1" applyFill="1" applyBorder="1" applyAlignment="1">
      <alignment horizontal="right" vertical="center"/>
    </xf>
    <xf numFmtId="2" fontId="4" fillId="12" borderId="1" xfId="2" applyNumberFormat="1" applyFont="1" applyFill="1" applyBorder="1" applyAlignment="1">
      <alignment horizontal="right" vertical="center"/>
    </xf>
    <xf numFmtId="2" fontId="14" fillId="0" borderId="0" xfId="0" applyNumberFormat="1" applyFont="1" applyAlignment="1">
      <alignment horizontal="right" vertical="center"/>
    </xf>
    <xf numFmtId="2" fontId="15" fillId="2" borderId="1" xfId="2" applyNumberFormat="1" applyFont="1" applyFill="1" applyBorder="1" applyAlignment="1">
      <alignment horizontal="right" vertical="center"/>
    </xf>
    <xf numFmtId="4" fontId="4" fillId="0" borderId="1" xfId="2" applyNumberFormat="1" applyFont="1" applyBorder="1" applyAlignment="1">
      <alignment horizontal="right" vertical="center"/>
    </xf>
    <xf numFmtId="4" fontId="8" fillId="7" borderId="1" xfId="2" applyNumberFormat="1" applyFont="1" applyFill="1" applyBorder="1" applyAlignment="1">
      <alignment horizontal="right" vertical="center"/>
    </xf>
    <xf numFmtId="4" fontId="4" fillId="11" borderId="1" xfId="2" applyNumberFormat="1" applyFont="1" applyFill="1" applyBorder="1" applyAlignment="1">
      <alignment horizontal="right" vertical="center"/>
    </xf>
    <xf numFmtId="4" fontId="4" fillId="2" borderId="1" xfId="2" applyNumberFormat="1" applyFont="1" applyFill="1" applyBorder="1" applyAlignment="1">
      <alignment horizontal="right" vertical="center"/>
    </xf>
    <xf numFmtId="4" fontId="4" fillId="4" borderId="1" xfId="2" applyNumberFormat="1" applyFont="1" applyFill="1" applyBorder="1" applyAlignment="1">
      <alignment horizontal="right" vertical="center"/>
    </xf>
    <xf numFmtId="4" fontId="15" fillId="0" borderId="1" xfId="2" applyNumberFormat="1" applyFont="1" applyBorder="1" applyAlignment="1">
      <alignment horizontal="right" vertical="center"/>
    </xf>
    <xf numFmtId="4" fontId="5" fillId="4" borderId="1" xfId="2" applyNumberFormat="1" applyFont="1" applyFill="1" applyBorder="1" applyAlignment="1">
      <alignment horizontal="right" vertical="center"/>
    </xf>
    <xf numFmtId="4" fontId="14" fillId="4" borderId="1" xfId="2" applyNumberFormat="1" applyFont="1" applyFill="1" applyBorder="1" applyAlignment="1">
      <alignment horizontal="right" vertical="center"/>
    </xf>
    <xf numFmtId="4" fontId="15" fillId="4" borderId="1" xfId="2" applyNumberFormat="1" applyFont="1" applyFill="1" applyBorder="1" applyAlignment="1">
      <alignment horizontal="right" vertical="center"/>
    </xf>
    <xf numFmtId="4" fontId="14" fillId="0" borderId="1" xfId="2" applyNumberFormat="1" applyFont="1" applyBorder="1" applyAlignment="1">
      <alignment horizontal="right" vertical="center"/>
    </xf>
    <xf numFmtId="9" fontId="5" fillId="0" borderId="1" xfId="1" applyFont="1" applyFill="1" applyBorder="1" applyAlignment="1">
      <alignment horizontal="right" vertical="center"/>
    </xf>
    <xf numFmtId="4" fontId="15" fillId="11" borderId="1" xfId="2" applyNumberFormat="1" applyFont="1" applyFill="1" applyBorder="1" applyAlignment="1">
      <alignment horizontal="right" vertical="center"/>
    </xf>
    <xf numFmtId="4" fontId="4" fillId="12" borderId="1" xfId="2" applyNumberFormat="1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 wrapText="1"/>
    </xf>
    <xf numFmtId="4" fontId="4" fillId="3" borderId="0" xfId="2" applyNumberFormat="1" applyFont="1" applyFill="1" applyAlignment="1">
      <alignment horizontal="center"/>
    </xf>
    <xf numFmtId="0" fontId="8" fillId="0" borderId="0" xfId="2" applyFont="1" applyAlignment="1">
      <alignment wrapText="1"/>
    </xf>
    <xf numFmtId="10" fontId="17" fillId="0" borderId="14" xfId="1" applyNumberFormat="1" applyFont="1" applyBorder="1" applyAlignment="1" applyProtection="1">
      <alignment horizontal="center" vertical="center"/>
      <protection locked="0"/>
    </xf>
    <xf numFmtId="169" fontId="8" fillId="0" borderId="14" xfId="0" applyNumberFormat="1" applyFont="1" applyBorder="1" applyAlignment="1">
      <alignment horizontal="center" vertical="center"/>
    </xf>
    <xf numFmtId="0" fontId="20" fillId="7" borderId="0" xfId="0" applyFont="1" applyFill="1"/>
    <xf numFmtId="0" fontId="21" fillId="5" borderId="14" xfId="0" applyFont="1" applyFill="1" applyBorder="1"/>
    <xf numFmtId="0" fontId="21" fillId="5" borderId="14" xfId="0" applyFont="1" applyFill="1" applyBorder="1" applyAlignment="1">
      <alignment horizontal="center"/>
    </xf>
    <xf numFmtId="10" fontId="21" fillId="5" borderId="14" xfId="1" applyNumberFormat="1" applyFont="1" applyFill="1" applyBorder="1" applyAlignment="1">
      <alignment horizontal="center"/>
    </xf>
    <xf numFmtId="0" fontId="20" fillId="5" borderId="0" xfId="0" applyFont="1" applyFill="1"/>
    <xf numFmtId="0" fontId="20" fillId="0" borderId="0" xfId="0" applyFont="1" applyAlignment="1">
      <alignment horizontal="left"/>
    </xf>
    <xf numFmtId="0" fontId="15" fillId="3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9" fontId="5" fillId="0" borderId="0" xfId="1" applyFont="1" applyFill="1" applyBorder="1" applyAlignment="1">
      <alignment horizontal="left"/>
    </xf>
    <xf numFmtId="0" fontId="14" fillId="11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14" fillId="4" borderId="0" xfId="0" applyFont="1" applyFill="1" applyAlignment="1">
      <alignment horizontal="left"/>
    </xf>
    <xf numFmtId="0" fontId="14" fillId="12" borderId="0" xfId="0" applyFont="1" applyFill="1" applyAlignment="1">
      <alignment horizontal="left"/>
    </xf>
    <xf numFmtId="0" fontId="8" fillId="7" borderId="1" xfId="2" applyFont="1" applyFill="1" applyBorder="1" applyAlignment="1">
      <alignment horizontal="left" vertical="justify"/>
    </xf>
    <xf numFmtId="0" fontId="5" fillId="1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" fontId="5" fillId="0" borderId="41" xfId="2" applyNumberFormat="1" applyFont="1" applyBorder="1" applyAlignment="1">
      <alignment horizontal="center" vertical="center"/>
    </xf>
    <xf numFmtId="4" fontId="5" fillId="0" borderId="42" xfId="2" applyNumberFormat="1" applyFont="1" applyBorder="1" applyAlignment="1">
      <alignment horizontal="center" vertical="center"/>
    </xf>
    <xf numFmtId="0" fontId="4" fillId="0" borderId="41" xfId="2" applyFont="1" applyBorder="1" applyAlignment="1">
      <alignment horizontal="center" vertical="center"/>
    </xf>
    <xf numFmtId="0" fontId="5" fillId="0" borderId="41" xfId="2" applyFont="1" applyBorder="1" applyAlignment="1">
      <alignment horizontal="center" vertical="center" wrapText="1"/>
    </xf>
    <xf numFmtId="0" fontId="5" fillId="0" borderId="41" xfId="2" applyFont="1" applyBorder="1" applyAlignment="1">
      <alignment horizontal="right" vertical="justify"/>
    </xf>
    <xf numFmtId="0" fontId="5" fillId="0" borderId="41" xfId="2" applyFont="1" applyBorder="1" applyAlignment="1">
      <alignment horizontal="center" vertical="center"/>
    </xf>
    <xf numFmtId="4" fontId="5" fillId="0" borderId="41" xfId="2" applyNumberFormat="1" applyFont="1" applyBorder="1" applyAlignment="1">
      <alignment horizontal="right" vertical="center"/>
    </xf>
    <xf numFmtId="2" fontId="4" fillId="0" borderId="41" xfId="2" applyNumberFormat="1" applyFont="1" applyBorder="1" applyAlignment="1">
      <alignment horizontal="right" vertical="center"/>
    </xf>
    <xf numFmtId="4" fontId="4" fillId="4" borderId="41" xfId="2" applyNumberFormat="1" applyFont="1" applyFill="1" applyBorder="1" applyAlignment="1">
      <alignment horizontal="right" vertical="center"/>
    </xf>
    <xf numFmtId="43" fontId="17" fillId="7" borderId="22" xfId="55" applyFont="1" applyFill="1" applyBorder="1" applyAlignment="1">
      <alignment horizontal="center" vertical="center"/>
    </xf>
    <xf numFmtId="0" fontId="19" fillId="0" borderId="0" xfId="0" applyFont="1"/>
    <xf numFmtId="4" fontId="19" fillId="0" borderId="0" xfId="2" applyNumberFormat="1" applyFont="1" applyAlignment="1">
      <alignment horizontal="left"/>
    </xf>
    <xf numFmtId="0" fontId="19" fillId="0" borderId="1" xfId="0" applyFont="1" applyBorder="1"/>
    <xf numFmtId="43" fontId="5" fillId="0" borderId="0" xfId="55" applyFont="1" applyFill="1" applyBorder="1" applyAlignment="1">
      <alignment horizontal="center" vertical="center"/>
    </xf>
    <xf numFmtId="0" fontId="5" fillId="11" borderId="0" xfId="0" applyFont="1" applyFill="1" applyAlignment="1">
      <alignment horizontal="left"/>
    </xf>
    <xf numFmtId="0" fontId="4" fillId="0" borderId="46" xfId="2" applyFont="1" applyBorder="1" applyAlignment="1">
      <alignment horizontal="center" vertical="center" wrapText="1"/>
    </xf>
    <xf numFmtId="0" fontId="4" fillId="0" borderId="46" xfId="2" applyFont="1" applyBorder="1" applyAlignment="1">
      <alignment horizontal="center" vertical="top" wrapText="1"/>
    </xf>
    <xf numFmtId="4" fontId="5" fillId="0" borderId="46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justify" vertical="justify" wrapText="1"/>
    </xf>
    <xf numFmtId="4" fontId="4" fillId="0" borderId="1" xfId="2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/>
    <xf numFmtId="0" fontId="5" fillId="0" borderId="1" xfId="2" applyFont="1" applyBorder="1" applyAlignment="1">
      <alignment horizontal="justify" vertical="justify" wrapText="1"/>
    </xf>
    <xf numFmtId="4" fontId="5" fillId="0" borderId="1" xfId="2" applyNumberFormat="1" applyFont="1" applyBorder="1" applyAlignment="1">
      <alignment horizontal="center" vertical="center" wrapText="1"/>
    </xf>
    <xf numFmtId="4" fontId="20" fillId="7" borderId="1" xfId="2" applyNumberFormat="1" applyFont="1" applyFill="1" applyBorder="1" applyAlignment="1">
      <alignment horizontal="center" vertical="center"/>
    </xf>
    <xf numFmtId="4" fontId="15" fillId="0" borderId="1" xfId="2" applyNumberFormat="1" applyFont="1" applyBorder="1" applyAlignment="1">
      <alignment horizontal="center" vertical="center" wrapText="1"/>
    </xf>
    <xf numFmtId="43" fontId="5" fillId="0" borderId="0" xfId="55" applyFont="1" applyAlignment="1">
      <alignment horizontal="left"/>
    </xf>
    <xf numFmtId="0" fontId="26" fillId="2" borderId="0" xfId="51" applyFont="1" applyFill="1" applyAlignment="1">
      <alignment horizontal="left" vertical="center"/>
    </xf>
    <xf numFmtId="44" fontId="53" fillId="2" borderId="0" xfId="51" applyNumberFormat="1" applyFont="1" applyFill="1" applyAlignment="1">
      <alignment horizontal="center" vertical="center"/>
    </xf>
    <xf numFmtId="0" fontId="19" fillId="2" borderId="1" xfId="0" applyFont="1" applyFill="1" applyBorder="1"/>
    <xf numFmtId="0" fontId="54" fillId="0" borderId="0" xfId="0" applyFont="1" applyAlignment="1">
      <alignment wrapText="1"/>
    </xf>
    <xf numFmtId="0" fontId="56" fillId="0" borderId="0" xfId="0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25" fillId="0" borderId="0" xfId="2" applyFont="1" applyAlignment="1">
      <alignment horizontal="left" vertical="center"/>
    </xf>
    <xf numFmtId="0" fontId="20" fillId="0" borderId="0" xfId="0" applyFont="1"/>
    <xf numFmtId="0" fontId="25" fillId="0" borderId="0" xfId="2" applyFont="1" applyAlignment="1">
      <alignment horizontal="left" vertical="top"/>
    </xf>
    <xf numFmtId="0" fontId="5" fillId="0" borderId="0" xfId="0" applyFont="1" applyAlignment="1">
      <alignment wrapText="1"/>
    </xf>
    <xf numFmtId="0" fontId="15" fillId="0" borderId="46" xfId="2" applyFont="1" applyBorder="1" applyAlignment="1">
      <alignment horizontal="center" vertical="center" wrapText="1"/>
    </xf>
    <xf numFmtId="2" fontId="15" fillId="2" borderId="1" xfId="2" applyNumberFormat="1" applyFont="1" applyFill="1" applyBorder="1" applyAlignment="1">
      <alignment horizontal="center" vertical="center"/>
    </xf>
    <xf numFmtId="0" fontId="25" fillId="7" borderId="1" xfId="2" applyFont="1" applyFill="1" applyBorder="1" applyAlignment="1">
      <alignment horizontal="center" vertical="center"/>
    </xf>
    <xf numFmtId="0" fontId="25" fillId="7" borderId="1" xfId="2" applyFont="1" applyFill="1" applyBorder="1" applyAlignment="1">
      <alignment horizontal="center" vertical="center" wrapText="1"/>
    </xf>
    <xf numFmtId="0" fontId="25" fillId="7" borderId="1" xfId="2" applyFont="1" applyFill="1" applyBorder="1" applyAlignment="1">
      <alignment horizontal="left" vertical="justify"/>
    </xf>
    <xf numFmtId="4" fontId="25" fillId="7" borderId="1" xfId="2" applyNumberFormat="1" applyFont="1" applyFill="1" applyBorder="1" applyAlignment="1">
      <alignment horizontal="right" vertical="center"/>
    </xf>
    <xf numFmtId="2" fontId="25" fillId="7" borderId="1" xfId="2" applyNumberFormat="1" applyFont="1" applyFill="1" applyBorder="1" applyAlignment="1">
      <alignment horizontal="right" vertical="center"/>
    </xf>
    <xf numFmtId="0" fontId="15" fillId="11" borderId="1" xfId="2" applyFont="1" applyFill="1" applyBorder="1" applyAlignment="1">
      <alignment horizontal="justify" vertical="justify"/>
    </xf>
    <xf numFmtId="0" fontId="15" fillId="2" borderId="1" xfId="2" applyFont="1" applyFill="1" applyBorder="1" applyAlignment="1">
      <alignment horizontal="justify" vertical="justify" wrapText="1"/>
    </xf>
    <xf numFmtId="4" fontId="15" fillId="2" borderId="1" xfId="2" applyNumberFormat="1" applyFont="1" applyFill="1" applyBorder="1" applyAlignment="1">
      <alignment horizontal="right" vertical="center"/>
    </xf>
    <xf numFmtId="2" fontId="14" fillId="0" borderId="1" xfId="2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justify"/>
    </xf>
    <xf numFmtId="0" fontId="15" fillId="2" borderId="1" xfId="2" applyFont="1" applyFill="1" applyBorder="1" applyAlignment="1">
      <alignment horizontal="justify" vertical="justify"/>
    </xf>
    <xf numFmtId="0" fontId="15" fillId="0" borderId="1" xfId="0" applyFont="1" applyBorder="1" applyAlignment="1">
      <alignment horizontal="right" vertical="center" wrapText="1"/>
    </xf>
    <xf numFmtId="0" fontId="15" fillId="0" borderId="1" xfId="2" applyFont="1" applyBorder="1" applyAlignment="1">
      <alignment horizontal="right" vertical="justify"/>
    </xf>
    <xf numFmtId="0" fontId="15" fillId="2" borderId="1" xfId="2" quotePrefix="1" applyFont="1" applyFill="1" applyBorder="1" applyAlignment="1">
      <alignment horizontal="center" vertical="center" wrapText="1"/>
    </xf>
    <xf numFmtId="9" fontId="14" fillId="0" borderId="1" xfId="1" applyFont="1" applyFill="1" applyBorder="1" applyAlignment="1">
      <alignment horizontal="right" vertical="center"/>
    </xf>
    <xf numFmtId="0" fontId="15" fillId="2" borderId="1" xfId="2" applyFont="1" applyFill="1" applyBorder="1" applyAlignment="1">
      <alignment horizontal="center"/>
    </xf>
    <xf numFmtId="0" fontId="15" fillId="2" borderId="1" xfId="2" applyFont="1" applyFill="1" applyBorder="1" applyAlignment="1">
      <alignment horizontal="center" vertical="top" wrapText="1"/>
    </xf>
    <xf numFmtId="0" fontId="15" fillId="12" borderId="1" xfId="2" applyFont="1" applyFill="1" applyBorder="1" applyAlignment="1">
      <alignment horizontal="center" vertical="center"/>
    </xf>
    <xf numFmtId="0" fontId="15" fillId="12" borderId="1" xfId="2" applyFont="1" applyFill="1" applyBorder="1" applyAlignment="1">
      <alignment horizontal="center" vertical="center" wrapText="1"/>
    </xf>
    <xf numFmtId="0" fontId="15" fillId="12" borderId="1" xfId="2" applyFont="1" applyFill="1" applyBorder="1" applyAlignment="1">
      <alignment horizontal="justify" vertical="justify"/>
    </xf>
    <xf numFmtId="4" fontId="15" fillId="12" borderId="1" xfId="2" applyNumberFormat="1" applyFont="1" applyFill="1" applyBorder="1" applyAlignment="1">
      <alignment horizontal="right" vertical="center"/>
    </xf>
    <xf numFmtId="2" fontId="15" fillId="12" borderId="1" xfId="2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right" vertical="center" wrapText="1"/>
    </xf>
    <xf numFmtId="2" fontId="14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/>
    </xf>
    <xf numFmtId="0" fontId="5" fillId="0" borderId="11" xfId="9" applyNumberFormat="1" applyFont="1" applyFill="1" applyBorder="1" applyAlignment="1">
      <alignment horizontal="center" vertical="distributed" wrapText="1"/>
    </xf>
    <xf numFmtId="2" fontId="5" fillId="0" borderId="1" xfId="2" applyNumberFormat="1" applyFont="1" applyBorder="1" applyAlignment="1">
      <alignment horizontal="right" vertical="justify"/>
    </xf>
    <xf numFmtId="0" fontId="15" fillId="2" borderId="1" xfId="0" applyFont="1" applyFill="1" applyBorder="1" applyAlignment="1">
      <alignment horizontal="center" vertical="center" wrapText="1"/>
    </xf>
    <xf numFmtId="4" fontId="14" fillId="2" borderId="1" xfId="2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4" fontId="5" fillId="2" borderId="1" xfId="2" applyNumberFormat="1" applyFont="1" applyFill="1" applyBorder="1" applyAlignment="1">
      <alignment horizontal="right" vertical="center"/>
    </xf>
    <xf numFmtId="2" fontId="5" fillId="2" borderId="1" xfId="2" applyNumberFormat="1" applyFont="1" applyFill="1" applyBorder="1" applyAlignment="1">
      <alignment horizontal="right" vertical="center"/>
    </xf>
    <xf numFmtId="0" fontId="4" fillId="2" borderId="1" xfId="2" applyFont="1" applyFill="1" applyBorder="1" applyAlignment="1">
      <alignment horizontal="right" vertical="justify"/>
    </xf>
    <xf numFmtId="0" fontId="14" fillId="2" borderId="1" xfId="2" applyFont="1" applyFill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vertical="center" wrapText="1"/>
    </xf>
    <xf numFmtId="0" fontId="58" fillId="2" borderId="0" xfId="0" applyFont="1" applyFill="1" applyAlignment="1">
      <alignment wrapText="1"/>
    </xf>
    <xf numFmtId="0" fontId="4" fillId="2" borderId="0" xfId="2" applyFont="1" applyFill="1" applyAlignment="1">
      <alignment horizontal="justify" vertical="justify"/>
    </xf>
    <xf numFmtId="0" fontId="5" fillId="0" borderId="0" xfId="2" applyFont="1" applyAlignment="1">
      <alignment horizontal="right" vertical="justify"/>
    </xf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justify"/>
    </xf>
    <xf numFmtId="0" fontId="5" fillId="0" borderId="11" xfId="2" applyFont="1" applyBorder="1" applyAlignment="1">
      <alignment horizontal="center" vertical="center"/>
    </xf>
    <xf numFmtId="4" fontId="5" fillId="0" borderId="11" xfId="9" applyNumberFormat="1" applyFont="1" applyFill="1" applyBorder="1" applyAlignment="1">
      <alignment horizontal="center" vertical="distributed" wrapText="1"/>
    </xf>
    <xf numFmtId="0" fontId="5" fillId="0" borderId="33" xfId="9" applyNumberFormat="1" applyFont="1" applyFill="1" applyBorder="1" applyAlignment="1">
      <alignment horizontal="center" vertical="distributed" wrapText="1"/>
    </xf>
    <xf numFmtId="0" fontId="15" fillId="0" borderId="0" xfId="2" applyFont="1" applyAlignment="1">
      <alignment horizontal="justify" vertical="justify"/>
    </xf>
    <xf numFmtId="4" fontId="5" fillId="0" borderId="11" xfId="2" applyNumberFormat="1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/>
    </xf>
    <xf numFmtId="0" fontId="5" fillId="0" borderId="41" xfId="0" applyFont="1" applyBorder="1" applyAlignment="1">
      <alignment wrapText="1"/>
    </xf>
    <xf numFmtId="0" fontId="5" fillId="0" borderId="62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8" fillId="7" borderId="62" xfId="2" applyFont="1" applyFill="1" applyBorder="1" applyAlignment="1">
      <alignment horizontal="left" vertical="justify"/>
    </xf>
    <xf numFmtId="0" fontId="5" fillId="0" borderId="12" xfId="2" applyFont="1" applyBorder="1" applyAlignment="1">
      <alignment horizontal="left" vertical="center" wrapText="1"/>
    </xf>
    <xf numFmtId="0" fontId="5" fillId="0" borderId="63" xfId="2" applyFont="1" applyBorder="1" applyAlignment="1">
      <alignment horizontal="left" vertical="center" wrapText="1"/>
    </xf>
    <xf numFmtId="0" fontId="5" fillId="0" borderId="33" xfId="2" applyFont="1" applyBorder="1" applyAlignment="1">
      <alignment horizontal="left" vertical="center" wrapText="1"/>
    </xf>
    <xf numFmtId="0" fontId="5" fillId="0" borderId="51" xfId="2" applyFont="1" applyBorder="1" applyAlignment="1">
      <alignment horizontal="left" vertical="center" wrapText="1"/>
    </xf>
    <xf numFmtId="0" fontId="5" fillId="0" borderId="13" xfId="0" applyFont="1" applyBorder="1" applyAlignment="1">
      <alignment wrapText="1"/>
    </xf>
    <xf numFmtId="2" fontId="4" fillId="2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right" vertical="center"/>
    </xf>
    <xf numFmtId="0" fontId="4" fillId="0" borderId="1" xfId="2" applyFont="1" applyBorder="1" applyAlignment="1">
      <alignment horizontal="right" vertical="center" wrapText="1"/>
    </xf>
    <xf numFmtId="0" fontId="4" fillId="0" borderId="1" xfId="2" applyFont="1" applyBorder="1" applyAlignment="1">
      <alignment horizontal="right" vertical="justify" wrapText="1"/>
    </xf>
    <xf numFmtId="4" fontId="4" fillId="0" borderId="13" xfId="2" applyNumberFormat="1" applyFont="1" applyBorder="1" applyAlignment="1">
      <alignment horizontal="right" vertical="center"/>
    </xf>
    <xf numFmtId="0" fontId="1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2" applyFont="1" applyBorder="1" applyAlignment="1">
      <alignment horizontal="right" vertical="justify" wrapText="1"/>
    </xf>
    <xf numFmtId="2" fontId="4" fillId="0" borderId="1" xfId="2" applyNumberFormat="1" applyFont="1" applyBorder="1" applyAlignment="1">
      <alignment horizontal="right" vertical="center" wrapText="1"/>
    </xf>
    <xf numFmtId="2" fontId="5" fillId="4" borderId="1" xfId="2" applyNumberFormat="1" applyFont="1" applyFill="1" applyBorder="1" applyAlignment="1">
      <alignment horizontal="right" vertical="center"/>
    </xf>
    <xf numFmtId="0" fontId="15" fillId="0" borderId="1" xfId="2" applyFont="1" applyBorder="1" applyAlignment="1">
      <alignment horizontal="justify" vertical="justify" wrapText="1"/>
    </xf>
    <xf numFmtId="0" fontId="15" fillId="0" borderId="1" xfId="2" quotePrefix="1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/>
    </xf>
    <xf numFmtId="4" fontId="5" fillId="2" borderId="13" xfId="2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1" xfId="0" applyFont="1" applyFill="1" applyBorder="1"/>
    <xf numFmtId="0" fontId="5" fillId="2" borderId="0" xfId="0" applyFont="1" applyFill="1" applyAlignment="1">
      <alignment horizontal="left"/>
    </xf>
    <xf numFmtId="0" fontId="15" fillId="0" borderId="1" xfId="2" applyFont="1" applyBorder="1" applyAlignment="1">
      <alignment horizontal="center" vertical="justify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14" fillId="0" borderId="1" xfId="0" applyFont="1" applyBorder="1" applyAlignment="1">
      <alignment horizontal="left"/>
    </xf>
    <xf numFmtId="0" fontId="4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5" fillId="0" borderId="1" xfId="0" applyFont="1" applyBorder="1" applyAlignment="1">
      <alignment horizontal="left"/>
    </xf>
    <xf numFmtId="9" fontId="5" fillId="0" borderId="1" xfId="1" applyFont="1" applyFill="1" applyBorder="1" applyAlignment="1">
      <alignment horizontal="left"/>
    </xf>
    <xf numFmtId="0" fontId="5" fillId="0" borderId="1" xfId="2" applyFont="1" applyBorder="1" applyAlignment="1">
      <alignment horizontal="center"/>
    </xf>
    <xf numFmtId="0" fontId="5" fillId="7" borderId="1" xfId="0" applyFont="1" applyFill="1" applyBorder="1"/>
    <xf numFmtId="4" fontId="5" fillId="0" borderId="1" xfId="2" applyNumberFormat="1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4" fillId="0" borderId="1" xfId="2" applyFont="1" applyBorder="1" applyAlignment="1">
      <alignment horizontal="center" vertical="top"/>
    </xf>
    <xf numFmtId="4" fontId="4" fillId="0" borderId="1" xfId="2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2" borderId="1" xfId="0" applyFont="1" applyFill="1" applyBorder="1"/>
    <xf numFmtId="43" fontId="10" fillId="0" borderId="1" xfId="55" applyFont="1" applyFill="1" applyBorder="1"/>
    <xf numFmtId="0" fontId="10" fillId="0" borderId="1" xfId="0" applyFont="1" applyBorder="1"/>
    <xf numFmtId="0" fontId="14" fillId="11" borderId="1" xfId="0" applyFont="1" applyFill="1" applyBorder="1" applyAlignment="1">
      <alignment horizontal="left"/>
    </xf>
    <xf numFmtId="4" fontId="5" fillId="0" borderId="1" xfId="9" applyNumberFormat="1" applyFont="1" applyFill="1" applyBorder="1" applyAlignment="1">
      <alignment horizontal="center" vertical="distributed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justify"/>
    </xf>
    <xf numFmtId="4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right" vertical="center"/>
    </xf>
    <xf numFmtId="0" fontId="14" fillId="7" borderId="1" xfId="0" applyFont="1" applyFill="1" applyBorder="1"/>
    <xf numFmtId="10" fontId="4" fillId="0" borderId="1" xfId="1" applyNumberFormat="1" applyFont="1" applyBorder="1" applyAlignment="1" applyProtection="1">
      <alignment horizontal="center" vertical="center"/>
      <protection locked="0"/>
    </xf>
    <xf numFmtId="16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justify"/>
    </xf>
    <xf numFmtId="9" fontId="14" fillId="0" borderId="1" xfId="1" applyFont="1" applyFill="1" applyBorder="1" applyAlignment="1">
      <alignment horizontal="left"/>
    </xf>
    <xf numFmtId="0" fontId="4" fillId="0" borderId="1" xfId="2" applyFont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2" applyFont="1" applyBorder="1" applyAlignment="1">
      <alignment horizontal="left"/>
    </xf>
    <xf numFmtId="0" fontId="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left"/>
    </xf>
    <xf numFmtId="0" fontId="8" fillId="0" borderId="1" xfId="2" applyFont="1" applyBorder="1"/>
    <xf numFmtId="0" fontId="11" fillId="2" borderId="1" xfId="0" applyFont="1" applyFill="1" applyBorder="1"/>
    <xf numFmtId="0" fontId="11" fillId="0" borderId="1" xfId="0" applyFont="1" applyBorder="1"/>
    <xf numFmtId="0" fontId="11" fillId="9" borderId="1" xfId="0" applyFont="1" applyFill="1" applyBorder="1"/>
    <xf numFmtId="43" fontId="10" fillId="0" borderId="1" xfId="55" applyFont="1" applyFill="1" applyBorder="1" applyAlignment="1">
      <alignment horizontal="right"/>
    </xf>
    <xf numFmtId="43" fontId="10" fillId="0" borderId="1" xfId="55" applyFont="1" applyFill="1" applyBorder="1" applyAlignment="1">
      <alignment horizontal="center"/>
    </xf>
    <xf numFmtId="173" fontId="10" fillId="0" borderId="1" xfId="1" applyNumberFormat="1" applyFont="1" applyFill="1" applyBorder="1"/>
    <xf numFmtId="0" fontId="3" fillId="0" borderId="1" xfId="2" applyFont="1" applyBorder="1" applyAlignment="1">
      <alignment horizontal="justify" vertical="justify" wrapText="1"/>
    </xf>
    <xf numFmtId="0" fontId="14" fillId="7" borderId="1" xfId="0" applyFont="1" applyFill="1" applyBorder="1" applyAlignment="1">
      <alignment horizontal="left"/>
    </xf>
    <xf numFmtId="0" fontId="5" fillId="0" borderId="0" xfId="0" applyFont="1" applyAlignment="1">
      <alignment horizontal="center" vertical="justify"/>
    </xf>
    <xf numFmtId="0" fontId="14" fillId="0" borderId="62" xfId="0" applyFont="1" applyBorder="1" applyAlignment="1">
      <alignment horizontal="center" vertical="center"/>
    </xf>
    <xf numFmtId="0" fontId="14" fillId="0" borderId="62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justify" vertical="justify"/>
    </xf>
    <xf numFmtId="0" fontId="14" fillId="0" borderId="12" xfId="0" applyFont="1" applyBorder="1"/>
    <xf numFmtId="0" fontId="14" fillId="0" borderId="41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65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2" fillId="0" borderId="1" xfId="0" applyFont="1" applyBorder="1"/>
    <xf numFmtId="0" fontId="8" fillId="0" borderId="1" xfId="2" applyFont="1" applyBorder="1" applyAlignment="1">
      <alignment horizontal="left" vertical="center"/>
    </xf>
    <xf numFmtId="9" fontId="20" fillId="0" borderId="1" xfId="1" applyFont="1" applyFill="1" applyBorder="1" applyAlignment="1">
      <alignment horizontal="left"/>
    </xf>
    <xf numFmtId="4" fontId="3" fillId="0" borderId="1" xfId="2" applyNumberFormat="1" applyFont="1" applyBorder="1" applyAlignment="1">
      <alignment horizontal="center" vertical="center"/>
    </xf>
    <xf numFmtId="173" fontId="3" fillId="0" borderId="1" xfId="1" applyNumberFormat="1" applyFont="1" applyFill="1" applyBorder="1" applyAlignment="1">
      <alignment horizontal="center" vertical="center"/>
    </xf>
    <xf numFmtId="43" fontId="5" fillId="0" borderId="1" xfId="55" applyFont="1" applyFill="1" applyBorder="1" applyAlignment="1">
      <alignment horizontal="center" vertical="center"/>
    </xf>
    <xf numFmtId="9" fontId="15" fillId="2" borderId="1" xfId="1" applyFont="1" applyFill="1" applyBorder="1" applyAlignment="1">
      <alignment horizontal="left"/>
    </xf>
    <xf numFmtId="0" fontId="8" fillId="0" borderId="1" xfId="2" applyFont="1" applyBorder="1" applyAlignment="1">
      <alignment horizontal="center" vertical="center"/>
    </xf>
    <xf numFmtId="4" fontId="5" fillId="0" borderId="1" xfId="0" applyNumberFormat="1" applyFont="1" applyBorder="1"/>
    <xf numFmtId="0" fontId="4" fillId="15" borderId="1" xfId="2" applyFont="1" applyFill="1" applyBorder="1" applyAlignment="1">
      <alignment horizontal="center" vertical="center"/>
    </xf>
    <xf numFmtId="0" fontId="4" fillId="15" borderId="1" xfId="2" applyFont="1" applyFill="1" applyBorder="1" applyAlignment="1">
      <alignment horizontal="center" vertical="center" wrapText="1"/>
    </xf>
    <xf numFmtId="0" fontId="4" fillId="15" borderId="1" xfId="2" applyFont="1" applyFill="1" applyBorder="1" applyAlignment="1">
      <alignment horizontal="left" vertical="justify"/>
    </xf>
    <xf numFmtId="4" fontId="14" fillId="15" borderId="1" xfId="2" applyNumberFormat="1" applyFont="1" applyFill="1" applyBorder="1" applyAlignment="1">
      <alignment horizontal="center" vertical="center"/>
    </xf>
    <xf numFmtId="4" fontId="5" fillId="15" borderId="1" xfId="2" applyNumberFormat="1" applyFont="1" applyFill="1" applyBorder="1" applyAlignment="1">
      <alignment horizontal="center" vertical="center"/>
    </xf>
    <xf numFmtId="4" fontId="4" fillId="15" borderId="1" xfId="2" applyNumberFormat="1" applyFont="1" applyFill="1" applyBorder="1" applyAlignment="1">
      <alignment horizontal="center" vertical="center"/>
    </xf>
    <xf numFmtId="0" fontId="4" fillId="15" borderId="1" xfId="2" applyFont="1" applyFill="1" applyBorder="1" applyAlignment="1">
      <alignment horizontal="justify" vertical="justify"/>
    </xf>
    <xf numFmtId="174" fontId="4" fillId="15" borderId="1" xfId="2" applyNumberFormat="1" applyFont="1" applyFill="1" applyBorder="1" applyAlignment="1">
      <alignment horizontal="center" vertical="center"/>
    </xf>
    <xf numFmtId="0" fontId="14" fillId="15" borderId="1" xfId="0" applyFont="1" applyFill="1" applyBorder="1" applyAlignment="1">
      <alignment horizontal="center" vertical="center"/>
    </xf>
    <xf numFmtId="0" fontId="14" fillId="15" borderId="1" xfId="0" applyFont="1" applyFill="1" applyBorder="1" applyAlignment="1">
      <alignment horizontal="center" vertical="center" wrapText="1"/>
    </xf>
    <xf numFmtId="0" fontId="14" fillId="15" borderId="1" xfId="0" applyFont="1" applyFill="1" applyBorder="1" applyAlignment="1">
      <alignment horizontal="justify" vertical="justify"/>
    </xf>
    <xf numFmtId="0" fontId="4" fillId="15" borderId="1" xfId="0" applyFont="1" applyFill="1" applyBorder="1" applyAlignment="1">
      <alignment horizontal="center" vertical="center"/>
    </xf>
    <xf numFmtId="4" fontId="4" fillId="15" borderId="1" xfId="0" applyNumberFormat="1" applyFont="1" applyFill="1" applyBorder="1" applyAlignment="1">
      <alignment horizontal="center" vertical="center"/>
    </xf>
    <xf numFmtId="4" fontId="4" fillId="15" borderId="1" xfId="2" applyNumberFormat="1" applyFont="1" applyFill="1" applyBorder="1" applyAlignment="1">
      <alignment horizontal="right" vertical="center"/>
    </xf>
    <xf numFmtId="2" fontId="4" fillId="15" borderId="1" xfId="2" applyNumberFormat="1" applyFont="1" applyFill="1" applyBorder="1" applyAlignment="1">
      <alignment horizontal="right" vertical="center"/>
    </xf>
    <xf numFmtId="0" fontId="4" fillId="13" borderId="1" xfId="2" applyFont="1" applyFill="1" applyBorder="1" applyAlignment="1">
      <alignment horizontal="center" vertical="center"/>
    </xf>
    <xf numFmtId="0" fontId="4" fillId="13" borderId="1" xfId="2" applyFont="1" applyFill="1" applyBorder="1" applyAlignment="1">
      <alignment horizontal="center" vertical="center" wrapText="1"/>
    </xf>
    <xf numFmtId="0" fontId="4" fillId="13" borderId="1" xfId="2" applyFont="1" applyFill="1" applyBorder="1" applyAlignment="1">
      <alignment horizontal="justify" vertical="justify"/>
    </xf>
    <xf numFmtId="4" fontId="4" fillId="13" borderId="1" xfId="2" applyNumberFormat="1" applyFont="1" applyFill="1" applyBorder="1" applyAlignment="1">
      <alignment horizontal="right" vertical="center"/>
    </xf>
    <xf numFmtId="2" fontId="4" fillId="13" borderId="1" xfId="2" applyNumberFormat="1" applyFont="1" applyFill="1" applyBorder="1" applyAlignment="1">
      <alignment horizontal="right" vertical="center"/>
    </xf>
    <xf numFmtId="0" fontId="4" fillId="13" borderId="1" xfId="2" applyFont="1" applyFill="1" applyBorder="1" applyAlignment="1">
      <alignment horizontal="justify" vertical="justify" wrapText="1"/>
    </xf>
    <xf numFmtId="0" fontId="4" fillId="15" borderId="1" xfId="0" applyFont="1" applyFill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vertical="center"/>
    </xf>
    <xf numFmtId="4" fontId="4" fillId="15" borderId="1" xfId="2" applyNumberFormat="1" applyFont="1" applyFill="1" applyBorder="1" applyAlignment="1">
      <alignment horizontal="center"/>
    </xf>
    <xf numFmtId="0" fontId="4" fillId="15" borderId="1" xfId="2" applyFont="1" applyFill="1" applyBorder="1" applyAlignment="1">
      <alignment horizontal="center" vertical="top"/>
    </xf>
    <xf numFmtId="0" fontId="4" fillId="15" borderId="1" xfId="2" applyFont="1" applyFill="1" applyBorder="1" applyAlignment="1">
      <alignment horizontal="left" vertical="top"/>
    </xf>
    <xf numFmtId="174" fontId="4" fillId="15" borderId="1" xfId="2" applyNumberFormat="1" applyFont="1" applyFill="1" applyBorder="1" applyAlignment="1">
      <alignment horizontal="center" vertical="top"/>
    </xf>
    <xf numFmtId="44" fontId="4" fillId="15" borderId="1" xfId="49" applyFont="1" applyFill="1" applyBorder="1" applyAlignment="1">
      <alignment horizontal="center"/>
    </xf>
    <xf numFmtId="10" fontId="61" fillId="15" borderId="1" xfId="1" applyNumberFormat="1" applyFont="1" applyFill="1" applyBorder="1" applyAlignment="1">
      <alignment horizontal="center"/>
    </xf>
    <xf numFmtId="0" fontId="62" fillId="16" borderId="1" xfId="2" applyFont="1" applyFill="1" applyBorder="1" applyAlignment="1">
      <alignment horizontal="center" vertical="center"/>
    </xf>
    <xf numFmtId="0" fontId="62" fillId="16" borderId="1" xfId="2" applyFont="1" applyFill="1" applyBorder="1" applyAlignment="1">
      <alignment horizontal="center" vertical="center" wrapText="1"/>
    </xf>
    <xf numFmtId="4" fontId="62" fillId="16" borderId="1" xfId="2" applyNumberFormat="1" applyFont="1" applyFill="1" applyBorder="1" applyAlignment="1">
      <alignment horizontal="center" vertical="center"/>
    </xf>
    <xf numFmtId="2" fontId="62" fillId="16" borderId="1" xfId="2" applyNumberFormat="1" applyFont="1" applyFill="1" applyBorder="1" applyAlignment="1">
      <alignment horizontal="center" vertical="center"/>
    </xf>
    <xf numFmtId="4" fontId="62" fillId="16" borderId="1" xfId="2" applyNumberFormat="1" applyFont="1" applyFill="1" applyBorder="1" applyAlignment="1">
      <alignment horizontal="center" vertical="center" wrapText="1"/>
    </xf>
    <xf numFmtId="9" fontId="62" fillId="16" borderId="62" xfId="1" applyFont="1" applyFill="1" applyBorder="1" applyAlignment="1">
      <alignment horizontal="center" vertical="center"/>
    </xf>
    <xf numFmtId="4" fontId="62" fillId="16" borderId="62" xfId="2" applyNumberFormat="1" applyFont="1" applyFill="1" applyBorder="1" applyAlignment="1">
      <alignment horizontal="center" vertical="center"/>
    </xf>
    <xf numFmtId="0" fontId="63" fillId="16" borderId="1" xfId="2" applyFont="1" applyFill="1" applyBorder="1" applyAlignment="1">
      <alignment horizontal="center" vertical="center"/>
    </xf>
    <xf numFmtId="4" fontId="63" fillId="16" borderId="1" xfId="2" applyNumberFormat="1" applyFont="1" applyFill="1" applyBorder="1" applyAlignment="1">
      <alignment horizontal="center" vertical="center" wrapText="1"/>
    </xf>
    <xf numFmtId="9" fontId="63" fillId="16" borderId="1" xfId="1" applyFont="1" applyFill="1" applyBorder="1" applyAlignment="1">
      <alignment horizontal="center" vertical="center" wrapText="1"/>
    </xf>
    <xf numFmtId="0" fontId="3" fillId="15" borderId="1" xfId="2" applyFont="1" applyFill="1" applyBorder="1" applyAlignment="1">
      <alignment horizontal="left" vertical="justify"/>
    </xf>
    <xf numFmtId="4" fontId="3" fillId="15" borderId="1" xfId="2" applyNumberFormat="1" applyFont="1" applyFill="1" applyBorder="1" applyAlignment="1">
      <alignment horizontal="center" vertical="center"/>
    </xf>
    <xf numFmtId="173" fontId="3" fillId="15" borderId="1" xfId="1" applyNumberFormat="1" applyFont="1" applyFill="1" applyBorder="1" applyAlignment="1">
      <alignment horizontal="center" vertical="center"/>
    </xf>
    <xf numFmtId="43" fontId="63" fillId="16" borderId="1" xfId="55" applyFont="1" applyFill="1" applyBorder="1" applyAlignment="1">
      <alignment horizontal="center" vertical="center"/>
    </xf>
    <xf numFmtId="174" fontId="3" fillId="15" borderId="1" xfId="2" applyNumberFormat="1" applyFont="1" applyFill="1" applyBorder="1" applyAlignment="1">
      <alignment horizontal="center" vertical="center"/>
    </xf>
    <xf numFmtId="0" fontId="64" fillId="16" borderId="14" xfId="0" applyFont="1" applyFill="1" applyBorder="1" applyAlignment="1">
      <alignment horizontal="center" vertical="center"/>
    </xf>
    <xf numFmtId="9" fontId="63" fillId="16" borderId="1" xfId="1" applyFont="1" applyFill="1" applyBorder="1" applyAlignment="1">
      <alignment horizontal="center" vertical="center"/>
    </xf>
    <xf numFmtId="9" fontId="4" fillId="15" borderId="1" xfId="1" applyFont="1" applyFill="1" applyBorder="1" applyAlignment="1">
      <alignment horizontal="center"/>
    </xf>
    <xf numFmtId="0" fontId="8" fillId="0" borderId="13" xfId="2" applyFont="1" applyBorder="1" applyAlignment="1">
      <alignment vertical="center"/>
    </xf>
    <xf numFmtId="0" fontId="8" fillId="0" borderId="12" xfId="2" applyFont="1" applyBorder="1" applyAlignment="1">
      <alignment vertical="center"/>
    </xf>
    <xf numFmtId="4" fontId="17" fillId="15" borderId="11" xfId="2" applyNumberFormat="1" applyFont="1" applyFill="1" applyBorder="1" applyAlignment="1">
      <alignment vertical="center"/>
    </xf>
    <xf numFmtId="49" fontId="5" fillId="4" borderId="14" xfId="9" applyNumberFormat="1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vertical="top" wrapText="1"/>
    </xf>
    <xf numFmtId="0" fontId="5" fillId="0" borderId="14" xfId="0" applyFont="1" applyBorder="1" applyAlignment="1">
      <alignment horizontal="center" vertical="distributed"/>
    </xf>
    <xf numFmtId="172" fontId="5" fillId="0" borderId="14" xfId="12" applyNumberFormat="1" applyFont="1" applyFill="1" applyBorder="1" applyAlignment="1">
      <alignment horizontal="justify" vertical="distributed" wrapText="1"/>
    </xf>
    <xf numFmtId="169" fontId="5" fillId="4" borderId="14" xfId="12" applyNumberFormat="1" applyFont="1" applyFill="1" applyBorder="1" applyAlignment="1">
      <alignment horizontal="right" vertical="center"/>
    </xf>
    <xf numFmtId="165" fontId="5" fillId="4" borderId="14" xfId="9" applyFont="1" applyFill="1" applyBorder="1" applyAlignment="1">
      <alignment horizontal="justify" vertical="distributed" wrapText="1"/>
    </xf>
    <xf numFmtId="165" fontId="4" fillId="4" borderId="14" xfId="9" applyFont="1" applyFill="1" applyBorder="1" applyAlignment="1">
      <alignment horizontal="right" vertical="distributed" wrapText="1"/>
    </xf>
    <xf numFmtId="165" fontId="4" fillId="4" borderId="14" xfId="9" applyFont="1" applyFill="1" applyBorder="1" applyAlignment="1">
      <alignment horizontal="center" vertical="distributed" wrapText="1"/>
    </xf>
    <xf numFmtId="170" fontId="5" fillId="4" borderId="14" xfId="9" applyNumberFormat="1" applyFont="1" applyFill="1" applyBorder="1" applyAlignment="1">
      <alignment horizontal="justify" vertical="distributed" wrapText="1"/>
    </xf>
    <xf numFmtId="165" fontId="4" fillId="4" borderId="14" xfId="9" applyFont="1" applyFill="1" applyBorder="1" applyAlignment="1">
      <alignment horizontal="justify" vertical="distributed" wrapText="1"/>
    </xf>
    <xf numFmtId="170" fontId="4" fillId="13" borderId="14" xfId="9" applyNumberFormat="1" applyFont="1" applyFill="1" applyBorder="1" applyAlignment="1">
      <alignment horizontal="center" vertical="distributed" wrapText="1"/>
    </xf>
    <xf numFmtId="165" fontId="4" fillId="13" borderId="14" xfId="9" applyFont="1" applyFill="1" applyBorder="1" applyAlignment="1">
      <alignment horizontal="justify" vertical="distributed" wrapText="1"/>
    </xf>
    <xf numFmtId="165" fontId="4" fillId="13" borderId="14" xfId="9" applyFont="1" applyFill="1" applyBorder="1" applyAlignment="1">
      <alignment horizontal="center" vertical="distributed" wrapText="1"/>
    </xf>
    <xf numFmtId="170" fontId="5" fillId="4" borderId="14" xfId="12" applyNumberFormat="1" applyFont="1" applyFill="1" applyBorder="1" applyAlignment="1">
      <alignment horizontal="center" vertical="center" wrapText="1"/>
    </xf>
    <xf numFmtId="0" fontId="5" fillId="0" borderId="14" xfId="12" applyNumberFormat="1" applyFont="1" applyFill="1" applyBorder="1" applyAlignment="1">
      <alignment horizontal="justify" vertical="top" wrapText="1"/>
    </xf>
    <xf numFmtId="169" fontId="5" fillId="0" borderId="14" xfId="0" applyNumberFormat="1" applyFont="1" applyBorder="1" applyAlignment="1">
      <alignment horizontal="right" vertical="center"/>
    </xf>
    <xf numFmtId="0" fontId="5" fillId="0" borderId="14" xfId="0" applyFont="1" applyBorder="1"/>
    <xf numFmtId="0" fontId="5" fillId="4" borderId="14" xfId="9" applyNumberFormat="1" applyFont="1" applyFill="1" applyBorder="1" applyAlignment="1">
      <alignment horizontal="justify" vertical="center" wrapText="1"/>
    </xf>
    <xf numFmtId="165" fontId="4" fillId="13" borderId="14" xfId="9" applyFont="1" applyFill="1" applyBorder="1" applyAlignment="1">
      <alignment horizontal="right" vertical="distributed" wrapText="1"/>
    </xf>
    <xf numFmtId="175" fontId="5" fillId="0" borderId="1" xfId="2" applyNumberFormat="1" applyFont="1" applyBorder="1" applyAlignment="1">
      <alignment horizontal="center" vertical="center"/>
    </xf>
    <xf numFmtId="171" fontId="5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172" fontId="5" fillId="0" borderId="14" xfId="12" applyNumberFormat="1" applyFont="1" applyFill="1" applyBorder="1" applyAlignment="1">
      <alignment horizontal="center" vertical="center" wrapText="1"/>
    </xf>
    <xf numFmtId="169" fontId="5" fillId="4" borderId="14" xfId="12" applyNumberFormat="1" applyFont="1" applyFill="1" applyBorder="1" applyAlignment="1">
      <alignment horizontal="center" vertical="center"/>
    </xf>
    <xf numFmtId="176" fontId="5" fillId="0" borderId="0" xfId="0" applyNumberFormat="1" applyFont="1"/>
    <xf numFmtId="2" fontId="4" fillId="13" borderId="1" xfId="2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3" fillId="0" borderId="13" xfId="2" applyFont="1" applyBorder="1" applyAlignment="1">
      <alignment horizontal="center"/>
    </xf>
    <xf numFmtId="0" fontId="3" fillId="0" borderId="11" xfId="2" applyFont="1" applyBorder="1" applyAlignment="1">
      <alignment horizontal="center"/>
    </xf>
    <xf numFmtId="0" fontId="3" fillId="0" borderId="12" xfId="2" applyFont="1" applyBorder="1" applyAlignment="1">
      <alignment horizontal="center"/>
    </xf>
    <xf numFmtId="0" fontId="34" fillId="0" borderId="20" xfId="0" applyFont="1" applyBorder="1" applyAlignment="1">
      <alignment horizontal="left" vertical="center"/>
    </xf>
    <xf numFmtId="0" fontId="34" fillId="0" borderId="53" xfId="0" applyFont="1" applyBorder="1" applyAlignment="1">
      <alignment horizontal="left" vertical="center"/>
    </xf>
    <xf numFmtId="0" fontId="42" fillId="0" borderId="0" xfId="6" applyFont="1" applyAlignment="1">
      <alignment horizontal="justify" wrapText="1"/>
    </xf>
    <xf numFmtId="0" fontId="19" fillId="0" borderId="0" xfId="6" applyFont="1" applyAlignment="1">
      <alignment horizontal="justify" wrapText="1"/>
    </xf>
    <xf numFmtId="0" fontId="19" fillId="0" borderId="0" xfId="19" applyFont="1" applyAlignment="1">
      <alignment horizontal="justify" wrapText="1"/>
    </xf>
    <xf numFmtId="0" fontId="46" fillId="0" borderId="21" xfId="0" applyFont="1" applyBorder="1" applyAlignment="1">
      <alignment horizontal="left" vertical="justify" wrapText="1"/>
    </xf>
    <xf numFmtId="0" fontId="46" fillId="0" borderId="23" xfId="0" applyFont="1" applyBorder="1" applyAlignment="1">
      <alignment horizontal="left" vertical="justify" wrapText="1"/>
    </xf>
    <xf numFmtId="0" fontId="46" fillId="0" borderId="22" xfId="0" applyFont="1" applyBorder="1" applyAlignment="1">
      <alignment horizontal="left" vertical="justify" wrapText="1"/>
    </xf>
    <xf numFmtId="0" fontId="35" fillId="0" borderId="0" xfId="0" applyFont="1" applyAlignment="1">
      <alignment horizontal="center"/>
    </xf>
    <xf numFmtId="0" fontId="38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 vertical="top" wrapText="1"/>
    </xf>
    <xf numFmtId="0" fontId="55" fillId="0" borderId="2" xfId="2" applyFont="1" applyBorder="1" applyAlignment="1">
      <alignment horizontal="center"/>
    </xf>
    <xf numFmtId="0" fontId="55" fillId="0" borderId="3" xfId="2" applyFont="1" applyBorder="1" applyAlignment="1">
      <alignment horizontal="center"/>
    </xf>
    <xf numFmtId="0" fontId="55" fillId="0" borderId="4" xfId="2" applyFont="1" applyBorder="1" applyAlignment="1">
      <alignment horizontal="center"/>
    </xf>
    <xf numFmtId="0" fontId="55" fillId="0" borderId="6" xfId="2" applyFont="1" applyBorder="1" applyAlignment="1">
      <alignment horizontal="center"/>
    </xf>
    <xf numFmtId="0" fontId="25" fillId="0" borderId="0" xfId="2" applyFont="1" applyAlignment="1">
      <alignment horizontal="left" vertical="center" wrapText="1"/>
    </xf>
    <xf numFmtId="0" fontId="17" fillId="7" borderId="14" xfId="0" applyFont="1" applyFill="1" applyBorder="1" applyAlignment="1">
      <alignment horizontal="center" vertical="center"/>
    </xf>
    <xf numFmtId="0" fontId="27" fillId="0" borderId="5" xfId="2" applyFont="1" applyBorder="1" applyAlignment="1">
      <alignment horizontal="center"/>
    </xf>
    <xf numFmtId="0" fontId="27" fillId="0" borderId="6" xfId="2" applyFont="1" applyBorder="1" applyAlignment="1">
      <alignment horizontal="center"/>
    </xf>
    <xf numFmtId="0" fontId="27" fillId="0" borderId="7" xfId="2" applyFont="1" applyBorder="1" applyAlignment="1">
      <alignment horizontal="center"/>
    </xf>
    <xf numFmtId="0" fontId="27" fillId="0" borderId="8" xfId="2" applyFont="1" applyBorder="1" applyAlignment="1">
      <alignment horizontal="center"/>
    </xf>
    <xf numFmtId="0" fontId="27" fillId="0" borderId="9" xfId="2" applyFont="1" applyBorder="1" applyAlignment="1">
      <alignment horizontal="center"/>
    </xf>
    <xf numFmtId="0" fontId="27" fillId="0" borderId="10" xfId="2" applyFont="1" applyBorder="1" applyAlignment="1">
      <alignment horizontal="center"/>
    </xf>
    <xf numFmtId="0" fontId="8" fillId="0" borderId="0" xfId="2" applyFont="1" applyAlignment="1">
      <alignment horizontal="left" vertical="center" wrapText="1"/>
    </xf>
    <xf numFmtId="0" fontId="27" fillId="0" borderId="0" xfId="2" applyFont="1" applyAlignment="1">
      <alignment horizontal="center"/>
    </xf>
    <xf numFmtId="0" fontId="28" fillId="0" borderId="0" xfId="51" applyFont="1"/>
    <xf numFmtId="0" fontId="3" fillId="0" borderId="0" xfId="2" applyFont="1" applyAlignment="1">
      <alignment horizontal="center"/>
    </xf>
    <xf numFmtId="0" fontId="8" fillId="4" borderId="47" xfId="2" applyFont="1" applyFill="1" applyBorder="1" applyAlignment="1">
      <alignment horizontal="left" vertical="center" wrapText="1"/>
    </xf>
    <xf numFmtId="0" fontId="8" fillId="4" borderId="48" xfId="2" applyFont="1" applyFill="1" applyBorder="1" applyAlignment="1">
      <alignment horizontal="left" vertical="center" wrapText="1"/>
    </xf>
    <xf numFmtId="0" fontId="8" fillId="4" borderId="49" xfId="2" applyFont="1" applyFill="1" applyBorder="1" applyAlignment="1">
      <alignment horizontal="left" vertical="center" wrapText="1"/>
    </xf>
    <xf numFmtId="0" fontId="10" fillId="0" borderId="0" xfId="51" applyFont="1" applyAlignment="1">
      <alignment horizontal="center" vertical="center"/>
    </xf>
    <xf numFmtId="0" fontId="23" fillId="0" borderId="0" xfId="51" applyFont="1" applyAlignment="1">
      <alignment horizontal="center" vertical="center"/>
    </xf>
    <xf numFmtId="0" fontId="27" fillId="0" borderId="2" xfId="2" applyFont="1" applyBorder="1" applyAlignment="1">
      <alignment horizontal="center"/>
    </xf>
    <xf numFmtId="0" fontId="27" fillId="0" borderId="3" xfId="2" applyFont="1" applyBorder="1" applyAlignment="1">
      <alignment horizontal="center"/>
    </xf>
    <xf numFmtId="0" fontId="27" fillId="0" borderId="4" xfId="2" applyFont="1" applyBorder="1" applyAlignment="1">
      <alignment horizontal="center"/>
    </xf>
    <xf numFmtId="0" fontId="27" fillId="0" borderId="1" xfId="2" applyFont="1" applyBorder="1" applyAlignment="1">
      <alignment horizontal="center"/>
    </xf>
    <xf numFmtId="0" fontId="63" fillId="16" borderId="1" xfId="0" applyFont="1" applyFill="1" applyBorder="1" applyAlignment="1">
      <alignment horizontal="center" vertical="center"/>
    </xf>
    <xf numFmtId="0" fontId="8" fillId="0" borderId="13" xfId="2" applyFont="1" applyBorder="1" applyAlignment="1">
      <alignment horizontal="left" vertical="center"/>
    </xf>
    <xf numFmtId="0" fontId="8" fillId="0" borderId="11" xfId="2" applyFont="1" applyBorder="1" applyAlignment="1">
      <alignment horizontal="left" vertical="center"/>
    </xf>
    <xf numFmtId="0" fontId="8" fillId="0" borderId="12" xfId="2" applyFont="1" applyBorder="1" applyAlignment="1">
      <alignment horizontal="left" vertical="center"/>
    </xf>
    <xf numFmtId="0" fontId="27" fillId="0" borderId="13" xfId="2" applyFont="1" applyBorder="1" applyAlignment="1">
      <alignment horizontal="center"/>
    </xf>
    <xf numFmtId="0" fontId="27" fillId="0" borderId="11" xfId="2" applyFont="1" applyBorder="1" applyAlignment="1">
      <alignment horizontal="center"/>
    </xf>
    <xf numFmtId="0" fontId="27" fillId="0" borderId="12" xfId="2" applyFont="1" applyBorder="1" applyAlignment="1">
      <alignment horizontal="center"/>
    </xf>
    <xf numFmtId="0" fontId="4" fillId="0" borderId="13" xfId="2" applyFont="1" applyBorder="1" applyAlignment="1">
      <alignment horizontal="left" vertical="center" wrapText="1"/>
    </xf>
    <xf numFmtId="0" fontId="4" fillId="0" borderId="11" xfId="2" applyFont="1" applyBorder="1" applyAlignment="1">
      <alignment horizontal="left" vertical="center" wrapText="1"/>
    </xf>
    <xf numFmtId="0" fontId="4" fillId="0" borderId="12" xfId="2" applyFont="1" applyBorder="1" applyAlignment="1">
      <alignment horizontal="left" vertical="center" wrapText="1"/>
    </xf>
    <xf numFmtId="0" fontId="3" fillId="0" borderId="13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9" fontId="8" fillId="15" borderId="13" xfId="0" applyNumberFormat="1" applyFont="1" applyFill="1" applyBorder="1" applyAlignment="1">
      <alignment horizontal="center"/>
    </xf>
    <xf numFmtId="49" fontId="8" fillId="15" borderId="11" xfId="0" applyNumberFormat="1" applyFont="1" applyFill="1" applyBorder="1" applyAlignment="1">
      <alignment horizontal="center"/>
    </xf>
    <xf numFmtId="49" fontId="8" fillId="15" borderId="12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4" fillId="0" borderId="40" xfId="0" applyFont="1" applyBorder="1" applyAlignment="1">
      <alignment horizontal="center" vertical="justify"/>
    </xf>
    <xf numFmtId="0" fontId="14" fillId="0" borderId="0" xfId="0" applyFont="1" applyAlignment="1">
      <alignment horizontal="center" vertical="justify"/>
    </xf>
    <xf numFmtId="0" fontId="14" fillId="0" borderId="0" xfId="0" applyFont="1" applyAlignment="1">
      <alignment horizontal="center" vertical="center"/>
    </xf>
    <xf numFmtId="0" fontId="15" fillId="0" borderId="13" xfId="2" applyFont="1" applyBorder="1" applyAlignment="1">
      <alignment horizontal="center" vertical="center" wrapText="1"/>
    </xf>
    <xf numFmtId="0" fontId="15" fillId="0" borderId="11" xfId="2" applyFont="1" applyBorder="1" applyAlignment="1">
      <alignment horizontal="center" vertical="center" wrapText="1"/>
    </xf>
    <xf numFmtId="0" fontId="15" fillId="0" borderId="12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27" fillId="0" borderId="13" xfId="0" applyFont="1" applyBorder="1" applyAlignment="1">
      <alignment horizontal="center" wrapText="1"/>
    </xf>
    <xf numFmtId="0" fontId="27" fillId="0" borderId="11" xfId="0" applyFont="1" applyBorder="1" applyAlignment="1">
      <alignment horizontal="center" wrapText="1"/>
    </xf>
    <xf numFmtId="4" fontId="5" fillId="0" borderId="13" xfId="2" applyNumberFormat="1" applyFont="1" applyBorder="1" applyAlignment="1">
      <alignment horizontal="center" vertical="center"/>
    </xf>
    <xf numFmtId="4" fontId="5" fillId="0" borderId="11" xfId="2" applyNumberFormat="1" applyFont="1" applyBorder="1" applyAlignment="1">
      <alignment horizontal="center" vertical="center"/>
    </xf>
    <xf numFmtId="4" fontId="5" fillId="0" borderId="12" xfId="2" applyNumberFormat="1" applyFont="1" applyBorder="1" applyAlignment="1">
      <alignment horizontal="center" vertical="center"/>
    </xf>
    <xf numFmtId="165" fontId="4" fillId="4" borderId="31" xfId="9" applyFont="1" applyFill="1" applyBorder="1" applyAlignment="1">
      <alignment horizontal="justify" vertical="distributed" wrapText="1"/>
    </xf>
    <xf numFmtId="0" fontId="24" fillId="13" borderId="31" xfId="0" applyFont="1" applyFill="1" applyBorder="1" applyAlignment="1">
      <alignment horizontal="center"/>
    </xf>
    <xf numFmtId="170" fontId="4" fillId="4" borderId="34" xfId="9" applyNumberFormat="1" applyFont="1" applyFill="1" applyBorder="1" applyAlignment="1">
      <alignment horizontal="center" vertical="distributed" wrapText="1"/>
    </xf>
    <xf numFmtId="170" fontId="4" fillId="4" borderId="35" xfId="9" applyNumberFormat="1" applyFont="1" applyFill="1" applyBorder="1" applyAlignment="1">
      <alignment horizontal="center" vertical="distributed" wrapText="1"/>
    </xf>
    <xf numFmtId="170" fontId="4" fillId="4" borderId="50" xfId="9" applyNumberFormat="1" applyFont="1" applyFill="1" applyBorder="1" applyAlignment="1">
      <alignment horizontal="center" vertical="distributed" wrapText="1"/>
    </xf>
    <xf numFmtId="170" fontId="4" fillId="4" borderId="51" xfId="9" applyNumberFormat="1" applyFont="1" applyFill="1" applyBorder="1" applyAlignment="1">
      <alignment horizontal="center" vertical="distributed" wrapText="1"/>
    </xf>
    <xf numFmtId="170" fontId="4" fillId="4" borderId="37" xfId="9" applyNumberFormat="1" applyFont="1" applyFill="1" applyBorder="1" applyAlignment="1">
      <alignment horizontal="center" vertical="distributed" wrapText="1"/>
    </xf>
    <xf numFmtId="170" fontId="4" fillId="4" borderId="38" xfId="9" applyNumberFormat="1" applyFont="1" applyFill="1" applyBorder="1" applyAlignment="1">
      <alignment horizontal="center" vertical="distributed" wrapText="1"/>
    </xf>
    <xf numFmtId="165" fontId="4" fillId="4" borderId="32" xfId="9" applyFont="1" applyFill="1" applyBorder="1" applyAlignment="1">
      <alignment horizontal="left" vertical="distributed" wrapText="1"/>
    </xf>
    <xf numFmtId="165" fontId="4" fillId="4" borderId="11" xfId="9" applyFont="1" applyFill="1" applyBorder="1" applyAlignment="1">
      <alignment horizontal="left" vertical="distributed" wrapText="1"/>
    </xf>
    <xf numFmtId="165" fontId="4" fillId="4" borderId="33" xfId="9" applyFont="1" applyFill="1" applyBorder="1" applyAlignment="1">
      <alignment horizontal="left" vertical="distributed" wrapText="1"/>
    </xf>
    <xf numFmtId="0" fontId="4" fillId="12" borderId="31" xfId="9" applyNumberFormat="1" applyFont="1" applyFill="1" applyBorder="1" applyAlignment="1">
      <alignment horizontal="justify" vertical="top" wrapText="1"/>
    </xf>
    <xf numFmtId="165" fontId="4" fillId="4" borderId="34" xfId="9" applyFont="1" applyFill="1" applyBorder="1" applyAlignment="1">
      <alignment horizontal="center" vertical="distributed" wrapText="1"/>
    </xf>
    <xf numFmtId="165" fontId="4" fillId="4" borderId="35" xfId="9" applyFont="1" applyFill="1" applyBorder="1" applyAlignment="1">
      <alignment horizontal="center" vertical="distributed" wrapText="1"/>
    </xf>
    <xf numFmtId="165" fontId="4" fillId="4" borderId="37" xfId="9" applyFont="1" applyFill="1" applyBorder="1" applyAlignment="1">
      <alignment horizontal="center" vertical="distributed" wrapText="1"/>
    </xf>
    <xf numFmtId="165" fontId="4" fillId="4" borderId="38" xfId="9" applyFont="1" applyFill="1" applyBorder="1" applyAlignment="1">
      <alignment horizontal="center" vertical="distributed" wrapText="1"/>
    </xf>
    <xf numFmtId="165" fontId="4" fillId="11" borderId="36" xfId="9" applyFont="1" applyFill="1" applyBorder="1" applyAlignment="1">
      <alignment horizontal="center" vertical="distributed" wrapText="1"/>
    </xf>
    <xf numFmtId="165" fontId="4" fillId="11" borderId="39" xfId="9" applyFont="1" applyFill="1" applyBorder="1" applyAlignment="1">
      <alignment horizontal="center" vertical="distributed" wrapText="1"/>
    </xf>
    <xf numFmtId="0" fontId="4" fillId="12" borderId="31" xfId="9" applyNumberFormat="1" applyFont="1" applyFill="1" applyBorder="1" applyAlignment="1">
      <alignment horizontal="left" vertical="top" wrapText="1"/>
    </xf>
    <xf numFmtId="0" fontId="4" fillId="12" borderId="31" xfId="9" applyNumberFormat="1" applyFont="1" applyFill="1" applyBorder="1" applyAlignment="1">
      <alignment horizontal="justify" vertical="distributed" wrapText="1"/>
    </xf>
    <xf numFmtId="0" fontId="48" fillId="2" borderId="15" xfId="0" applyFont="1" applyFill="1" applyBorder="1" applyAlignment="1">
      <alignment horizontal="center"/>
    </xf>
    <xf numFmtId="0" fontId="48" fillId="2" borderId="16" xfId="0" applyFont="1" applyFill="1" applyBorder="1" applyAlignment="1">
      <alignment horizontal="center"/>
    </xf>
    <xf numFmtId="0" fontId="48" fillId="2" borderId="17" xfId="0" applyFont="1" applyFill="1" applyBorder="1" applyAlignment="1">
      <alignment horizontal="center"/>
    </xf>
    <xf numFmtId="4" fontId="49" fillId="0" borderId="24" xfId="0" applyNumberFormat="1" applyFont="1" applyBorder="1" applyAlignment="1">
      <alignment horizontal="left" vertical="top" wrapText="1"/>
    </xf>
    <xf numFmtId="4" fontId="49" fillId="0" borderId="18" xfId="0" applyNumberFormat="1" applyFont="1" applyBorder="1" applyAlignment="1">
      <alignment horizontal="left" vertical="top" wrapText="1"/>
    </xf>
    <xf numFmtId="0" fontId="49" fillId="0" borderId="18" xfId="0" applyFont="1" applyBorder="1" applyAlignment="1">
      <alignment horizontal="left" vertical="top" wrapText="1"/>
    </xf>
    <xf numFmtId="0" fontId="49" fillId="0" borderId="25" xfId="0" applyFont="1" applyBorder="1" applyAlignment="1">
      <alignment horizontal="left" vertical="top" wrapText="1"/>
    </xf>
    <xf numFmtId="4" fontId="49" fillId="0" borderId="26" xfId="0" applyNumberFormat="1" applyFont="1" applyBorder="1" applyAlignment="1">
      <alignment horizontal="left" vertical="top" wrapText="1"/>
    </xf>
    <xf numFmtId="4" fontId="49" fillId="0" borderId="0" xfId="0" applyNumberFormat="1" applyFont="1" applyAlignment="1">
      <alignment horizontal="left" vertical="top" wrapText="1"/>
    </xf>
    <xf numFmtId="4" fontId="49" fillId="0" borderId="27" xfId="0" applyNumberFormat="1" applyFont="1" applyBorder="1" applyAlignment="1">
      <alignment horizontal="left" vertical="top" wrapText="1"/>
    </xf>
    <xf numFmtId="0" fontId="49" fillId="4" borderId="28" xfId="0" applyFont="1" applyFill="1" applyBorder="1" applyAlignment="1">
      <alignment horizontal="left" vertical="top" wrapText="1"/>
    </xf>
    <xf numFmtId="0" fontId="49" fillId="4" borderId="29" xfId="0" applyFont="1" applyFill="1" applyBorder="1" applyAlignment="1">
      <alignment horizontal="left" vertical="top" wrapText="1"/>
    </xf>
    <xf numFmtId="0" fontId="49" fillId="4" borderId="30" xfId="0" applyFont="1" applyFill="1" applyBorder="1" applyAlignment="1">
      <alignment horizontal="left" vertical="top" wrapText="1"/>
    </xf>
    <xf numFmtId="165" fontId="4" fillId="4" borderId="21" xfId="9" applyFont="1" applyFill="1" applyBorder="1" applyAlignment="1">
      <alignment horizontal="justify" vertical="distributed" wrapText="1"/>
    </xf>
    <xf numFmtId="165" fontId="4" fillId="4" borderId="22" xfId="9" applyFont="1" applyFill="1" applyBorder="1" applyAlignment="1">
      <alignment horizontal="justify" vertical="distributed" wrapText="1"/>
    </xf>
    <xf numFmtId="170" fontId="4" fillId="4" borderId="47" xfId="9" applyNumberFormat="1" applyFont="1" applyFill="1" applyBorder="1" applyAlignment="1">
      <alignment horizontal="center" vertical="distributed" wrapText="1"/>
    </xf>
    <xf numFmtId="165" fontId="4" fillId="4" borderId="21" xfId="9" applyFont="1" applyFill="1" applyBorder="1" applyAlignment="1">
      <alignment horizontal="left" vertical="distributed" wrapText="1"/>
    </xf>
    <xf numFmtId="0" fontId="4" fillId="15" borderId="14" xfId="9" applyNumberFormat="1" applyFont="1" applyFill="1" applyBorder="1" applyAlignment="1">
      <alignment horizontal="center" vertical="center" wrapText="1"/>
    </xf>
    <xf numFmtId="165" fontId="4" fillId="4" borderId="47" xfId="9" applyFont="1" applyFill="1" applyBorder="1" applyAlignment="1">
      <alignment horizontal="center" vertical="distributed" wrapText="1"/>
    </xf>
    <xf numFmtId="165" fontId="4" fillId="13" borderId="20" xfId="9" applyFont="1" applyFill="1" applyBorder="1" applyAlignment="1">
      <alignment horizontal="center" vertical="distributed" wrapText="1"/>
    </xf>
    <xf numFmtId="165" fontId="4" fillId="4" borderId="14" xfId="9" applyFont="1" applyFill="1" applyBorder="1" applyAlignment="1">
      <alignment horizontal="justify" vertical="distributed" wrapText="1"/>
    </xf>
    <xf numFmtId="170" fontId="4" fillId="4" borderId="14" xfId="9" applyNumberFormat="1" applyFont="1" applyFill="1" applyBorder="1" applyAlignment="1">
      <alignment horizontal="center" vertical="distributed" wrapText="1"/>
    </xf>
    <xf numFmtId="165" fontId="4" fillId="4" borderId="23" xfId="9" applyFont="1" applyFill="1" applyBorder="1" applyAlignment="1">
      <alignment horizontal="left" vertical="distributed" wrapText="1"/>
    </xf>
    <xf numFmtId="165" fontId="4" fillId="4" borderId="22" xfId="9" applyFont="1" applyFill="1" applyBorder="1" applyAlignment="1">
      <alignment horizontal="left" vertical="distributed" wrapText="1"/>
    </xf>
    <xf numFmtId="165" fontId="4" fillId="4" borderId="14" xfId="9" applyFont="1" applyFill="1" applyBorder="1" applyAlignment="1">
      <alignment horizontal="center" vertical="distributed" wrapText="1"/>
    </xf>
    <xf numFmtId="165" fontId="4" fillId="13" borderId="14" xfId="9" applyFont="1" applyFill="1" applyBorder="1" applyAlignment="1">
      <alignment horizontal="center" vertical="distributed" wrapText="1"/>
    </xf>
    <xf numFmtId="0" fontId="65" fillId="4" borderId="28" xfId="0" applyFont="1" applyFill="1" applyBorder="1" applyAlignment="1">
      <alignment horizontal="left" vertical="top" wrapText="1"/>
    </xf>
    <xf numFmtId="0" fontId="65" fillId="4" borderId="29" xfId="0" applyFont="1" applyFill="1" applyBorder="1" applyAlignment="1">
      <alignment horizontal="left" vertical="top" wrapText="1"/>
    </xf>
    <xf numFmtId="0" fontId="65" fillId="4" borderId="30" xfId="0" applyFont="1" applyFill="1" applyBorder="1" applyAlignment="1">
      <alignment horizontal="left" vertical="top" wrapText="1"/>
    </xf>
    <xf numFmtId="0" fontId="48" fillId="15" borderId="15" xfId="0" applyFont="1" applyFill="1" applyBorder="1" applyAlignment="1">
      <alignment horizontal="center"/>
    </xf>
    <xf numFmtId="0" fontId="48" fillId="15" borderId="16" xfId="0" applyFont="1" applyFill="1" applyBorder="1" applyAlignment="1">
      <alignment horizontal="center"/>
    </xf>
    <xf numFmtId="0" fontId="48" fillId="15" borderId="17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24" fillId="15" borderId="14" xfId="0" applyFont="1" applyFill="1" applyBorder="1" applyAlignment="1">
      <alignment horizontal="center"/>
    </xf>
    <xf numFmtId="165" fontId="4" fillId="4" borderId="14" xfId="9" applyFont="1" applyFill="1" applyBorder="1" applyAlignment="1">
      <alignment horizontal="left" vertical="distributed" wrapText="1"/>
    </xf>
    <xf numFmtId="0" fontId="17" fillId="15" borderId="13" xfId="2" applyFont="1" applyFill="1" applyBorder="1" applyAlignment="1">
      <alignment horizontal="center" vertical="center"/>
    </xf>
    <xf numFmtId="0" fontId="17" fillId="15" borderId="11" xfId="2" applyFont="1" applyFill="1" applyBorder="1" applyAlignment="1">
      <alignment horizontal="center" vertical="center"/>
    </xf>
    <xf numFmtId="4" fontId="62" fillId="16" borderId="42" xfId="2" applyNumberFormat="1" applyFont="1" applyFill="1" applyBorder="1" applyAlignment="1">
      <alignment horizontal="center" vertical="center"/>
    </xf>
    <xf numFmtId="4" fontId="62" fillId="16" borderId="45" xfId="2" applyNumberFormat="1" applyFont="1" applyFill="1" applyBorder="1" applyAlignment="1">
      <alignment horizontal="center" vertical="center"/>
    </xf>
    <xf numFmtId="0" fontId="13" fillId="0" borderId="1" xfId="2" applyFont="1" applyBorder="1" applyAlignment="1">
      <alignment horizontal="left" wrapText="1"/>
    </xf>
    <xf numFmtId="0" fontId="27" fillId="0" borderId="1" xfId="2" applyFont="1" applyBorder="1" applyAlignment="1">
      <alignment horizontal="center" wrapText="1"/>
    </xf>
    <xf numFmtId="0" fontId="3" fillId="0" borderId="42" xfId="2" applyFont="1" applyBorder="1" applyAlignment="1">
      <alignment horizontal="center" vertical="center"/>
    </xf>
    <xf numFmtId="0" fontId="3" fillId="0" borderId="40" xfId="2" applyFont="1" applyBorder="1" applyAlignment="1">
      <alignment horizontal="center" vertical="center"/>
    </xf>
    <xf numFmtId="0" fontId="3" fillId="0" borderId="64" xfId="2" applyFont="1" applyBorder="1" applyAlignment="1">
      <alignment horizontal="center" vertical="center"/>
    </xf>
    <xf numFmtId="0" fontId="3" fillId="0" borderId="46" xfId="2" applyFont="1" applyBorder="1" applyAlignment="1">
      <alignment horizontal="center" vertical="center"/>
    </xf>
    <xf numFmtId="0" fontId="4" fillId="15" borderId="1" xfId="2" applyFont="1" applyFill="1" applyBorder="1" applyAlignment="1">
      <alignment horizontal="center" vertical="top"/>
    </xf>
    <xf numFmtId="0" fontId="13" fillId="0" borderId="13" xfId="2" applyFont="1" applyBorder="1" applyAlignment="1">
      <alignment horizontal="left" vertical="center" wrapText="1"/>
    </xf>
    <xf numFmtId="0" fontId="13" fillId="0" borderId="11" xfId="2" applyFont="1" applyBorder="1" applyAlignment="1">
      <alignment horizontal="left" vertical="center" wrapText="1"/>
    </xf>
    <xf numFmtId="0" fontId="62" fillId="16" borderId="1" xfId="2" applyFont="1" applyFill="1" applyBorder="1" applyAlignment="1">
      <alignment horizontal="center" vertical="center"/>
    </xf>
    <xf numFmtId="0" fontId="62" fillId="16" borderId="1" xfId="2" applyFont="1" applyFill="1" applyBorder="1" applyAlignment="1">
      <alignment horizontal="center" vertical="center" wrapText="1"/>
    </xf>
    <xf numFmtId="4" fontId="39" fillId="0" borderId="0" xfId="0" applyNumberFormat="1" applyFont="1" applyAlignment="1">
      <alignment horizontal="center" vertical="center" wrapText="1"/>
    </xf>
  </cellXfs>
  <cellStyles count="58">
    <cellStyle name="Moeda" xfId="49" builtinId="4"/>
    <cellStyle name="Moeda 2" xfId="10" xr:uid="{00000000-0005-0000-0000-000001000000}"/>
    <cellStyle name="Moeda 3" xfId="14" xr:uid="{00000000-0005-0000-0000-000002000000}"/>
    <cellStyle name="Moeda 4" xfId="15" xr:uid="{00000000-0005-0000-0000-000003000000}"/>
    <cellStyle name="Moeda 5" xfId="16" xr:uid="{00000000-0005-0000-0000-000004000000}"/>
    <cellStyle name="Normal" xfId="0" builtinId="0"/>
    <cellStyle name="Normal 19" xfId="52" xr:uid="{00000000-0005-0000-0000-000006000000}"/>
    <cellStyle name="Normal 2" xfId="3" xr:uid="{00000000-0005-0000-0000-000007000000}"/>
    <cellStyle name="Normal 2 2" xfId="5" xr:uid="{00000000-0005-0000-0000-000008000000}"/>
    <cellStyle name="Normal 2 3" xfId="17" xr:uid="{00000000-0005-0000-0000-000009000000}"/>
    <cellStyle name="Normal 2 3 2" xfId="13" xr:uid="{00000000-0005-0000-0000-00000A000000}"/>
    <cellStyle name="Normal 2 4" xfId="18" xr:uid="{00000000-0005-0000-0000-00000B000000}"/>
    <cellStyle name="Normal 2 5" xfId="51" xr:uid="{00000000-0005-0000-0000-00000C000000}"/>
    <cellStyle name="Normal 3" xfId="6" xr:uid="{00000000-0005-0000-0000-00000D000000}"/>
    <cellStyle name="Normal 3 2" xfId="19" xr:uid="{00000000-0005-0000-0000-00000E000000}"/>
    <cellStyle name="Normal 3 2 2" xfId="20" xr:uid="{00000000-0005-0000-0000-00000F000000}"/>
    <cellStyle name="Normal 3 2 3" xfId="21" xr:uid="{00000000-0005-0000-0000-000010000000}"/>
    <cellStyle name="Normal 3 3" xfId="22" xr:uid="{00000000-0005-0000-0000-000011000000}"/>
    <cellStyle name="Normal 4" xfId="11" xr:uid="{00000000-0005-0000-0000-000012000000}"/>
    <cellStyle name="Normal 4 2" xfId="23" xr:uid="{00000000-0005-0000-0000-000013000000}"/>
    <cellStyle name="Normal 4 2 2" xfId="24" xr:uid="{00000000-0005-0000-0000-000014000000}"/>
    <cellStyle name="Normal 4 3" xfId="25" xr:uid="{00000000-0005-0000-0000-000015000000}"/>
    <cellStyle name="Normal 5" xfId="26" xr:uid="{00000000-0005-0000-0000-000016000000}"/>
    <cellStyle name="Normal 5 2" xfId="27" xr:uid="{00000000-0005-0000-0000-000017000000}"/>
    <cellStyle name="Normal 5 3" xfId="28" xr:uid="{00000000-0005-0000-0000-000018000000}"/>
    <cellStyle name="Normal 6" xfId="29" xr:uid="{00000000-0005-0000-0000-000019000000}"/>
    <cellStyle name="Normal 6 2" xfId="30" xr:uid="{00000000-0005-0000-0000-00001A000000}"/>
    <cellStyle name="Normal 7" xfId="31" xr:uid="{00000000-0005-0000-0000-00001B000000}"/>
    <cellStyle name="Normal 7 2" xfId="32" xr:uid="{00000000-0005-0000-0000-00001C000000}"/>
    <cellStyle name="Normal 7 4" xfId="57" xr:uid="{00000000-0005-0000-0000-00001D000000}"/>
    <cellStyle name="Normal 8" xfId="33" xr:uid="{00000000-0005-0000-0000-00001E000000}"/>
    <cellStyle name="Normal_cronograma 6 meses 2" xfId="2" xr:uid="{00000000-0005-0000-0000-00001F000000}"/>
    <cellStyle name="Porcentagem" xfId="1" builtinId="5"/>
    <cellStyle name="Porcentagem 2" xfId="7" xr:uid="{00000000-0005-0000-0000-000021000000}"/>
    <cellStyle name="Porcentagem 2 2" xfId="34" xr:uid="{00000000-0005-0000-0000-000022000000}"/>
    <cellStyle name="Porcentagem 2 2 2" xfId="35" xr:uid="{00000000-0005-0000-0000-000023000000}"/>
    <cellStyle name="Porcentagem 3" xfId="36" xr:uid="{00000000-0005-0000-0000-000024000000}"/>
    <cellStyle name="Porcentagem 7" xfId="53" xr:uid="{00000000-0005-0000-0000-000025000000}"/>
    <cellStyle name="Separador de milhares 2" xfId="8" xr:uid="{00000000-0005-0000-0000-000026000000}"/>
    <cellStyle name="Separador de milhares 2 2" xfId="37" xr:uid="{00000000-0005-0000-0000-000027000000}"/>
    <cellStyle name="Separador de milhares 2 2 2" xfId="38" xr:uid="{00000000-0005-0000-0000-000028000000}"/>
    <cellStyle name="Separador de milhares 2 2 2 2" xfId="39" xr:uid="{00000000-0005-0000-0000-000029000000}"/>
    <cellStyle name="Separador de milhares 3" xfId="4" xr:uid="{00000000-0005-0000-0000-00002A000000}"/>
    <cellStyle name="Separador de milhares 3 2" xfId="40" xr:uid="{00000000-0005-0000-0000-00002B000000}"/>
    <cellStyle name="Separador de milhares 3 3" xfId="41" xr:uid="{00000000-0005-0000-0000-00002C000000}"/>
    <cellStyle name="Separador de milhares 4" xfId="42" xr:uid="{00000000-0005-0000-0000-00002D000000}"/>
    <cellStyle name="Separador de milhares 4 2" xfId="43" xr:uid="{00000000-0005-0000-0000-00002E000000}"/>
    <cellStyle name="Separador de milhares 4 3" xfId="44" xr:uid="{00000000-0005-0000-0000-00002F000000}"/>
    <cellStyle name="Separador de milhares 4 4" xfId="54" xr:uid="{00000000-0005-0000-0000-000030000000}"/>
    <cellStyle name="Separador de milhares 5" xfId="45" xr:uid="{00000000-0005-0000-0000-000031000000}"/>
    <cellStyle name="Vírgula" xfId="55" builtinId="3"/>
    <cellStyle name="Vírgula 2" xfId="9" xr:uid="{00000000-0005-0000-0000-000033000000}"/>
    <cellStyle name="Vírgula 2 2" xfId="12" xr:uid="{00000000-0005-0000-0000-000034000000}"/>
    <cellStyle name="Vírgula 2 2 2" xfId="50" xr:uid="{00000000-0005-0000-0000-000035000000}"/>
    <cellStyle name="Vírgula 2 3" xfId="46" xr:uid="{00000000-0005-0000-0000-000036000000}"/>
    <cellStyle name="Vírgula 3" xfId="47" xr:uid="{00000000-0005-0000-0000-000037000000}"/>
    <cellStyle name="Vírgula 4" xfId="48" xr:uid="{00000000-0005-0000-0000-000038000000}"/>
    <cellStyle name="Vírgula 4 2" xfId="56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61</xdr:row>
      <xdr:rowOff>11301</xdr:rowOff>
    </xdr:from>
    <xdr:to>
      <xdr:col>1</xdr:col>
      <xdr:colOff>4000501</xdr:colOff>
      <xdr:row>64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1" y="14698851"/>
          <a:ext cx="3943350" cy="684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61</xdr:row>
      <xdr:rowOff>19050</xdr:rowOff>
    </xdr:from>
    <xdr:to>
      <xdr:col>1</xdr:col>
      <xdr:colOff>3190875</xdr:colOff>
      <xdr:row>64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57225" y="14706600"/>
          <a:ext cx="2609850" cy="6191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61</xdr:row>
      <xdr:rowOff>0</xdr:rowOff>
    </xdr:from>
    <xdr:to>
      <xdr:col>1</xdr:col>
      <xdr:colOff>3415393</xdr:colOff>
      <xdr:row>64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33400" y="14687550"/>
          <a:ext cx="2958193" cy="685799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62</xdr:row>
      <xdr:rowOff>95250</xdr:rowOff>
    </xdr:from>
    <xdr:to>
      <xdr:col>1</xdr:col>
      <xdr:colOff>2333625</xdr:colOff>
      <xdr:row>64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952625" y="14963775"/>
          <a:ext cx="457200" cy="32384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62</xdr:row>
      <xdr:rowOff>57150</xdr:rowOff>
    </xdr:from>
    <xdr:to>
      <xdr:col>1</xdr:col>
      <xdr:colOff>2419349</xdr:colOff>
      <xdr:row>64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647824" y="14925675"/>
          <a:ext cx="847725" cy="44767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33</xdr:row>
          <xdr:rowOff>0</xdr:rowOff>
        </xdr:from>
        <xdr:to>
          <xdr:col>1</xdr:col>
          <xdr:colOff>4671060</xdr:colOff>
          <xdr:row>37</xdr:row>
          <xdr:rowOff>7620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62</xdr:row>
      <xdr:rowOff>11301</xdr:rowOff>
    </xdr:from>
    <xdr:to>
      <xdr:col>1</xdr:col>
      <xdr:colOff>4000501</xdr:colOff>
      <xdr:row>65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133351" y="14698851"/>
          <a:ext cx="3943350" cy="684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62</xdr:row>
      <xdr:rowOff>19050</xdr:rowOff>
    </xdr:from>
    <xdr:to>
      <xdr:col>1</xdr:col>
      <xdr:colOff>3190875</xdr:colOff>
      <xdr:row>65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657225" y="14706600"/>
          <a:ext cx="2609850" cy="6191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62</xdr:row>
      <xdr:rowOff>0</xdr:rowOff>
    </xdr:from>
    <xdr:to>
      <xdr:col>1</xdr:col>
      <xdr:colOff>3415393</xdr:colOff>
      <xdr:row>65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>
          <a:off x="533400" y="14687550"/>
          <a:ext cx="2958193" cy="685799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63</xdr:row>
      <xdr:rowOff>95250</xdr:rowOff>
    </xdr:from>
    <xdr:to>
      <xdr:col>1</xdr:col>
      <xdr:colOff>2333625</xdr:colOff>
      <xdr:row>65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/>
      </xdr:nvSpPr>
      <xdr:spPr>
        <a:xfrm>
          <a:off x="1952625" y="14963775"/>
          <a:ext cx="457200" cy="32384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63</xdr:row>
      <xdr:rowOff>57150</xdr:rowOff>
    </xdr:from>
    <xdr:to>
      <xdr:col>1</xdr:col>
      <xdr:colOff>2419349</xdr:colOff>
      <xdr:row>65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/>
      </xdr:nvSpPr>
      <xdr:spPr>
        <a:xfrm>
          <a:off x="1647824" y="14925675"/>
          <a:ext cx="847725" cy="44767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35</xdr:row>
          <xdr:rowOff>0</xdr:rowOff>
        </xdr:from>
        <xdr:to>
          <xdr:col>1</xdr:col>
          <xdr:colOff>4671060</xdr:colOff>
          <xdr:row>39</xdr:row>
          <xdr:rowOff>7620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C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/Downloads/Sec.%20Direitos%20Humanos/Ger&#234;ncia%20de%20Projetos/UFRPE/44.003%20-%20Pr&#233;dio%20de%206%20pavimentos/CD%20-%20VERS&#195;O%20FINAL25-09-07/PR&#201;DIO%20DE%206%20PAVIMENTOS/OR&#199;AMENTOS/orca-elet-refinaria%20por%20blo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FERNANDO\Downloads\Sec.%20Direitos%20Humanos\Ger&#234;ncia%20de%20Projetos\UFRPE\44.003%20-%20Pr&#233;dio%20de%206%20pavimentos\CD%20-%20VERS&#195;O%20FINAL25-09-07\PR&#201;DIO%20DE%206%20PAVIMENTOS\OR&#199;AMENTOS\orca-elet-refinaria%20por%20blo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&#233;Carlos/Desktop/aux%20fossa/_____FOSSA+SUMIDOURO-OROBO/_MODELO_CODIGOS_SINAPI_CLUBE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  <sheetName val="BM 01"/>
      <sheetName val="MEMORIA BM 01"/>
      <sheetName val="GERAL - COM DESONERAÇÃO"/>
      <sheetName val="GERAL - SEM DESONERAÇÃO"/>
      <sheetName val="ORCAMENTO COM DES"/>
      <sheetName val="MEM CÁLC COM DES"/>
      <sheetName val="_RESUMO COMPARATIVO_"/>
      <sheetName val="CRONOGRAMA "/>
      <sheetName val="BDI_PAV_26,01_NOVA_CPRB"/>
      <sheetName val="BDI_PAV_20,00_NOVA_CPRB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/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ADM. LOCAL - NAO DESONERADO)"/>
      <sheetName val="ADM. LOCAL - DESONERADO"/>
      <sheetName val="GERAL - ORIGINAL"/>
      <sheetName val="__MEMORIA DE CALCULO__"/>
      <sheetName val="(GERAL - SINAPI COM DESON)"/>
      <sheetName val="ORÇAMENTO COM DESON"/>
      <sheetName val="COMPOSICOES - SINAPI COM DESON"/>
      <sheetName val="COMP_BDI_EDIF_SECID COM DESON"/>
      <sheetName val="BDI EDIFIC SECID COM DESON"/>
      <sheetName val="COMP_ENCARGOS_SOCIAIS_COM_DESON"/>
      <sheetName val="_RESUMO COMPARATIVO_"/>
      <sheetName val="COTACOES"/>
      <sheetName val="(GERAL - SINAPI SEM DESON)"/>
      <sheetName val="ORÇAMENTO SEM DESON"/>
      <sheetName val="COMPOSICOES - SINAPI SEM DESON"/>
      <sheetName val="RESUMO_SEM_DESON"/>
      <sheetName val="CRONOGRAMA_SEM_DESON"/>
      <sheetName val="COMP_BDI_EDIF_SECID SEM DESON"/>
      <sheetName val="BDI EDIFIC SECID SEM DESON"/>
      <sheetName val="COMP_ENCARGOS_SOCIAIS_SEM_DESON"/>
      <sheetName val="_QC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F61"/>
  <sheetViews>
    <sheetView view="pageBreakPreview" zoomScaleSheetLayoutView="100" workbookViewId="0">
      <selection activeCell="B2" sqref="B2:D2"/>
    </sheetView>
  </sheetViews>
  <sheetFormatPr defaultColWidth="9.109375" defaultRowHeight="13.8" x14ac:dyDescent="0.25"/>
  <cols>
    <col min="1" max="1" width="1.109375" style="89" customWidth="1"/>
    <col min="2" max="2" width="75.6640625" style="89" customWidth="1"/>
    <col min="3" max="3" width="10.109375" style="91" bestFit="1" customWidth="1"/>
    <col min="4" max="4" width="12" style="91" customWidth="1"/>
    <col min="5" max="5" width="11.44140625" style="89" customWidth="1"/>
    <col min="6" max="6" width="62.5546875" style="89" customWidth="1"/>
    <col min="7" max="16384" width="9.109375" style="89"/>
  </cols>
  <sheetData>
    <row r="1" spans="2:6" s="57" customFormat="1" ht="6.75" customHeight="1" x14ac:dyDescent="0.25">
      <c r="C1" s="58"/>
      <c r="D1" s="58"/>
    </row>
    <row r="2" spans="2:6" s="57" customFormat="1" ht="17.399999999999999" x14ac:dyDescent="0.3">
      <c r="B2" s="554" t="s">
        <v>137</v>
      </c>
      <c r="C2" s="554"/>
      <c r="D2" s="554"/>
    </row>
    <row r="3" spans="2:6" s="59" customFormat="1" ht="10.199999999999999" x14ac:dyDescent="0.2">
      <c r="B3" s="60"/>
      <c r="C3" s="60"/>
      <c r="D3" s="60"/>
    </row>
    <row r="4" spans="2:6" s="57" customFormat="1" ht="13.2" x14ac:dyDescent="0.25">
      <c r="B4" s="555" t="s">
        <v>748</v>
      </c>
      <c r="C4" s="555"/>
      <c r="D4" s="555"/>
    </row>
    <row r="5" spans="2:6" s="57" customFormat="1" ht="13.2" x14ac:dyDescent="0.25">
      <c r="B5" s="61"/>
      <c r="C5" s="61"/>
      <c r="D5" s="61"/>
    </row>
    <row r="6" spans="2:6" s="17" customFormat="1" ht="30.75" customHeight="1" x14ac:dyDescent="0.25">
      <c r="B6" s="556" t="str">
        <f>'(PLANILHA GERAL COM DESON)'!B6</f>
        <v>OBRA: EXECUÇÃO DE REPAROS EMERGENCIAIS E REFORMA DOS PRÉDIOS DAS ESCOLAS MUNICIPAIS E DA SEDE DA SECRETARIA DE EDUCAÇÃO DO MUNICÍPIO DE LIMOEIRO/PE</v>
      </c>
      <c r="C6" s="556"/>
      <c r="D6" s="556"/>
    </row>
    <row r="7" spans="2:6" s="17" customFormat="1" x14ac:dyDescent="0.25">
      <c r="B7" s="556" t="str">
        <f>'(PLANILHA GERAL COM DESON)'!B7</f>
        <v>LOCALIZAÇÃO: DIVERSAS LOCALIDADES, LIMOEIRO - PE</v>
      </c>
      <c r="C7" s="556"/>
      <c r="D7" s="556"/>
    </row>
    <row r="8" spans="2:6" s="57" customFormat="1" x14ac:dyDescent="0.25">
      <c r="B8" s="557" t="str">
        <f>'(PLANILHA GERAL COM DESON)'!B9</f>
        <v>DATA: JULHO/2017</v>
      </c>
      <c r="C8" s="557"/>
      <c r="D8" s="557"/>
    </row>
    <row r="9" spans="2:6" s="57" customFormat="1" ht="13.2" x14ac:dyDescent="0.25">
      <c r="B9" s="62"/>
      <c r="C9" s="63"/>
      <c r="D9" s="63"/>
    </row>
    <row r="10" spans="2:6" s="57" customFormat="1" ht="22.5" customHeight="1" x14ac:dyDescent="0.25">
      <c r="B10" s="64" t="s">
        <v>110</v>
      </c>
      <c r="C10" s="65" t="s">
        <v>111</v>
      </c>
      <c r="D10" s="65" t="s">
        <v>112</v>
      </c>
      <c r="F10" s="66" t="s">
        <v>113</v>
      </c>
    </row>
    <row r="11" spans="2:6" s="57" customFormat="1" x14ac:dyDescent="0.25">
      <c r="B11" s="67"/>
      <c r="C11" s="68"/>
      <c r="D11" s="68"/>
    </row>
    <row r="12" spans="2:6" s="57" customFormat="1" x14ac:dyDescent="0.25">
      <c r="B12" s="69" t="s">
        <v>114</v>
      </c>
      <c r="C12" s="70" t="s">
        <v>115</v>
      </c>
      <c r="D12" s="71">
        <v>0.04</v>
      </c>
      <c r="E12" s="57" t="s">
        <v>138</v>
      </c>
      <c r="F12" s="72" t="s">
        <v>139</v>
      </c>
    </row>
    <row r="13" spans="2:6" s="57" customFormat="1" x14ac:dyDescent="0.25">
      <c r="B13" s="69"/>
      <c r="C13" s="70"/>
      <c r="D13" s="73"/>
    </row>
    <row r="14" spans="2:6" s="57" customFormat="1" x14ac:dyDescent="0.25">
      <c r="B14" s="69" t="s">
        <v>116</v>
      </c>
      <c r="C14" s="70" t="s">
        <v>117</v>
      </c>
      <c r="D14" s="71">
        <v>1.23E-2</v>
      </c>
      <c r="E14" s="57" t="s">
        <v>138</v>
      </c>
      <c r="F14" s="72" t="s">
        <v>140</v>
      </c>
    </row>
    <row r="15" spans="2:6" s="57" customFormat="1" x14ac:dyDescent="0.25">
      <c r="B15" s="69"/>
      <c r="C15" s="70"/>
      <c r="D15" s="74"/>
    </row>
    <row r="16" spans="2:6" s="57" customFormat="1" x14ac:dyDescent="0.25">
      <c r="B16" s="69" t="s">
        <v>118</v>
      </c>
      <c r="C16" s="70" t="s">
        <v>119</v>
      </c>
      <c r="D16" s="71">
        <v>9.7000000000000003E-3</v>
      </c>
      <c r="E16" s="57" t="s">
        <v>138</v>
      </c>
      <c r="F16" s="72" t="s">
        <v>141</v>
      </c>
    </row>
    <row r="17" spans="2:6" s="57" customFormat="1" x14ac:dyDescent="0.25">
      <c r="B17" s="69"/>
      <c r="C17" s="70"/>
      <c r="D17" s="74"/>
    </row>
    <row r="18" spans="2:6" s="57" customFormat="1" x14ac:dyDescent="0.25">
      <c r="B18" s="75" t="s">
        <v>142</v>
      </c>
      <c r="C18" s="76" t="s">
        <v>143</v>
      </c>
      <c r="D18" s="77">
        <v>8.0000000000000002E-3</v>
      </c>
      <c r="E18" s="57" t="s">
        <v>144</v>
      </c>
      <c r="F18" s="546" t="s">
        <v>145</v>
      </c>
    </row>
    <row r="19" spans="2:6" s="57" customFormat="1" x14ac:dyDescent="0.25">
      <c r="B19" s="69"/>
      <c r="C19" s="70"/>
      <c r="D19" s="78"/>
      <c r="F19" s="547"/>
    </row>
    <row r="20" spans="2:6" s="57" customFormat="1" x14ac:dyDescent="0.25">
      <c r="B20" s="69" t="s">
        <v>120</v>
      </c>
      <c r="C20" s="70" t="s">
        <v>120</v>
      </c>
      <c r="D20" s="78">
        <v>0.03</v>
      </c>
    </row>
    <row r="21" spans="2:6" s="57" customFormat="1" x14ac:dyDescent="0.25">
      <c r="B21" s="69" t="s">
        <v>121</v>
      </c>
      <c r="C21" s="70" t="s">
        <v>122</v>
      </c>
      <c r="D21" s="78">
        <v>0.02</v>
      </c>
      <c r="E21" s="79">
        <f>0.05*0.4</f>
        <v>2.0000000000000004E-2</v>
      </c>
      <c r="F21" s="57" t="s">
        <v>155</v>
      </c>
    </row>
    <row r="22" spans="2:6" s="57" customFormat="1" x14ac:dyDescent="0.25">
      <c r="B22" s="69" t="s">
        <v>123</v>
      </c>
      <c r="C22" s="70" t="s">
        <v>123</v>
      </c>
      <c r="D22" s="78">
        <v>6.4999999999999997E-3</v>
      </c>
    </row>
    <row r="23" spans="2:6" s="57" customFormat="1" x14ac:dyDescent="0.25">
      <c r="B23" s="69" t="s">
        <v>124</v>
      </c>
      <c r="C23" s="70" t="s">
        <v>125</v>
      </c>
      <c r="D23" s="78">
        <v>4.4999999999999998E-2</v>
      </c>
      <c r="E23" s="57" t="s">
        <v>126</v>
      </c>
    </row>
    <row r="24" spans="2:6" s="57" customFormat="1" x14ac:dyDescent="0.25">
      <c r="B24" s="69" t="s">
        <v>146</v>
      </c>
      <c r="C24" s="70" t="s">
        <v>127</v>
      </c>
      <c r="D24" s="71">
        <f>SUM(D20:D23)</f>
        <v>0.10150000000000001</v>
      </c>
    </row>
    <row r="25" spans="2:6" s="57" customFormat="1" x14ac:dyDescent="0.25">
      <c r="B25" s="69"/>
      <c r="C25" s="70"/>
      <c r="D25" s="78"/>
    </row>
    <row r="26" spans="2:6" s="57" customFormat="1" x14ac:dyDescent="0.25">
      <c r="B26" s="69" t="s">
        <v>128</v>
      </c>
      <c r="C26" s="70" t="s">
        <v>129</v>
      </c>
      <c r="D26" s="71">
        <v>6.1800000000000001E-2</v>
      </c>
      <c r="E26" s="57" t="s">
        <v>147</v>
      </c>
      <c r="F26" s="72" t="s">
        <v>148</v>
      </c>
    </row>
    <row r="27" spans="2:6" s="57" customFormat="1" x14ac:dyDescent="0.25">
      <c r="B27" s="67"/>
      <c r="C27" s="68"/>
      <c r="D27" s="80"/>
    </row>
    <row r="28" spans="2:6" s="57" customFormat="1" x14ac:dyDescent="0.25">
      <c r="B28" s="81" t="s">
        <v>130</v>
      </c>
      <c r="C28" s="82"/>
      <c r="D28" s="71">
        <f>ROUND((((1+D12+D18+D16)*(1+D14)*(1+D26))/(1-D24))-1,4)</f>
        <v>0.26529999999999998</v>
      </c>
      <c r="E28" s="83" t="s">
        <v>149</v>
      </c>
    </row>
    <row r="29" spans="2:6" s="57" customFormat="1" ht="13.2" x14ac:dyDescent="0.25">
      <c r="C29" s="58"/>
      <c r="D29" s="84"/>
      <c r="F29" s="72" t="s">
        <v>150</v>
      </c>
    </row>
    <row r="30" spans="2:6" s="57" customFormat="1" ht="13.2" x14ac:dyDescent="0.25">
      <c r="C30" s="58"/>
      <c r="D30" s="58"/>
    </row>
    <row r="31" spans="2:6" s="57" customFormat="1" ht="13.2" x14ac:dyDescent="0.25">
      <c r="C31" s="58"/>
      <c r="D31" s="58"/>
    </row>
    <row r="32" spans="2:6" s="57" customFormat="1" ht="15" x14ac:dyDescent="0.25">
      <c r="B32" s="85" t="s">
        <v>131</v>
      </c>
      <c r="C32" s="58"/>
      <c r="D32" s="58"/>
    </row>
    <row r="33" spans="2:6" x14ac:dyDescent="0.25">
      <c r="B33" s="86"/>
      <c r="C33" s="87"/>
      <c r="D33" s="88"/>
    </row>
    <row r="34" spans="2:6" x14ac:dyDescent="0.25">
      <c r="B34" s="90"/>
      <c r="D34" s="92"/>
    </row>
    <row r="35" spans="2:6" x14ac:dyDescent="0.25">
      <c r="B35" s="90"/>
      <c r="D35" s="92"/>
    </row>
    <row r="36" spans="2:6" x14ac:dyDescent="0.25">
      <c r="B36" s="90"/>
      <c r="D36" s="92"/>
    </row>
    <row r="37" spans="2:6" x14ac:dyDescent="0.25">
      <c r="B37" s="90"/>
      <c r="D37" s="92"/>
    </row>
    <row r="38" spans="2:6" x14ac:dyDescent="0.25">
      <c r="B38" s="93"/>
      <c r="C38" s="94"/>
      <c r="D38" s="95"/>
    </row>
    <row r="39" spans="2:6" x14ac:dyDescent="0.25">
      <c r="B39" s="96"/>
    </row>
    <row r="40" spans="2:6" x14ac:dyDescent="0.25">
      <c r="B40" s="96" t="s">
        <v>132</v>
      </c>
    </row>
    <row r="41" spans="2:6" s="97" customFormat="1" x14ac:dyDescent="0.25">
      <c r="B41" s="548" t="s">
        <v>133</v>
      </c>
      <c r="C41" s="548"/>
      <c r="D41" s="548"/>
    </row>
    <row r="42" spans="2:6" s="97" customFormat="1" ht="48" customHeight="1" x14ac:dyDescent="0.25">
      <c r="B42" s="549" t="s">
        <v>156</v>
      </c>
      <c r="C42" s="549"/>
      <c r="D42" s="549"/>
    </row>
    <row r="43" spans="2:6" ht="98.25" customHeight="1" x14ac:dyDescent="0.25">
      <c r="B43" s="550" t="s">
        <v>151</v>
      </c>
      <c r="C43" s="550"/>
      <c r="D43" s="550"/>
      <c r="F43" s="98" t="s">
        <v>134</v>
      </c>
    </row>
    <row r="46" spans="2:6" x14ac:dyDescent="0.25">
      <c r="B46" s="89" t="s">
        <v>135</v>
      </c>
    </row>
    <row r="47" spans="2:6" ht="135" customHeight="1" x14ac:dyDescent="0.25">
      <c r="B47" s="551" t="s">
        <v>152</v>
      </c>
      <c r="C47" s="552"/>
      <c r="D47" s="553"/>
    </row>
    <row r="59" spans="2:4" s="57" customFormat="1" ht="13.2" x14ac:dyDescent="0.25">
      <c r="C59" s="58"/>
      <c r="D59" s="58"/>
    </row>
    <row r="60" spans="2:4" s="57" customFormat="1" ht="13.2" x14ac:dyDescent="0.25">
      <c r="C60" s="58"/>
      <c r="D60" s="58"/>
    </row>
    <row r="61" spans="2:4" x14ac:dyDescent="0.25">
      <c r="B61" s="89" t="s">
        <v>136</v>
      </c>
    </row>
  </sheetData>
  <mergeCells count="10">
    <mergeCell ref="B2:D2"/>
    <mergeCell ref="B4:D4"/>
    <mergeCell ref="B6:D6"/>
    <mergeCell ref="B7:D7"/>
    <mergeCell ref="B8:D8"/>
    <mergeCell ref="F18:F19"/>
    <mergeCell ref="B41:D41"/>
    <mergeCell ref="B42:D42"/>
    <mergeCell ref="B43:D43"/>
    <mergeCell ref="B47:D47"/>
  </mergeCells>
  <printOptions horizontalCentered="1"/>
  <pageMargins left="0.59055118110236227" right="0.59055118110236227" top="1.5748031496062993" bottom="0.59055118110236227" header="0.55118110236220474" footer="0.39370078740157483"/>
  <pageSetup paperSize="9" scale="88" orientation="portrait" horizontalDpi="300" verticalDpi="300" r:id="rId1"/>
  <headerFooter>
    <oddHeader>&amp;C&amp;G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2049" r:id="rId5">
          <objectPr defaultSize="0" autoPict="0" r:id="rId6">
            <anchor moveWithCells="1" sizeWithCells="1">
              <from>
                <xdr:col>1</xdr:col>
                <xdr:colOff>38100</xdr:colOff>
                <xdr:row>33</xdr:row>
                <xdr:rowOff>0</xdr:rowOff>
              </from>
              <to>
                <xdr:col>1</xdr:col>
                <xdr:colOff>4671060</xdr:colOff>
                <xdr:row>37</xdr:row>
                <xdr:rowOff>7620</xdr:rowOff>
              </to>
            </anchor>
          </objectPr>
        </oleObject>
      </mc:Choice>
      <mc:Fallback>
        <oleObject progId="Equation.3" shapeId="2049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V401"/>
  <sheetViews>
    <sheetView view="pageBreakPreview" topLeftCell="A8" zoomScale="110" zoomScaleNormal="100" zoomScaleSheetLayoutView="110" workbookViewId="0">
      <pane ySplit="852" topLeftCell="A48" activePane="bottomLeft"/>
      <selection activeCell="F1" sqref="F1:F1048576"/>
      <selection pane="bottomLeft" activeCell="A49" sqref="A49:XFD54"/>
    </sheetView>
  </sheetViews>
  <sheetFormatPr defaultColWidth="9.109375" defaultRowHeight="10.199999999999999" x14ac:dyDescent="0.2"/>
  <cols>
    <col min="1" max="1" width="6.44140625" style="154" customWidth="1"/>
    <col min="2" max="2" width="12" style="154" customWidth="1"/>
    <col min="3" max="3" width="10" style="155" bestFit="1" customWidth="1"/>
    <col min="4" max="4" width="45.6640625" style="156" customWidth="1"/>
    <col min="5" max="5" width="4.88671875" style="154" bestFit="1" customWidth="1"/>
    <col min="6" max="6" width="7.5546875" style="154" customWidth="1"/>
    <col min="7" max="7" width="9.6640625" style="154" customWidth="1"/>
    <col min="8" max="8" width="9.44140625" style="154" customWidth="1"/>
    <col min="9" max="9" width="13.6640625" style="154" customWidth="1"/>
    <col min="10" max="10" width="5" style="159" bestFit="1" customWidth="1"/>
    <col min="11" max="11" width="4.109375" style="109" customWidth="1"/>
    <col min="12" max="12" width="12.6640625" style="159" bestFit="1" customWidth="1"/>
    <col min="13" max="13" width="13.109375" style="109" bestFit="1" customWidth="1"/>
    <col min="14" max="16384" width="9.109375" style="109"/>
  </cols>
  <sheetData>
    <row r="1" spans="1:19" s="19" customFormat="1" ht="18.600000000000001" thickTop="1" thickBot="1" x14ac:dyDescent="0.35">
      <c r="A1" s="558" t="s">
        <v>23</v>
      </c>
      <c r="B1" s="559"/>
      <c r="C1" s="559"/>
      <c r="D1" s="559"/>
      <c r="E1" s="559"/>
      <c r="F1" s="559"/>
      <c r="G1" s="559"/>
      <c r="H1" s="559"/>
      <c r="I1" s="560"/>
      <c r="J1" s="159"/>
      <c r="L1" s="100"/>
    </row>
    <row r="2" spans="1:19" s="19" customFormat="1" ht="18" thickTop="1" x14ac:dyDescent="0.3">
      <c r="A2" s="561"/>
      <c r="B2" s="561"/>
      <c r="C2" s="561"/>
      <c r="D2" s="561"/>
      <c r="E2" s="561"/>
      <c r="F2" s="312"/>
      <c r="G2" s="312"/>
      <c r="H2" s="312"/>
      <c r="I2" s="312"/>
      <c r="J2" s="159"/>
    </row>
    <row r="3" spans="1:19" s="17" customFormat="1" ht="27.75" customHeight="1" x14ac:dyDescent="0.25">
      <c r="A3" s="313"/>
      <c r="B3" s="562" t="s">
        <v>963</v>
      </c>
      <c r="C3" s="562"/>
      <c r="D3" s="562"/>
      <c r="E3" s="562"/>
      <c r="F3" s="562"/>
      <c r="G3" s="562"/>
      <c r="H3" s="562"/>
      <c r="I3" s="562"/>
      <c r="J3" s="270"/>
      <c r="L3" s="264" t="s">
        <v>722</v>
      </c>
      <c r="M3" s="264" t="s">
        <v>723</v>
      </c>
    </row>
    <row r="4" spans="1:19" s="17" customFormat="1" ht="13.8" x14ac:dyDescent="0.25">
      <c r="A4" s="313"/>
      <c r="B4" s="314" t="s">
        <v>81</v>
      </c>
      <c r="C4" s="315"/>
      <c r="D4" s="156"/>
      <c r="E4" s="313"/>
      <c r="F4" s="313"/>
      <c r="G4" s="313"/>
      <c r="H4" s="313"/>
      <c r="I4" s="313"/>
      <c r="J4" s="270"/>
      <c r="L4" s="263">
        <v>0.26529999999999998</v>
      </c>
      <c r="M4" s="263">
        <v>0.2084</v>
      </c>
    </row>
    <row r="5" spans="1:19" s="17" customFormat="1" ht="13.2" x14ac:dyDescent="0.25">
      <c r="A5" s="313"/>
      <c r="B5" s="316" t="s">
        <v>964</v>
      </c>
      <c r="C5" s="315"/>
      <c r="D5" s="156"/>
      <c r="E5" s="313"/>
      <c r="F5" s="313"/>
      <c r="G5" s="313"/>
      <c r="H5" s="313"/>
      <c r="I5" s="313"/>
      <c r="J5" s="270"/>
      <c r="L5" s="121"/>
    </row>
    <row r="6" spans="1:19" s="17" customFormat="1" ht="15" customHeight="1" x14ac:dyDescent="0.25">
      <c r="A6" s="313"/>
      <c r="B6" s="314" t="s">
        <v>737</v>
      </c>
      <c r="C6" s="315"/>
      <c r="D6" s="156"/>
      <c r="E6" s="313"/>
      <c r="F6" s="313"/>
      <c r="G6" s="313"/>
      <c r="H6" s="313"/>
      <c r="I6" s="313"/>
      <c r="J6" s="270"/>
      <c r="L6" s="121"/>
    </row>
    <row r="7" spans="1:19" s="19" customFormat="1" x14ac:dyDescent="0.2">
      <c r="A7" s="36"/>
      <c r="B7" s="36"/>
      <c r="C7" s="296"/>
      <c r="D7" s="297"/>
      <c r="E7" s="296"/>
      <c r="F7" s="318"/>
      <c r="G7" s="298"/>
      <c r="H7" s="298"/>
      <c r="I7" s="298"/>
      <c r="J7" s="159"/>
    </row>
    <row r="8" spans="1:19" s="128" customFormat="1" ht="20.399999999999999" x14ac:dyDescent="0.2">
      <c r="A8" s="9" t="s">
        <v>1</v>
      </c>
      <c r="B8" s="9" t="s">
        <v>87</v>
      </c>
      <c r="C8" s="13" t="s">
        <v>22</v>
      </c>
      <c r="D8" s="9" t="s">
        <v>88</v>
      </c>
      <c r="E8" s="9" t="s">
        <v>2</v>
      </c>
      <c r="F8" s="124" t="s">
        <v>720</v>
      </c>
      <c r="G8" s="215" t="s">
        <v>254</v>
      </c>
      <c r="H8" s="215" t="s">
        <v>255</v>
      </c>
      <c r="I8" s="161" t="s">
        <v>162</v>
      </c>
      <c r="J8" s="271"/>
      <c r="K8" s="127"/>
      <c r="L8" s="127"/>
      <c r="M8" s="127"/>
      <c r="N8" s="127"/>
      <c r="O8" s="127"/>
      <c r="P8" s="127"/>
      <c r="Q8" s="127"/>
      <c r="R8" s="127"/>
      <c r="S8" s="127"/>
    </row>
    <row r="9" spans="1:19" s="230" customFormat="1" ht="13.2" x14ac:dyDescent="0.25">
      <c r="A9" s="225" t="s">
        <v>6</v>
      </c>
      <c r="B9" s="225"/>
      <c r="C9" s="226"/>
      <c r="D9" s="278" t="s">
        <v>7</v>
      </c>
      <c r="E9" s="225"/>
      <c r="F9" s="305"/>
      <c r="G9" s="227"/>
      <c r="H9" s="227"/>
      <c r="I9" s="228">
        <f>I10</f>
        <v>1552.86</v>
      </c>
      <c r="J9" s="273"/>
      <c r="K9" s="229"/>
      <c r="L9" s="229"/>
      <c r="M9" s="229"/>
      <c r="N9" s="229"/>
      <c r="O9" s="229"/>
      <c r="P9" s="229"/>
      <c r="Q9" s="229"/>
      <c r="R9" s="229"/>
    </row>
    <row r="10" spans="1:19" s="138" customFormat="1" x14ac:dyDescent="0.2">
      <c r="A10" s="133" t="s">
        <v>8</v>
      </c>
      <c r="B10" s="133"/>
      <c r="C10" s="134"/>
      <c r="D10" s="107" t="s">
        <v>82</v>
      </c>
      <c r="E10" s="133"/>
      <c r="F10" s="185"/>
      <c r="G10" s="185"/>
      <c r="H10" s="135"/>
      <c r="I10" s="136">
        <f>I11</f>
        <v>1552.86</v>
      </c>
      <c r="J10" s="274"/>
      <c r="K10" s="137"/>
      <c r="L10" s="137"/>
      <c r="M10" s="137"/>
      <c r="N10" s="137"/>
      <c r="O10" s="137"/>
      <c r="P10" s="137"/>
      <c r="Q10" s="137"/>
      <c r="R10" s="137"/>
    </row>
    <row r="11" spans="1:19" s="113" customFormat="1" ht="20.399999999999999" x14ac:dyDescent="0.2">
      <c r="A11" s="141" t="s">
        <v>61</v>
      </c>
      <c r="B11" s="141" t="s">
        <v>421</v>
      </c>
      <c r="C11" s="14">
        <v>4813</v>
      </c>
      <c r="D11" s="311" t="s">
        <v>962</v>
      </c>
      <c r="E11" s="141" t="s">
        <v>9</v>
      </c>
      <c r="F11" s="130">
        <v>4.5</v>
      </c>
      <c r="G11" s="130">
        <v>285.57</v>
      </c>
      <c r="H11" s="130">
        <f>ROUND(G11*(1+$M$4),2)</f>
        <v>345.08</v>
      </c>
      <c r="I11" s="131">
        <f>TRUNC(F11*H11,2)</f>
        <v>1552.86</v>
      </c>
      <c r="J11" s="159"/>
      <c r="K11" s="19"/>
      <c r="L11" s="19"/>
      <c r="M11" s="19"/>
      <c r="N11" s="19"/>
      <c r="O11" s="19"/>
      <c r="P11" s="19"/>
      <c r="Q11" s="19"/>
      <c r="R11" s="19"/>
    </row>
    <row r="12" spans="1:19" s="230" customFormat="1" ht="13.2" x14ac:dyDescent="0.25">
      <c r="A12" s="225" t="s">
        <v>10</v>
      </c>
      <c r="B12" s="225"/>
      <c r="C12" s="226"/>
      <c r="D12" s="278" t="s">
        <v>969</v>
      </c>
      <c r="E12" s="225"/>
      <c r="F12" s="305"/>
      <c r="G12" s="305"/>
      <c r="H12" s="227"/>
      <c r="I12" s="228">
        <f>SUM(I13)</f>
        <v>5237.53</v>
      </c>
      <c r="J12" s="273"/>
      <c r="K12" s="229"/>
      <c r="L12" s="229"/>
      <c r="M12" s="229"/>
      <c r="N12" s="229"/>
      <c r="O12" s="229"/>
      <c r="P12" s="229"/>
      <c r="Q12" s="229"/>
      <c r="R12" s="229"/>
    </row>
    <row r="13" spans="1:19" s="138" customFormat="1" x14ac:dyDescent="0.2">
      <c r="A13" s="133" t="s">
        <v>11</v>
      </c>
      <c r="B13" s="133"/>
      <c r="C13" s="134"/>
      <c r="D13" s="107" t="s">
        <v>29</v>
      </c>
      <c r="E13" s="133"/>
      <c r="F13" s="185"/>
      <c r="G13" s="185"/>
      <c r="H13" s="135"/>
      <c r="I13" s="136">
        <f>SUM(I15:I18)</f>
        <v>5237.53</v>
      </c>
      <c r="J13" s="274"/>
      <c r="K13" s="137"/>
      <c r="L13" s="137"/>
      <c r="M13" s="137"/>
      <c r="N13" s="137"/>
      <c r="O13" s="137"/>
      <c r="P13" s="137"/>
      <c r="Q13" s="137"/>
      <c r="R13" s="137"/>
    </row>
    <row r="14" spans="1:19" s="138" customFormat="1" ht="20.399999999999999" x14ac:dyDescent="0.2">
      <c r="A14" s="141" t="s">
        <v>582</v>
      </c>
      <c r="B14" s="141" t="s">
        <v>89</v>
      </c>
      <c r="C14" s="14">
        <v>88485</v>
      </c>
      <c r="D14" s="317" t="s">
        <v>987</v>
      </c>
      <c r="E14" s="361" t="s">
        <v>9</v>
      </c>
      <c r="F14" s="365">
        <f>'MEMÓRIA PINTURA'!J37</f>
        <v>237.74999999999997</v>
      </c>
      <c r="G14" s="365">
        <v>2.3199999999999998</v>
      </c>
      <c r="H14" s="130">
        <f>ROUND(G14*(1+$M$4),2)</f>
        <v>2.8</v>
      </c>
      <c r="I14" s="131">
        <f>TRUNC(F14*H14,2)</f>
        <v>665.7</v>
      </c>
      <c r="J14" s="274"/>
      <c r="K14" s="137"/>
      <c r="L14" s="137"/>
      <c r="M14" s="137"/>
      <c r="N14" s="137"/>
      <c r="O14" s="137"/>
      <c r="P14" s="137"/>
      <c r="Q14" s="137"/>
      <c r="R14" s="137"/>
    </row>
    <row r="15" spans="1:19" s="113" customFormat="1" ht="39" customHeight="1" x14ac:dyDescent="0.2">
      <c r="A15" s="141" t="s">
        <v>583</v>
      </c>
      <c r="B15" s="141" t="s">
        <v>89</v>
      </c>
      <c r="C15" s="14">
        <v>100724</v>
      </c>
      <c r="D15" s="374" t="s">
        <v>990</v>
      </c>
      <c r="E15" s="345" t="s">
        <v>9</v>
      </c>
      <c r="F15" s="362">
        <f>'MEMÓRIA PINTURA'!J43</f>
        <v>17.61</v>
      </c>
      <c r="G15" s="363">
        <v>10.44</v>
      </c>
      <c r="H15" s="130">
        <f>ROUND(G15*(1+$M$4),2)</f>
        <v>12.62</v>
      </c>
      <c r="I15" s="131">
        <f>TRUNC(F15*H15,2)</f>
        <v>222.23</v>
      </c>
      <c r="J15" s="159"/>
      <c r="K15" s="19"/>
      <c r="L15" s="19"/>
      <c r="M15" s="19"/>
      <c r="N15" s="19"/>
      <c r="O15" s="19"/>
      <c r="P15" s="19"/>
      <c r="Q15" s="19"/>
      <c r="R15" s="19"/>
    </row>
    <row r="16" spans="1:19" s="113" customFormat="1" ht="36.6" customHeight="1" x14ac:dyDescent="0.2">
      <c r="A16" s="141" t="s">
        <v>992</v>
      </c>
      <c r="B16" s="141" t="s">
        <v>89</v>
      </c>
      <c r="C16" s="14">
        <v>88489</v>
      </c>
      <c r="D16" s="375" t="s">
        <v>988</v>
      </c>
      <c r="E16" s="141" t="s">
        <v>9</v>
      </c>
      <c r="F16" s="130">
        <f>'MEMÓRIA PINTURA'!J60</f>
        <v>237.74999999999997</v>
      </c>
      <c r="G16" s="130">
        <v>13.67</v>
      </c>
      <c r="H16" s="130">
        <f>ROUND(G16*(1+$M$4),2)</f>
        <v>16.52</v>
      </c>
      <c r="I16" s="131">
        <f>TRUNC(F16*H16,2)</f>
        <v>3927.63</v>
      </c>
      <c r="J16" s="159"/>
      <c r="K16" s="19"/>
      <c r="L16" s="19"/>
      <c r="M16" s="19"/>
      <c r="N16" s="19"/>
      <c r="O16" s="19"/>
      <c r="P16" s="19"/>
      <c r="Q16" s="19"/>
      <c r="R16" s="19"/>
    </row>
    <row r="17" spans="1:18" s="113" customFormat="1" ht="36.6" customHeight="1" x14ac:dyDescent="0.2">
      <c r="A17" s="141" t="s">
        <v>993</v>
      </c>
      <c r="B17" s="141" t="s">
        <v>89</v>
      </c>
      <c r="C17" s="366">
        <v>88488</v>
      </c>
      <c r="D17" s="373" t="s">
        <v>989</v>
      </c>
      <c r="E17" s="141" t="s">
        <v>9</v>
      </c>
      <c r="F17" s="130">
        <f>'MEMÓRIA PINTURA'!J68</f>
        <v>40.959999999999994</v>
      </c>
      <c r="G17" s="130">
        <v>15.31</v>
      </c>
      <c r="H17" s="130">
        <f t="shared" ref="H17:H18" si="0">ROUND(G17*(1+$M$4),2)</f>
        <v>18.5</v>
      </c>
      <c r="I17" s="131">
        <f t="shared" ref="I17:I18" si="1">TRUNC(F17*H17,2)</f>
        <v>757.76</v>
      </c>
      <c r="J17" s="159"/>
      <c r="K17" s="19"/>
      <c r="L17" s="19"/>
      <c r="M17" s="19"/>
      <c r="N17" s="19"/>
      <c r="O17" s="19"/>
      <c r="P17" s="19"/>
      <c r="Q17" s="19"/>
      <c r="R17" s="19"/>
    </row>
    <row r="18" spans="1:18" s="113" customFormat="1" ht="36.6" customHeight="1" x14ac:dyDescent="0.2">
      <c r="A18" s="141" t="s">
        <v>999</v>
      </c>
      <c r="B18" s="141" t="s">
        <v>89</v>
      </c>
      <c r="C18" s="14">
        <v>102217</v>
      </c>
      <c r="D18" s="372" t="s">
        <v>991</v>
      </c>
      <c r="E18" s="141" t="s">
        <v>9</v>
      </c>
      <c r="F18" s="130">
        <f>'MEMÓRIA PINTURA'!J72</f>
        <v>21</v>
      </c>
      <c r="G18" s="130">
        <v>13</v>
      </c>
      <c r="H18" s="130">
        <f t="shared" si="0"/>
        <v>15.71</v>
      </c>
      <c r="I18" s="131">
        <f t="shared" si="1"/>
        <v>329.91</v>
      </c>
      <c r="J18" s="159"/>
      <c r="K18" s="19"/>
      <c r="L18" s="19"/>
      <c r="M18" s="19"/>
      <c r="N18" s="19"/>
      <c r="O18" s="19"/>
      <c r="P18" s="19"/>
      <c r="Q18" s="19"/>
      <c r="R18" s="19"/>
    </row>
    <row r="19" spans="1:18" s="230" customFormat="1" ht="13.2" x14ac:dyDescent="0.25">
      <c r="A19" s="225" t="s">
        <v>13</v>
      </c>
      <c r="B19" s="225"/>
      <c r="C19" s="226"/>
      <c r="D19" s="371" t="s">
        <v>970</v>
      </c>
      <c r="E19" s="225"/>
      <c r="F19" s="305"/>
      <c r="G19" s="305"/>
      <c r="H19" s="227"/>
      <c r="I19" s="228">
        <f>SUM(I20)</f>
        <v>12965.89</v>
      </c>
      <c r="J19" s="273" t="e">
        <f>I19/$I$392</f>
        <v>#DIV/0!</v>
      </c>
      <c r="K19" s="229"/>
      <c r="L19" s="229"/>
      <c r="M19" s="229"/>
      <c r="N19" s="229"/>
      <c r="O19" s="229"/>
      <c r="P19" s="229"/>
      <c r="Q19" s="229"/>
      <c r="R19" s="229"/>
    </row>
    <row r="20" spans="1:18" s="138" customFormat="1" x14ac:dyDescent="0.2">
      <c r="A20" s="133" t="s">
        <v>14</v>
      </c>
      <c r="B20" s="133"/>
      <c r="C20" s="134"/>
      <c r="D20" s="107" t="s">
        <v>29</v>
      </c>
      <c r="E20" s="133"/>
      <c r="F20" s="185"/>
      <c r="G20" s="185"/>
      <c r="H20" s="135"/>
      <c r="I20" s="136">
        <f>SUM(I21:I25)</f>
        <v>12965.89</v>
      </c>
      <c r="J20" s="274"/>
      <c r="K20" s="137"/>
      <c r="L20" s="137"/>
      <c r="M20" s="137"/>
      <c r="N20" s="137"/>
      <c r="O20" s="137"/>
      <c r="P20" s="137"/>
      <c r="Q20" s="137"/>
      <c r="R20" s="137"/>
    </row>
    <row r="21" spans="1:18" s="138" customFormat="1" ht="20.399999999999999" x14ac:dyDescent="0.2">
      <c r="A21" s="141" t="s">
        <v>355</v>
      </c>
      <c r="B21" s="141" t="s">
        <v>89</v>
      </c>
      <c r="C21" s="366">
        <v>88485</v>
      </c>
      <c r="D21" s="368" t="s">
        <v>987</v>
      </c>
      <c r="E21" s="361" t="s">
        <v>9</v>
      </c>
      <c r="F21" s="365">
        <f>'MEMÓRIA PINTURA'!J116</f>
        <v>449.34999999999997</v>
      </c>
      <c r="G21" s="365">
        <v>2.3199999999999998</v>
      </c>
      <c r="H21" s="130">
        <f>ROUND(G21*(1+$M$4),2)</f>
        <v>2.8</v>
      </c>
      <c r="I21" s="131">
        <f>TRUNC(F21*H21,2)</f>
        <v>1258.18</v>
      </c>
      <c r="J21" s="274"/>
      <c r="K21" s="137"/>
      <c r="L21" s="137"/>
      <c r="M21" s="137"/>
      <c r="N21" s="137"/>
      <c r="O21" s="137"/>
      <c r="P21" s="137"/>
      <c r="Q21" s="137"/>
      <c r="R21" s="137"/>
    </row>
    <row r="22" spans="1:18" s="113" customFormat="1" ht="39" customHeight="1" x14ac:dyDescent="0.2">
      <c r="A22" s="141" t="s">
        <v>356</v>
      </c>
      <c r="B22" s="141" t="s">
        <v>89</v>
      </c>
      <c r="C22" s="366">
        <v>100724</v>
      </c>
      <c r="D22" s="370" t="s">
        <v>990</v>
      </c>
      <c r="E22" s="345" t="s">
        <v>9</v>
      </c>
      <c r="F22" s="362">
        <f>'MEMÓRIA PINTURA'!J126</f>
        <v>35.919999999999995</v>
      </c>
      <c r="G22" s="363">
        <v>10.44</v>
      </c>
      <c r="H22" s="130">
        <f>ROUND(G22*(1+$M$4),2)</f>
        <v>12.62</v>
      </c>
      <c r="I22" s="131">
        <f>TRUNC(F22*H22,2)</f>
        <v>453.31</v>
      </c>
      <c r="J22" s="159"/>
      <c r="K22" s="19"/>
      <c r="L22" s="19"/>
      <c r="M22" s="19"/>
      <c r="N22" s="19"/>
      <c r="O22" s="19"/>
      <c r="P22" s="19"/>
      <c r="Q22" s="19"/>
      <c r="R22" s="19"/>
    </row>
    <row r="23" spans="1:18" s="113" customFormat="1" ht="36.6" customHeight="1" x14ac:dyDescent="0.2">
      <c r="A23" s="141" t="s">
        <v>363</v>
      </c>
      <c r="B23" s="141" t="s">
        <v>89</v>
      </c>
      <c r="C23" s="366">
        <v>88489</v>
      </c>
      <c r="D23" s="370" t="s">
        <v>988</v>
      </c>
      <c r="E23" s="367" t="s">
        <v>9</v>
      </c>
      <c r="F23" s="130">
        <f>'MEMÓRIA PINTURA'!J168</f>
        <v>449.34999999999997</v>
      </c>
      <c r="G23" s="130">
        <v>13.67</v>
      </c>
      <c r="H23" s="130">
        <f>ROUND(G23*(1+$M$4),2)</f>
        <v>16.52</v>
      </c>
      <c r="I23" s="131">
        <f>TRUNC(F23*H23,2)</f>
        <v>7423.26</v>
      </c>
      <c r="J23" s="159"/>
      <c r="K23" s="19"/>
      <c r="L23" s="19"/>
      <c r="M23" s="19"/>
      <c r="N23" s="19"/>
      <c r="O23" s="19"/>
      <c r="P23" s="19"/>
      <c r="Q23" s="19"/>
      <c r="R23" s="19"/>
    </row>
    <row r="24" spans="1:18" s="113" customFormat="1" ht="36.6" customHeight="1" x14ac:dyDescent="0.2">
      <c r="A24" s="141" t="s">
        <v>364</v>
      </c>
      <c r="B24" s="141" t="s">
        <v>89</v>
      </c>
      <c r="C24" s="366">
        <v>88488</v>
      </c>
      <c r="D24" s="369" t="s">
        <v>989</v>
      </c>
      <c r="E24" s="367" t="s">
        <v>9</v>
      </c>
      <c r="F24" s="130">
        <f>'MEMÓRIA PINTURA'!J188</f>
        <v>161.08000000000001</v>
      </c>
      <c r="G24" s="130">
        <v>15.31</v>
      </c>
      <c r="H24" s="130">
        <f t="shared" ref="H24:H25" si="2">ROUND(G24*(1+$M$4),2)</f>
        <v>18.5</v>
      </c>
      <c r="I24" s="131">
        <f t="shared" ref="I24:I25" si="3">TRUNC(F24*H24,2)</f>
        <v>2979.98</v>
      </c>
      <c r="J24" s="159"/>
      <c r="K24" s="19"/>
      <c r="L24" s="19"/>
      <c r="M24" s="19"/>
      <c r="N24" s="19"/>
      <c r="O24" s="19"/>
      <c r="P24" s="19"/>
      <c r="Q24" s="19"/>
      <c r="R24" s="19"/>
    </row>
    <row r="25" spans="1:18" s="113" customFormat="1" ht="36.6" customHeight="1" x14ac:dyDescent="0.2">
      <c r="A25" s="141" t="s">
        <v>731</v>
      </c>
      <c r="B25" s="141" t="s">
        <v>89</v>
      </c>
      <c r="C25" s="366">
        <v>102217</v>
      </c>
      <c r="D25" s="370" t="s">
        <v>991</v>
      </c>
      <c r="E25" s="141" t="s">
        <v>9</v>
      </c>
      <c r="F25" s="130">
        <f>'MEMÓRIA PINTURA'!J195</f>
        <v>54.180000000000007</v>
      </c>
      <c r="G25" s="130">
        <v>13</v>
      </c>
      <c r="H25" s="130">
        <f t="shared" si="2"/>
        <v>15.71</v>
      </c>
      <c r="I25" s="131">
        <f t="shared" si="3"/>
        <v>851.16</v>
      </c>
      <c r="J25" s="159"/>
      <c r="K25" s="19"/>
      <c r="L25" s="19"/>
      <c r="M25" s="19"/>
      <c r="N25" s="19"/>
      <c r="O25" s="19"/>
      <c r="P25" s="19"/>
      <c r="Q25" s="19"/>
      <c r="R25" s="19"/>
    </row>
    <row r="26" spans="1:18" s="230" customFormat="1" ht="26.4" x14ac:dyDescent="0.25">
      <c r="A26" s="225" t="s">
        <v>16</v>
      </c>
      <c r="B26" s="225"/>
      <c r="C26" s="226"/>
      <c r="D26" s="371" t="s">
        <v>973</v>
      </c>
      <c r="E26" s="225"/>
      <c r="F26" s="305"/>
      <c r="G26" s="305"/>
      <c r="H26" s="227"/>
      <c r="I26" s="228">
        <f>SUM(I27)</f>
        <v>9585.5199999999986</v>
      </c>
      <c r="J26" s="273" t="e">
        <f>I26/$I$392</f>
        <v>#DIV/0!</v>
      </c>
      <c r="K26" s="229"/>
      <c r="L26" s="229"/>
      <c r="M26" s="229"/>
      <c r="N26" s="229"/>
      <c r="O26" s="229"/>
      <c r="P26" s="229"/>
      <c r="Q26" s="229"/>
      <c r="R26" s="229"/>
    </row>
    <row r="27" spans="1:18" s="138" customFormat="1" x14ac:dyDescent="0.2">
      <c r="A27" s="133" t="s">
        <v>17</v>
      </c>
      <c r="B27" s="133"/>
      <c r="C27" s="134"/>
      <c r="D27" s="107" t="s">
        <v>986</v>
      </c>
      <c r="E27" s="133"/>
      <c r="F27" s="185"/>
      <c r="G27" s="185"/>
      <c r="H27" s="135"/>
      <c r="I27" s="136">
        <f>SUM(I28:I32)</f>
        <v>9585.5199999999986</v>
      </c>
      <c r="J27" s="274"/>
      <c r="K27" s="137"/>
      <c r="L27" s="137"/>
      <c r="M27" s="137"/>
      <c r="N27" s="137"/>
      <c r="O27" s="137"/>
      <c r="P27" s="137"/>
      <c r="Q27" s="137"/>
      <c r="R27" s="137"/>
    </row>
    <row r="28" spans="1:18" s="113" customFormat="1" ht="33.6" customHeight="1" x14ac:dyDescent="0.2">
      <c r="A28" s="141" t="s">
        <v>405</v>
      </c>
      <c r="B28" s="141" t="s">
        <v>89</v>
      </c>
      <c r="C28" s="14">
        <v>88485</v>
      </c>
      <c r="D28" s="376" t="s">
        <v>987</v>
      </c>
      <c r="E28" s="361" t="s">
        <v>9</v>
      </c>
      <c r="F28" s="365">
        <f>'MEMÓRIA PINTURA'!J213</f>
        <v>412.18999999999994</v>
      </c>
      <c r="G28" s="345">
        <v>2.3199999999999998</v>
      </c>
      <c r="H28" s="130">
        <f>ROUND(G28*(1+$M$4),2)</f>
        <v>2.8</v>
      </c>
      <c r="I28" s="131">
        <f>TRUNC(F28*H28,2)</f>
        <v>1154.1300000000001</v>
      </c>
      <c r="J28" s="159"/>
      <c r="K28" s="19"/>
      <c r="L28" s="19"/>
      <c r="M28" s="19"/>
      <c r="N28" s="19"/>
      <c r="O28" s="19"/>
      <c r="P28" s="19"/>
      <c r="Q28" s="19"/>
      <c r="R28" s="19"/>
    </row>
    <row r="29" spans="1:18" s="113" customFormat="1" ht="41.4" customHeight="1" x14ac:dyDescent="0.2">
      <c r="A29" s="141" t="s">
        <v>406</v>
      </c>
      <c r="B29" s="141" t="s">
        <v>89</v>
      </c>
      <c r="C29" s="366">
        <v>100724</v>
      </c>
      <c r="D29" s="370" t="s">
        <v>990</v>
      </c>
      <c r="E29" s="345" t="s">
        <v>9</v>
      </c>
      <c r="F29" s="362">
        <f>'MEMÓRIA PINTURA'!J216</f>
        <v>1.2</v>
      </c>
      <c r="G29" s="130">
        <v>10.44</v>
      </c>
      <c r="H29" s="130">
        <f>ROUND(G29*(1+$M$4),2)</f>
        <v>12.62</v>
      </c>
      <c r="I29" s="131">
        <f>TRUNC(F29*H29,2)</f>
        <v>15.14</v>
      </c>
      <c r="J29" s="159"/>
      <c r="K29" s="19"/>
      <c r="L29" s="19"/>
      <c r="M29" s="19"/>
      <c r="N29" s="19"/>
      <c r="O29" s="19"/>
      <c r="P29" s="19"/>
      <c r="Q29" s="19"/>
      <c r="R29" s="19"/>
    </row>
    <row r="30" spans="1:18" s="113" customFormat="1" ht="36.6" customHeight="1" x14ac:dyDescent="0.2">
      <c r="A30" s="141" t="s">
        <v>407</v>
      </c>
      <c r="B30" s="141" t="s">
        <v>89</v>
      </c>
      <c r="C30" s="366">
        <v>88489</v>
      </c>
      <c r="D30" s="370" t="s">
        <v>988</v>
      </c>
      <c r="E30" s="367" t="s">
        <v>9</v>
      </c>
      <c r="F30" s="130">
        <f>'MEMÓRIA PINTURA'!J230</f>
        <v>412.18999999999994</v>
      </c>
      <c r="G30" s="130">
        <v>13.67</v>
      </c>
      <c r="H30" s="130">
        <f t="shared" ref="H30:H32" si="4">ROUND(G30*(1+$M$4),2)</f>
        <v>16.52</v>
      </c>
      <c r="I30" s="131">
        <f t="shared" ref="I30:I32" si="5">TRUNC(F30*H30,2)</f>
        <v>6809.37</v>
      </c>
      <c r="J30" s="159"/>
      <c r="K30" s="19"/>
      <c r="L30" s="19"/>
      <c r="M30" s="19"/>
      <c r="N30" s="19"/>
      <c r="O30" s="19"/>
      <c r="P30" s="19"/>
      <c r="Q30" s="19"/>
      <c r="R30" s="19"/>
    </row>
    <row r="31" spans="1:18" s="113" customFormat="1" ht="36.6" customHeight="1" x14ac:dyDescent="0.2">
      <c r="A31" s="141" t="s">
        <v>408</v>
      </c>
      <c r="B31" s="141" t="s">
        <v>89</v>
      </c>
      <c r="C31" s="366">
        <v>88488</v>
      </c>
      <c r="D31" s="370" t="s">
        <v>989</v>
      </c>
      <c r="E31" s="141" t="s">
        <v>9</v>
      </c>
      <c r="F31" s="130">
        <f>'MEMÓRIA PINTURA'!J234</f>
        <v>48</v>
      </c>
      <c r="G31" s="130">
        <v>15.31</v>
      </c>
      <c r="H31" s="130">
        <f t="shared" si="4"/>
        <v>18.5</v>
      </c>
      <c r="I31" s="131">
        <f t="shared" si="5"/>
        <v>888</v>
      </c>
      <c r="J31" s="159"/>
      <c r="K31" s="19"/>
      <c r="L31" s="19"/>
      <c r="M31" s="19"/>
      <c r="N31" s="19"/>
      <c r="O31" s="19"/>
      <c r="P31" s="19"/>
      <c r="Q31" s="19"/>
      <c r="R31" s="19"/>
    </row>
    <row r="32" spans="1:18" s="113" customFormat="1" ht="20.399999999999999" x14ac:dyDescent="0.2">
      <c r="A32" s="141" t="s">
        <v>593</v>
      </c>
      <c r="B32" s="141" t="s">
        <v>89</v>
      </c>
      <c r="C32" s="366">
        <v>102217</v>
      </c>
      <c r="D32" s="370" t="s">
        <v>991</v>
      </c>
      <c r="E32" s="141" t="s">
        <v>9</v>
      </c>
      <c r="F32" s="130">
        <f>'MEMÓRIA PINTURA'!J241</f>
        <v>45.76</v>
      </c>
      <c r="G32" s="130">
        <v>13</v>
      </c>
      <c r="H32" s="130">
        <f t="shared" si="4"/>
        <v>15.71</v>
      </c>
      <c r="I32" s="131">
        <f t="shared" si="5"/>
        <v>718.88</v>
      </c>
      <c r="J32" s="159"/>
      <c r="K32" s="19"/>
      <c r="L32" s="19"/>
      <c r="M32" s="19"/>
      <c r="N32" s="19"/>
      <c r="O32" s="19"/>
      <c r="P32" s="19"/>
      <c r="Q32" s="19"/>
      <c r="R32" s="19"/>
    </row>
    <row r="33" spans="1:18" s="113" customFormat="1" x14ac:dyDescent="0.2">
      <c r="A33" s="141"/>
      <c r="B33" s="141"/>
      <c r="C33" s="14"/>
      <c r="D33" s="303"/>
      <c r="E33" s="141"/>
      <c r="F33" s="144"/>
      <c r="G33" s="130"/>
      <c r="H33" s="130"/>
      <c r="I33" s="131"/>
      <c r="J33" s="159"/>
      <c r="K33" s="19"/>
      <c r="L33" s="19"/>
      <c r="M33" s="19"/>
      <c r="N33" s="19"/>
      <c r="O33" s="19"/>
      <c r="P33" s="19"/>
      <c r="Q33" s="19"/>
      <c r="R33" s="19"/>
    </row>
    <row r="34" spans="1:18" s="230" customFormat="1" ht="26.4" x14ac:dyDescent="0.25">
      <c r="A34" s="225" t="s">
        <v>19</v>
      </c>
      <c r="B34" s="225"/>
      <c r="C34" s="226"/>
      <c r="D34" s="278" t="s">
        <v>1024</v>
      </c>
      <c r="E34" s="225"/>
      <c r="F34" s="305"/>
      <c r="G34" s="305"/>
      <c r="H34" s="227"/>
      <c r="I34" s="228"/>
      <c r="J34" s="273" t="e">
        <f>I34/$I$392</f>
        <v>#DIV/0!</v>
      </c>
      <c r="K34" s="229"/>
      <c r="L34" s="229"/>
      <c r="M34" s="229"/>
      <c r="N34" s="229"/>
      <c r="O34" s="229"/>
      <c r="P34" s="229"/>
      <c r="Q34" s="229"/>
      <c r="R34" s="229"/>
    </row>
    <row r="35" spans="1:18" s="138" customFormat="1" x14ac:dyDescent="0.2">
      <c r="A35" s="133" t="s">
        <v>20</v>
      </c>
      <c r="B35" s="133"/>
      <c r="C35" s="134"/>
      <c r="D35" s="107" t="s">
        <v>986</v>
      </c>
      <c r="E35" s="133"/>
      <c r="F35" s="185"/>
      <c r="G35" s="185"/>
      <c r="H35" s="135"/>
      <c r="I35" s="136"/>
      <c r="J35" s="274"/>
      <c r="K35" s="137"/>
      <c r="L35" s="137"/>
      <c r="M35" s="137"/>
      <c r="N35" s="137"/>
      <c r="O35" s="137"/>
      <c r="P35" s="137"/>
      <c r="Q35" s="137"/>
      <c r="R35" s="137"/>
    </row>
    <row r="36" spans="1:18" s="113" customFormat="1" ht="20.399999999999999" x14ac:dyDescent="0.2">
      <c r="A36" s="141" t="s">
        <v>601</v>
      </c>
      <c r="B36" s="141" t="s">
        <v>89</v>
      </c>
      <c r="C36" s="14">
        <v>88485</v>
      </c>
      <c r="D36" s="376" t="s">
        <v>987</v>
      </c>
      <c r="E36" s="361" t="s">
        <v>9</v>
      </c>
      <c r="F36" s="365">
        <f>'MEMÓRIA PINTURA'!J285</f>
        <v>383.42999999999995</v>
      </c>
      <c r="G36" s="345">
        <v>2.3199999999999998</v>
      </c>
      <c r="H36" s="130">
        <f>ROUND(G36*(1+$M$4),2)</f>
        <v>2.8</v>
      </c>
      <c r="I36" s="131">
        <f>TRUNC(F36*H36,2)</f>
        <v>1073.5999999999999</v>
      </c>
      <c r="J36" s="159"/>
      <c r="K36" s="19"/>
      <c r="L36" s="19"/>
      <c r="M36" s="19"/>
      <c r="N36" s="19"/>
      <c r="O36" s="19"/>
      <c r="P36" s="19"/>
      <c r="Q36" s="19"/>
      <c r="R36" s="19"/>
    </row>
    <row r="37" spans="1:18" s="113" customFormat="1" ht="40.799999999999997" x14ac:dyDescent="0.2">
      <c r="A37" s="141" t="s">
        <v>602</v>
      </c>
      <c r="B37" s="141" t="s">
        <v>89</v>
      </c>
      <c r="C37" s="366">
        <v>100724</v>
      </c>
      <c r="D37" s="370" t="s">
        <v>990</v>
      </c>
      <c r="E37" s="345" t="s">
        <v>9</v>
      </c>
      <c r="F37" s="362">
        <f>'MEMÓRIA PINTURA'!J294</f>
        <v>20.420000000000002</v>
      </c>
      <c r="G37" s="130">
        <v>10.44</v>
      </c>
      <c r="H37" s="130">
        <f>ROUND(G37*(1+$M$4),2)</f>
        <v>12.62</v>
      </c>
      <c r="I37" s="131">
        <f>TRUNC(F37*H37,2)</f>
        <v>257.7</v>
      </c>
      <c r="J37" s="159"/>
      <c r="K37" s="19"/>
      <c r="L37" s="19"/>
      <c r="M37" s="19"/>
      <c r="N37" s="19"/>
      <c r="O37" s="19"/>
      <c r="P37" s="19"/>
      <c r="Q37" s="19"/>
      <c r="R37" s="19"/>
    </row>
    <row r="38" spans="1:18" s="113" customFormat="1" ht="20.399999999999999" x14ac:dyDescent="0.2">
      <c r="A38" s="141" t="s">
        <v>603</v>
      </c>
      <c r="B38" s="141" t="s">
        <v>89</v>
      </c>
      <c r="C38" s="366">
        <v>88489</v>
      </c>
      <c r="D38" s="370" t="s">
        <v>988</v>
      </c>
      <c r="E38" s="367" t="s">
        <v>9</v>
      </c>
      <c r="F38" s="130">
        <f>'MEMÓRIA PINTURA'!J338</f>
        <v>383.42999999999995</v>
      </c>
      <c r="G38" s="130">
        <v>13.67</v>
      </c>
      <c r="H38" s="130">
        <f t="shared" ref="H38:H40" si="6">ROUND(G38*(1+$M$4),2)</f>
        <v>16.52</v>
      </c>
      <c r="I38" s="131">
        <f t="shared" ref="I38:I40" si="7">TRUNC(F38*H38,2)</f>
        <v>6334.26</v>
      </c>
      <c r="J38" s="159"/>
      <c r="K38" s="19"/>
      <c r="L38" s="19"/>
      <c r="M38" s="19"/>
      <c r="N38" s="19"/>
      <c r="O38" s="19"/>
      <c r="P38" s="19"/>
      <c r="Q38" s="19"/>
      <c r="R38" s="19"/>
    </row>
    <row r="39" spans="1:18" s="113" customFormat="1" ht="20.399999999999999" x14ac:dyDescent="0.2">
      <c r="A39" s="141" t="s">
        <v>752</v>
      </c>
      <c r="B39" s="141" t="s">
        <v>89</v>
      </c>
      <c r="C39" s="366">
        <v>88488</v>
      </c>
      <c r="D39" s="370" t="s">
        <v>989</v>
      </c>
      <c r="E39" s="141" t="s">
        <v>9</v>
      </c>
      <c r="F39" s="130">
        <f>'MEMÓRIA PINTURA'!J360</f>
        <v>118.79000000000002</v>
      </c>
      <c r="G39" s="130">
        <v>15.31</v>
      </c>
      <c r="H39" s="130">
        <f t="shared" si="6"/>
        <v>18.5</v>
      </c>
      <c r="I39" s="131">
        <f t="shared" si="7"/>
        <v>2197.61</v>
      </c>
      <c r="J39" s="159"/>
      <c r="K39" s="19"/>
      <c r="L39" s="19"/>
      <c r="M39" s="19"/>
      <c r="N39" s="19"/>
      <c r="O39" s="19"/>
      <c r="P39" s="19"/>
      <c r="Q39" s="19"/>
      <c r="R39" s="19"/>
    </row>
    <row r="40" spans="1:18" s="113" customFormat="1" ht="20.399999999999999" x14ac:dyDescent="0.2">
      <c r="A40" s="141" t="s">
        <v>753</v>
      </c>
      <c r="B40" s="141" t="s">
        <v>89</v>
      </c>
      <c r="C40" s="366">
        <v>102217</v>
      </c>
      <c r="D40" s="370" t="s">
        <v>991</v>
      </c>
      <c r="E40" s="141" t="s">
        <v>9</v>
      </c>
      <c r="F40" s="130">
        <f>'MEMÓRIA PINTURA'!J365</f>
        <v>50.4</v>
      </c>
      <c r="G40" s="130">
        <v>13</v>
      </c>
      <c r="H40" s="130">
        <f t="shared" si="6"/>
        <v>15.71</v>
      </c>
      <c r="I40" s="131">
        <f t="shared" si="7"/>
        <v>791.78</v>
      </c>
      <c r="J40" s="159"/>
      <c r="K40" s="19"/>
      <c r="L40" s="19"/>
      <c r="M40" s="19"/>
      <c r="N40" s="19"/>
      <c r="O40" s="19"/>
      <c r="P40" s="19"/>
      <c r="Q40" s="19"/>
      <c r="R40" s="19"/>
    </row>
    <row r="41" spans="1:18" s="230" customFormat="1" ht="13.2" x14ac:dyDescent="0.25">
      <c r="A41" s="225" t="s">
        <v>44</v>
      </c>
      <c r="B41" s="225"/>
      <c r="C41" s="226"/>
      <c r="D41" s="278" t="s">
        <v>1050</v>
      </c>
      <c r="E41" s="225"/>
      <c r="F41" s="305"/>
      <c r="G41" s="305"/>
      <c r="H41" s="227"/>
      <c r="I41" s="228">
        <f>SUM(I42)</f>
        <v>10172.51</v>
      </c>
      <c r="J41" s="273" t="e">
        <f>I41/$I$392</f>
        <v>#DIV/0!</v>
      </c>
      <c r="K41" s="229"/>
      <c r="L41" s="229"/>
      <c r="M41" s="229"/>
      <c r="N41" s="229"/>
      <c r="O41" s="229"/>
      <c r="P41" s="229"/>
      <c r="Q41" s="229"/>
      <c r="R41" s="229"/>
    </row>
    <row r="42" spans="1:18" s="138" customFormat="1" x14ac:dyDescent="0.2">
      <c r="A42" s="133" t="s">
        <v>45</v>
      </c>
      <c r="B42" s="133"/>
      <c r="C42" s="134"/>
      <c r="D42" s="107" t="s">
        <v>986</v>
      </c>
      <c r="E42" s="133"/>
      <c r="F42" s="185"/>
      <c r="G42" s="185"/>
      <c r="H42" s="135"/>
      <c r="I42" s="136">
        <f>SUM(I43:I47)</f>
        <v>10172.51</v>
      </c>
      <c r="J42" s="274"/>
      <c r="K42" s="137"/>
      <c r="L42" s="137"/>
      <c r="M42" s="137"/>
      <c r="N42" s="137"/>
      <c r="O42" s="137"/>
      <c r="P42" s="137"/>
      <c r="Q42" s="137"/>
      <c r="R42" s="137"/>
    </row>
    <row r="43" spans="1:18" s="113" customFormat="1" ht="20.399999999999999" x14ac:dyDescent="0.2">
      <c r="A43" s="141" t="s">
        <v>608</v>
      </c>
      <c r="B43" s="141" t="s">
        <v>89</v>
      </c>
      <c r="C43" s="14">
        <v>88485</v>
      </c>
      <c r="D43" s="376" t="s">
        <v>987</v>
      </c>
      <c r="E43" s="361" t="s">
        <v>9</v>
      </c>
      <c r="F43" s="365">
        <f>'MEMÓRIA PINTURA'!J409</f>
        <v>306.50999999999982</v>
      </c>
      <c r="G43" s="345">
        <v>2.3199999999999998</v>
      </c>
      <c r="H43" s="130">
        <f>ROUND(G43*(1+$M$4),2)</f>
        <v>2.8</v>
      </c>
      <c r="I43" s="131">
        <f>TRUNC(F43*H43,2)</f>
        <v>858.22</v>
      </c>
      <c r="J43" s="159"/>
      <c r="K43" s="19"/>
      <c r="L43" s="19"/>
      <c r="M43" s="19"/>
      <c r="N43" s="19"/>
      <c r="O43" s="19"/>
      <c r="P43" s="19"/>
      <c r="Q43" s="19"/>
      <c r="R43" s="19"/>
    </row>
    <row r="44" spans="1:18" s="113" customFormat="1" ht="40.799999999999997" x14ac:dyDescent="0.2">
      <c r="A44" s="141" t="s">
        <v>609</v>
      </c>
      <c r="B44" s="141" t="s">
        <v>89</v>
      </c>
      <c r="C44" s="366">
        <v>100724</v>
      </c>
      <c r="D44" s="370" t="s">
        <v>990</v>
      </c>
      <c r="E44" s="345" t="s">
        <v>9</v>
      </c>
      <c r="F44" s="362">
        <f>'MEMÓRIA PINTURA'!J415</f>
        <v>18.37</v>
      </c>
      <c r="G44" s="130">
        <v>10.44</v>
      </c>
      <c r="H44" s="130">
        <f>ROUND(G44*(1+$M$4),2)</f>
        <v>12.62</v>
      </c>
      <c r="I44" s="131">
        <f>TRUNC(F44*H44,2)</f>
        <v>231.82</v>
      </c>
      <c r="J44" s="159"/>
      <c r="K44" s="19"/>
      <c r="L44" s="19"/>
      <c r="M44" s="19"/>
      <c r="N44" s="19"/>
      <c r="O44" s="19"/>
      <c r="P44" s="19"/>
      <c r="Q44" s="19"/>
      <c r="R44" s="19"/>
    </row>
    <row r="45" spans="1:18" s="113" customFormat="1" ht="20.399999999999999" x14ac:dyDescent="0.2">
      <c r="A45" s="141" t="s">
        <v>758</v>
      </c>
      <c r="B45" s="141" t="s">
        <v>89</v>
      </c>
      <c r="C45" s="366">
        <v>88489</v>
      </c>
      <c r="D45" s="370" t="s">
        <v>988</v>
      </c>
      <c r="E45" s="367" t="s">
        <v>9</v>
      </c>
      <c r="F45" s="130">
        <f>'MEMÓRIA PINTURA'!J458</f>
        <v>360.50999999999982</v>
      </c>
      <c r="G45" s="130">
        <v>13.67</v>
      </c>
      <c r="H45" s="130">
        <f t="shared" ref="H45:H47" si="8">ROUND(G45*(1+$M$4),2)</f>
        <v>16.52</v>
      </c>
      <c r="I45" s="131">
        <f t="shared" ref="I45:I47" si="9">TRUNC(F45*H45,2)</f>
        <v>5955.62</v>
      </c>
      <c r="J45" s="159"/>
      <c r="K45" s="19"/>
      <c r="L45" s="19"/>
      <c r="M45" s="19"/>
      <c r="N45" s="19"/>
      <c r="O45" s="19"/>
      <c r="P45" s="19"/>
      <c r="Q45" s="19"/>
      <c r="R45" s="19"/>
    </row>
    <row r="46" spans="1:18" s="113" customFormat="1" ht="20.399999999999999" x14ac:dyDescent="0.2">
      <c r="A46" s="141" t="s">
        <v>610</v>
      </c>
      <c r="B46" s="141" t="s">
        <v>89</v>
      </c>
      <c r="C46" s="366">
        <v>88488</v>
      </c>
      <c r="D46" s="370" t="s">
        <v>989</v>
      </c>
      <c r="E46" s="141" t="s">
        <v>9</v>
      </c>
      <c r="F46" s="130">
        <f>'MEMÓRIA PINTURA'!J475</f>
        <v>139.06</v>
      </c>
      <c r="G46" s="130">
        <v>15.31</v>
      </c>
      <c r="H46" s="130">
        <f t="shared" si="8"/>
        <v>18.5</v>
      </c>
      <c r="I46" s="131">
        <f t="shared" si="9"/>
        <v>2572.61</v>
      </c>
      <c r="J46" s="159"/>
      <c r="K46" s="19"/>
      <c r="L46" s="19"/>
      <c r="M46" s="19"/>
      <c r="N46" s="19"/>
      <c r="O46" s="19"/>
      <c r="P46" s="19"/>
      <c r="Q46" s="19"/>
      <c r="R46" s="19"/>
    </row>
    <row r="47" spans="1:18" s="113" customFormat="1" ht="20.399999999999999" x14ac:dyDescent="0.2">
      <c r="A47" s="141" t="s">
        <v>611</v>
      </c>
      <c r="B47" s="141" t="s">
        <v>89</v>
      </c>
      <c r="C47" s="366">
        <v>102217</v>
      </c>
      <c r="D47" s="370" t="s">
        <v>991</v>
      </c>
      <c r="E47" s="141" t="s">
        <v>9</v>
      </c>
      <c r="F47" s="130">
        <f>'MEMÓRIA PINTURA'!J479</f>
        <v>35.28</v>
      </c>
      <c r="G47" s="130">
        <v>13</v>
      </c>
      <c r="H47" s="130">
        <f t="shared" si="8"/>
        <v>15.71</v>
      </c>
      <c r="I47" s="131">
        <f t="shared" si="9"/>
        <v>554.24</v>
      </c>
      <c r="J47" s="159"/>
      <c r="K47" s="19"/>
      <c r="L47" s="19"/>
      <c r="M47" s="19"/>
      <c r="N47" s="19"/>
      <c r="O47" s="19"/>
      <c r="P47" s="19"/>
      <c r="Q47" s="19"/>
      <c r="R47" s="19"/>
    </row>
    <row r="48" spans="1:18" s="230" customFormat="1" ht="13.2" x14ac:dyDescent="0.25">
      <c r="A48" s="225" t="s">
        <v>24</v>
      </c>
      <c r="B48" s="225"/>
      <c r="C48" s="226"/>
      <c r="D48" s="278" t="s">
        <v>1067</v>
      </c>
      <c r="E48" s="225"/>
      <c r="F48" s="305"/>
      <c r="G48" s="305"/>
      <c r="H48" s="227"/>
      <c r="I48" s="228">
        <f>SUM(I49)</f>
        <v>11065.439999999999</v>
      </c>
      <c r="J48" s="273" t="e">
        <f>I48/$I$392</f>
        <v>#DIV/0!</v>
      </c>
      <c r="K48" s="229"/>
      <c r="L48" s="229"/>
      <c r="M48" s="229"/>
      <c r="N48" s="229"/>
      <c r="O48" s="229"/>
      <c r="P48" s="229"/>
      <c r="Q48" s="229"/>
      <c r="R48" s="229"/>
    </row>
    <row r="49" spans="1:18" s="138" customFormat="1" x14ac:dyDescent="0.2">
      <c r="A49" s="133" t="s">
        <v>25</v>
      </c>
      <c r="B49" s="133"/>
      <c r="C49" s="134"/>
      <c r="D49" s="107" t="s">
        <v>986</v>
      </c>
      <c r="E49" s="133"/>
      <c r="F49" s="185"/>
      <c r="G49" s="185"/>
      <c r="H49" s="135"/>
      <c r="I49" s="136">
        <f>SUM(I50:I54)</f>
        <v>11065.439999999999</v>
      </c>
      <c r="J49" s="274"/>
      <c r="K49" s="137"/>
      <c r="L49" s="137"/>
      <c r="M49" s="137"/>
      <c r="N49" s="137"/>
      <c r="O49" s="137"/>
      <c r="P49" s="137"/>
      <c r="Q49" s="137"/>
      <c r="R49" s="137"/>
    </row>
    <row r="50" spans="1:18" s="113" customFormat="1" ht="20.399999999999999" x14ac:dyDescent="0.2">
      <c r="A50" s="141" t="s">
        <v>762</v>
      </c>
      <c r="B50" s="141" t="s">
        <v>89</v>
      </c>
      <c r="C50" s="14">
        <v>88485</v>
      </c>
      <c r="D50" s="376" t="s">
        <v>987</v>
      </c>
      <c r="E50" s="361" t="s">
        <v>9</v>
      </c>
      <c r="F50" s="365">
        <f>'MEMÓRIA PINTURA'!J510</f>
        <v>438.87</v>
      </c>
      <c r="G50" s="345">
        <v>2.3199999999999998</v>
      </c>
      <c r="H50" s="130">
        <f>ROUND(G50*(1+$M$4),2)</f>
        <v>2.8</v>
      </c>
      <c r="I50" s="131">
        <f>TRUNC(F50*H50,2)</f>
        <v>1228.83</v>
      </c>
      <c r="J50" s="159"/>
      <c r="K50" s="19"/>
      <c r="L50" s="19"/>
      <c r="M50" s="19"/>
      <c r="N50" s="19"/>
      <c r="O50" s="19"/>
      <c r="P50" s="19"/>
      <c r="Q50" s="19"/>
      <c r="R50" s="19"/>
    </row>
    <row r="51" spans="1:18" s="113" customFormat="1" ht="40.799999999999997" x14ac:dyDescent="0.2">
      <c r="A51" s="141" t="s">
        <v>768</v>
      </c>
      <c r="B51" s="141" t="s">
        <v>89</v>
      </c>
      <c r="C51" s="366">
        <v>100724</v>
      </c>
      <c r="D51" s="370" t="s">
        <v>990</v>
      </c>
      <c r="E51" s="345" t="s">
        <v>9</v>
      </c>
      <c r="F51" s="362">
        <f>'MEMÓRIA PINTURA'!J523</f>
        <v>39.410000000000004</v>
      </c>
      <c r="G51" s="130">
        <v>10.44</v>
      </c>
      <c r="H51" s="130">
        <f>ROUND(G51*(1+$M$4),2)</f>
        <v>12.62</v>
      </c>
      <c r="I51" s="131">
        <f>TRUNC(F51*H51,2)</f>
        <v>497.35</v>
      </c>
      <c r="J51" s="159"/>
      <c r="K51" s="19"/>
      <c r="L51" s="19"/>
      <c r="M51" s="19"/>
      <c r="N51" s="19"/>
      <c r="O51" s="19"/>
      <c r="P51" s="19"/>
      <c r="Q51" s="19"/>
      <c r="R51" s="19"/>
    </row>
    <row r="52" spans="1:18" s="113" customFormat="1" ht="20.399999999999999" x14ac:dyDescent="0.2">
      <c r="A52" s="141" t="s">
        <v>769</v>
      </c>
      <c r="B52" s="141" t="s">
        <v>89</v>
      </c>
      <c r="C52" s="366">
        <v>88489</v>
      </c>
      <c r="D52" s="370" t="s">
        <v>988</v>
      </c>
      <c r="E52" s="367" t="s">
        <v>9</v>
      </c>
      <c r="F52" s="130">
        <f>'MEMÓRIA PINTURA'!J552</f>
        <v>438.87</v>
      </c>
      <c r="G52" s="130">
        <v>13.67</v>
      </c>
      <c r="H52" s="130">
        <f t="shared" ref="H52:H54" si="10">ROUND(G52*(1+$M$4),2)</f>
        <v>16.52</v>
      </c>
      <c r="I52" s="131">
        <f t="shared" ref="I52:I54" si="11">TRUNC(F52*H52,2)</f>
        <v>7250.13</v>
      </c>
      <c r="J52" s="159"/>
      <c r="K52" s="19"/>
      <c r="L52" s="19"/>
      <c r="M52" s="19"/>
      <c r="N52" s="19"/>
      <c r="O52" s="19"/>
      <c r="P52" s="19"/>
      <c r="Q52" s="19"/>
      <c r="R52" s="19"/>
    </row>
    <row r="53" spans="1:18" s="113" customFormat="1" ht="20.399999999999999" x14ac:dyDescent="0.2">
      <c r="A53" s="141" t="s">
        <v>770</v>
      </c>
      <c r="B53" s="141" t="s">
        <v>89</v>
      </c>
      <c r="C53" s="366">
        <v>88488</v>
      </c>
      <c r="D53" s="370" t="s">
        <v>989</v>
      </c>
      <c r="E53" s="141" t="s">
        <v>9</v>
      </c>
      <c r="F53" s="130">
        <f>'MEMÓRIA PINTURA'!J559</f>
        <v>100.80000000000001</v>
      </c>
      <c r="G53" s="130">
        <v>15.31</v>
      </c>
      <c r="H53" s="130">
        <f t="shared" si="10"/>
        <v>18.5</v>
      </c>
      <c r="I53" s="131">
        <f t="shared" si="11"/>
        <v>1864.8</v>
      </c>
      <c r="J53" s="159"/>
      <c r="K53" s="19"/>
      <c r="L53" s="19"/>
      <c r="M53" s="19"/>
      <c r="N53" s="19"/>
      <c r="O53" s="19"/>
      <c r="P53" s="19"/>
      <c r="Q53" s="19"/>
      <c r="R53" s="19"/>
    </row>
    <row r="54" spans="1:18" s="113" customFormat="1" ht="20.399999999999999" x14ac:dyDescent="0.2">
      <c r="A54" s="141" t="s">
        <v>771</v>
      </c>
      <c r="B54" s="141" t="s">
        <v>89</v>
      </c>
      <c r="C54" s="366">
        <v>102217</v>
      </c>
      <c r="D54" s="370" t="s">
        <v>991</v>
      </c>
      <c r="E54" s="141" t="s">
        <v>9</v>
      </c>
      <c r="F54" s="130">
        <f>'MEMÓRIA PINTURA'!J563</f>
        <v>14.28</v>
      </c>
      <c r="G54" s="130">
        <v>13</v>
      </c>
      <c r="H54" s="130">
        <f t="shared" si="10"/>
        <v>15.71</v>
      </c>
      <c r="I54" s="131">
        <f t="shared" si="11"/>
        <v>224.33</v>
      </c>
      <c r="J54" s="159"/>
      <c r="K54" s="19"/>
      <c r="L54" s="19"/>
      <c r="M54" s="19"/>
      <c r="N54" s="19"/>
      <c r="O54" s="19"/>
      <c r="P54" s="19"/>
      <c r="Q54" s="19"/>
      <c r="R54" s="19"/>
    </row>
    <row r="55" spans="1:18" s="230" customFormat="1" ht="13.2" x14ac:dyDescent="0.25">
      <c r="A55" s="225" t="s">
        <v>157</v>
      </c>
      <c r="B55" s="225"/>
      <c r="C55" s="226"/>
      <c r="D55" s="278" t="s">
        <v>1092</v>
      </c>
      <c r="E55" s="225"/>
      <c r="F55" s="305"/>
      <c r="G55" s="305"/>
      <c r="H55" s="227"/>
      <c r="I55" s="228">
        <f>SUM(I56)</f>
        <v>10580.79</v>
      </c>
      <c r="J55" s="273" t="e">
        <f>I55/$I$392</f>
        <v>#DIV/0!</v>
      </c>
      <c r="K55" s="229"/>
      <c r="L55" s="229"/>
      <c r="M55" s="229"/>
      <c r="N55" s="229"/>
      <c r="O55" s="229"/>
      <c r="P55" s="229"/>
      <c r="Q55" s="229"/>
      <c r="R55" s="229"/>
    </row>
    <row r="56" spans="1:18" s="138" customFormat="1" x14ac:dyDescent="0.2">
      <c r="A56" s="133" t="s">
        <v>26</v>
      </c>
      <c r="B56" s="133"/>
      <c r="C56" s="134"/>
      <c r="D56" s="107" t="s">
        <v>986</v>
      </c>
      <c r="E56" s="133"/>
      <c r="F56" s="185"/>
      <c r="G56" s="185"/>
      <c r="H56" s="135"/>
      <c r="I56" s="136">
        <f>SUM(I57:I61)</f>
        <v>10580.79</v>
      </c>
      <c r="J56" s="274"/>
      <c r="K56" s="137"/>
      <c r="L56" s="137"/>
      <c r="M56" s="137"/>
      <c r="N56" s="137"/>
      <c r="O56" s="137"/>
      <c r="P56" s="137"/>
      <c r="Q56" s="137"/>
      <c r="R56" s="137"/>
    </row>
    <row r="57" spans="1:18" s="113" customFormat="1" ht="20.399999999999999" x14ac:dyDescent="0.2">
      <c r="A57" s="141" t="s">
        <v>48</v>
      </c>
      <c r="B57" s="141" t="s">
        <v>89</v>
      </c>
      <c r="C57" s="14">
        <v>88485</v>
      </c>
      <c r="D57" s="376" t="s">
        <v>987</v>
      </c>
      <c r="E57" s="361" t="s">
        <v>9</v>
      </c>
      <c r="F57" s="365">
        <f>'MEMÓRIA PINTURA'!J604</f>
        <v>346.42999999999989</v>
      </c>
      <c r="G57" s="345">
        <v>2.3199999999999998</v>
      </c>
      <c r="H57" s="130">
        <f>ROUND(G57*(1+$M$4),2)</f>
        <v>2.8</v>
      </c>
      <c r="I57" s="131">
        <f>TRUNC(F57*H57,2)</f>
        <v>970</v>
      </c>
      <c r="J57" s="159"/>
      <c r="K57" s="19"/>
      <c r="L57" s="19"/>
      <c r="M57" s="19"/>
      <c r="N57" s="19"/>
      <c r="O57" s="19"/>
      <c r="P57" s="19"/>
      <c r="Q57" s="19"/>
      <c r="R57" s="19"/>
    </row>
    <row r="58" spans="1:18" s="113" customFormat="1" ht="40.799999999999997" x14ac:dyDescent="0.2">
      <c r="A58" s="141" t="s">
        <v>49</v>
      </c>
      <c r="B58" s="141" t="s">
        <v>89</v>
      </c>
      <c r="C58" s="366">
        <v>100724</v>
      </c>
      <c r="D58" s="370" t="s">
        <v>990</v>
      </c>
      <c r="E58" s="345" t="s">
        <v>9</v>
      </c>
      <c r="F58" s="362">
        <f>'MEMÓRIA PINTURA'!J614</f>
        <v>41.18</v>
      </c>
      <c r="G58" s="130">
        <v>10.44</v>
      </c>
      <c r="H58" s="130">
        <f>ROUND(G58*(1+$M$4),2)</f>
        <v>12.62</v>
      </c>
      <c r="I58" s="131">
        <f>TRUNC(F58*H58,2)</f>
        <v>519.69000000000005</v>
      </c>
      <c r="J58" s="159"/>
      <c r="K58" s="19"/>
      <c r="L58" s="19"/>
      <c r="M58" s="19"/>
      <c r="N58" s="19"/>
      <c r="O58" s="19"/>
      <c r="P58" s="19"/>
      <c r="Q58" s="19"/>
      <c r="R58" s="19"/>
    </row>
    <row r="59" spans="1:18" s="113" customFormat="1" ht="20.399999999999999" x14ac:dyDescent="0.2">
      <c r="A59" s="141" t="s">
        <v>50</v>
      </c>
      <c r="B59" s="141" t="s">
        <v>89</v>
      </c>
      <c r="C59" s="366">
        <v>88489</v>
      </c>
      <c r="D59" s="370" t="s">
        <v>988</v>
      </c>
      <c r="E59" s="367" t="s">
        <v>9</v>
      </c>
      <c r="F59" s="130">
        <f>'MEMÓRIA PINTURA'!J653</f>
        <v>346.42999999999989</v>
      </c>
      <c r="G59" s="130">
        <v>13.67</v>
      </c>
      <c r="H59" s="130">
        <f t="shared" ref="H59:H61" si="12">ROUND(G59*(1+$M$4),2)</f>
        <v>16.52</v>
      </c>
      <c r="I59" s="131">
        <f t="shared" ref="I59:I61" si="13">TRUNC(F59*H59,2)</f>
        <v>5723.02</v>
      </c>
      <c r="J59" s="159"/>
      <c r="K59" s="19"/>
      <c r="L59" s="19"/>
      <c r="M59" s="19"/>
      <c r="N59" s="19"/>
      <c r="O59" s="19"/>
      <c r="P59" s="19"/>
      <c r="Q59" s="19"/>
      <c r="R59" s="19"/>
    </row>
    <row r="60" spans="1:18" s="113" customFormat="1" ht="20.399999999999999" x14ac:dyDescent="0.2">
      <c r="A60" s="141" t="s">
        <v>51</v>
      </c>
      <c r="B60" s="141" t="s">
        <v>89</v>
      </c>
      <c r="C60" s="366">
        <v>88488</v>
      </c>
      <c r="D60" s="370" t="s">
        <v>989</v>
      </c>
      <c r="E60" s="141" t="s">
        <v>9</v>
      </c>
      <c r="F60" s="130">
        <f>'MEMÓRIA PINTURA'!J669</f>
        <v>145.16999999999999</v>
      </c>
      <c r="G60" s="130">
        <v>15.31</v>
      </c>
      <c r="H60" s="130">
        <f t="shared" si="12"/>
        <v>18.5</v>
      </c>
      <c r="I60" s="131">
        <f t="shared" si="13"/>
        <v>2685.64</v>
      </c>
      <c r="J60" s="159"/>
      <c r="K60" s="19"/>
      <c r="L60" s="19"/>
      <c r="M60" s="19"/>
      <c r="N60" s="19"/>
      <c r="O60" s="19"/>
      <c r="P60" s="19"/>
      <c r="Q60" s="19"/>
      <c r="R60" s="19"/>
    </row>
    <row r="61" spans="1:18" s="113" customFormat="1" ht="20.399999999999999" x14ac:dyDescent="0.2">
      <c r="A61" s="141" t="s">
        <v>52</v>
      </c>
      <c r="B61" s="141" t="s">
        <v>89</v>
      </c>
      <c r="C61" s="366">
        <v>102217</v>
      </c>
      <c r="D61" s="370" t="s">
        <v>991</v>
      </c>
      <c r="E61" s="141" t="s">
        <v>9</v>
      </c>
      <c r="F61" s="130">
        <f>'MEMÓRIA PINTURA'!J677</f>
        <v>43.44</v>
      </c>
      <c r="G61" s="130">
        <v>13</v>
      </c>
      <c r="H61" s="130">
        <f t="shared" si="12"/>
        <v>15.71</v>
      </c>
      <c r="I61" s="131">
        <f t="shared" si="13"/>
        <v>682.44</v>
      </c>
      <c r="J61" s="159"/>
      <c r="K61" s="19"/>
      <c r="L61" s="19"/>
      <c r="M61" s="19"/>
      <c r="N61" s="19"/>
      <c r="O61" s="19"/>
      <c r="P61" s="19"/>
      <c r="Q61" s="19"/>
      <c r="R61" s="19"/>
    </row>
    <row r="62" spans="1:18" s="113" customFormat="1" x14ac:dyDescent="0.2">
      <c r="A62" s="141"/>
      <c r="B62" s="141"/>
      <c r="C62" s="14"/>
      <c r="D62" s="303"/>
      <c r="E62" s="141"/>
      <c r="F62" s="144"/>
      <c r="G62" s="130"/>
      <c r="H62" s="130"/>
      <c r="I62" s="131"/>
      <c r="J62" s="159"/>
      <c r="K62" s="19"/>
      <c r="L62" s="19"/>
      <c r="M62" s="19"/>
      <c r="N62" s="19"/>
      <c r="O62" s="19"/>
      <c r="P62" s="19"/>
      <c r="Q62" s="19"/>
      <c r="R62" s="19"/>
    </row>
    <row r="63" spans="1:18" s="113" customFormat="1" x14ac:dyDescent="0.2">
      <c r="A63" s="141"/>
      <c r="B63" s="141"/>
      <c r="C63" s="14"/>
      <c r="D63" s="303"/>
      <c r="E63" s="141"/>
      <c r="F63" s="144"/>
      <c r="G63" s="130"/>
      <c r="H63" s="130"/>
      <c r="I63" s="131"/>
      <c r="J63" s="159"/>
      <c r="K63" s="19"/>
      <c r="L63" s="19"/>
      <c r="M63" s="19"/>
      <c r="N63" s="19"/>
      <c r="O63" s="19"/>
      <c r="P63" s="19"/>
      <c r="Q63" s="19"/>
      <c r="R63" s="19"/>
    </row>
    <row r="64" spans="1:18" s="113" customFormat="1" x14ac:dyDescent="0.2">
      <c r="A64" s="141"/>
      <c r="B64" s="141"/>
      <c r="C64" s="14"/>
      <c r="D64" s="303"/>
      <c r="E64" s="141"/>
      <c r="F64" s="144"/>
      <c r="G64" s="130"/>
      <c r="H64" s="130"/>
      <c r="I64" s="131"/>
      <c r="J64" s="159"/>
      <c r="K64" s="19"/>
      <c r="L64" s="19"/>
      <c r="M64" s="19"/>
      <c r="N64" s="19"/>
      <c r="O64" s="19"/>
      <c r="P64" s="19"/>
      <c r="Q64" s="19"/>
      <c r="R64" s="19"/>
    </row>
    <row r="65" spans="1:18" s="138" customFormat="1" x14ac:dyDescent="0.2">
      <c r="A65" s="133"/>
      <c r="B65" s="133"/>
      <c r="C65" s="134"/>
      <c r="D65" s="107"/>
      <c r="E65" s="133"/>
      <c r="F65" s="185"/>
      <c r="G65" s="185"/>
      <c r="H65" s="135"/>
      <c r="I65" s="136"/>
      <c r="J65" s="274"/>
      <c r="K65" s="137"/>
      <c r="L65" s="137"/>
      <c r="M65" s="137"/>
      <c r="N65" s="137"/>
      <c r="O65" s="137"/>
      <c r="P65" s="137"/>
      <c r="Q65" s="137"/>
      <c r="R65" s="137"/>
    </row>
    <row r="66" spans="1:18" s="113" customFormat="1" x14ac:dyDescent="0.2">
      <c r="A66" s="141"/>
      <c r="B66" s="141"/>
      <c r="C66" s="14"/>
      <c r="D66" s="303"/>
      <c r="E66" s="141"/>
      <c r="F66" s="144"/>
      <c r="G66" s="130"/>
      <c r="H66" s="130"/>
      <c r="I66" s="131"/>
      <c r="J66" s="159"/>
      <c r="K66" s="19"/>
      <c r="L66" s="19"/>
      <c r="M66" s="19"/>
      <c r="N66" s="19"/>
      <c r="O66" s="19"/>
      <c r="P66" s="19"/>
      <c r="Q66" s="19"/>
      <c r="R66" s="19"/>
    </row>
    <row r="67" spans="1:18" s="113" customFormat="1" x14ac:dyDescent="0.2">
      <c r="A67" s="141"/>
      <c r="B67" s="141"/>
      <c r="C67" s="14"/>
      <c r="D67" s="303"/>
      <c r="E67" s="141"/>
      <c r="F67" s="144"/>
      <c r="G67" s="130"/>
      <c r="H67" s="130"/>
      <c r="I67" s="131"/>
      <c r="J67" s="159"/>
      <c r="K67" s="19"/>
      <c r="L67" s="19"/>
      <c r="M67" s="19"/>
      <c r="N67" s="19"/>
      <c r="O67" s="19"/>
      <c r="P67" s="19"/>
      <c r="Q67" s="19"/>
      <c r="R67" s="19"/>
    </row>
    <row r="68" spans="1:18" s="138" customFormat="1" x14ac:dyDescent="0.2">
      <c r="A68" s="133"/>
      <c r="B68" s="133"/>
      <c r="C68" s="134"/>
      <c r="D68" s="107"/>
      <c r="E68" s="133"/>
      <c r="F68" s="185"/>
      <c r="G68" s="185"/>
      <c r="H68" s="135"/>
      <c r="I68" s="136"/>
      <c r="J68" s="274"/>
      <c r="K68" s="137"/>
      <c r="L68" s="137"/>
      <c r="M68" s="137"/>
      <c r="N68" s="137"/>
      <c r="O68" s="137"/>
      <c r="P68" s="137"/>
      <c r="Q68" s="137"/>
      <c r="R68" s="137"/>
    </row>
    <row r="69" spans="1:18" s="113" customFormat="1" x14ac:dyDescent="0.2">
      <c r="A69" s="141"/>
      <c r="B69" s="141"/>
      <c r="C69" s="14"/>
      <c r="D69" s="303"/>
      <c r="E69" s="141"/>
      <c r="F69" s="144"/>
      <c r="G69" s="130"/>
      <c r="H69" s="130"/>
      <c r="I69" s="131"/>
      <c r="J69" s="159"/>
      <c r="K69" s="19"/>
      <c r="L69" s="19"/>
      <c r="M69" s="19"/>
      <c r="N69" s="19"/>
      <c r="O69" s="19"/>
      <c r="P69" s="19"/>
      <c r="Q69" s="19"/>
      <c r="R69" s="19"/>
    </row>
    <row r="70" spans="1:18" s="138" customFormat="1" x14ac:dyDescent="0.2">
      <c r="A70" s="133"/>
      <c r="B70" s="133"/>
      <c r="C70" s="134"/>
      <c r="D70" s="107"/>
      <c r="E70" s="133"/>
      <c r="F70" s="185"/>
      <c r="G70" s="185"/>
      <c r="H70" s="135"/>
      <c r="I70" s="136"/>
      <c r="J70" s="274"/>
      <c r="K70" s="137"/>
      <c r="L70" s="137"/>
      <c r="M70" s="137"/>
      <c r="N70" s="137"/>
      <c r="O70" s="137"/>
      <c r="P70" s="137"/>
      <c r="Q70" s="137"/>
      <c r="R70" s="137"/>
    </row>
    <row r="71" spans="1:18" s="113" customFormat="1" x14ac:dyDescent="0.2">
      <c r="A71" s="141"/>
      <c r="B71" s="141"/>
      <c r="C71" s="14"/>
      <c r="D71" s="303"/>
      <c r="E71" s="141"/>
      <c r="F71" s="144"/>
      <c r="G71" s="130"/>
      <c r="H71" s="130"/>
      <c r="I71" s="131"/>
      <c r="J71" s="159"/>
      <c r="K71" s="19"/>
      <c r="L71" s="19"/>
      <c r="M71" s="19"/>
      <c r="N71" s="19"/>
      <c r="O71" s="19"/>
      <c r="P71" s="19"/>
      <c r="Q71" s="19"/>
      <c r="R71" s="19"/>
    </row>
    <row r="72" spans="1:18" s="138" customFormat="1" x14ac:dyDescent="0.2">
      <c r="A72" s="133"/>
      <c r="B72" s="133"/>
      <c r="C72" s="134"/>
      <c r="D72" s="107"/>
      <c r="E72" s="133"/>
      <c r="F72" s="185"/>
      <c r="G72" s="185"/>
      <c r="H72" s="135"/>
      <c r="I72" s="136"/>
      <c r="J72" s="274"/>
      <c r="K72" s="137"/>
      <c r="L72" s="137"/>
      <c r="M72" s="137"/>
      <c r="N72" s="137"/>
      <c r="O72" s="137"/>
      <c r="P72" s="137"/>
      <c r="Q72" s="137"/>
      <c r="R72" s="137"/>
    </row>
    <row r="73" spans="1:18" s="113" customFormat="1" x14ac:dyDescent="0.2">
      <c r="A73" s="141"/>
      <c r="B73" s="141"/>
      <c r="C73" s="14"/>
      <c r="D73" s="303"/>
      <c r="E73" s="141"/>
      <c r="F73" s="144"/>
      <c r="G73" s="130"/>
      <c r="H73" s="130"/>
      <c r="I73" s="131"/>
      <c r="J73" s="159"/>
      <c r="K73" s="19"/>
      <c r="L73" s="19"/>
      <c r="M73" s="19"/>
      <c r="N73" s="19"/>
      <c r="O73" s="19"/>
      <c r="P73" s="19"/>
      <c r="Q73" s="19"/>
      <c r="R73" s="19"/>
    </row>
    <row r="74" spans="1:18" s="113" customFormat="1" x14ac:dyDescent="0.2">
      <c r="A74" s="141"/>
      <c r="B74" s="141"/>
      <c r="C74" s="14"/>
      <c r="D74" s="303"/>
      <c r="E74" s="141"/>
      <c r="F74" s="144"/>
      <c r="G74" s="130"/>
      <c r="H74" s="130"/>
      <c r="I74" s="131"/>
      <c r="J74" s="159"/>
      <c r="K74" s="19"/>
      <c r="L74" s="19"/>
      <c r="M74" s="19"/>
      <c r="N74" s="19"/>
      <c r="O74" s="19"/>
      <c r="P74" s="19"/>
      <c r="Q74" s="19"/>
      <c r="R74" s="19"/>
    </row>
    <row r="75" spans="1:18" s="113" customFormat="1" x14ac:dyDescent="0.2">
      <c r="A75" s="141"/>
      <c r="B75" s="141"/>
      <c r="C75" s="14"/>
      <c r="D75" s="303"/>
      <c r="E75" s="141"/>
      <c r="F75" s="144"/>
      <c r="G75" s="144"/>
      <c r="H75" s="130"/>
      <c r="I75" s="131"/>
      <c r="J75" s="159"/>
      <c r="K75" s="19"/>
      <c r="L75" s="19"/>
      <c r="M75" s="19"/>
      <c r="N75" s="19"/>
      <c r="O75" s="19"/>
      <c r="P75" s="19"/>
      <c r="Q75" s="19"/>
      <c r="R75" s="19"/>
    </row>
    <row r="76" spans="1:18" s="230" customFormat="1" ht="13.2" x14ac:dyDescent="0.25">
      <c r="A76" s="225"/>
      <c r="B76" s="225"/>
      <c r="C76" s="226"/>
      <c r="D76" s="278"/>
      <c r="E76" s="225"/>
      <c r="F76" s="305"/>
      <c r="G76" s="305"/>
      <c r="H76" s="227"/>
      <c r="I76" s="228"/>
      <c r="J76" s="273" t="e">
        <f>I76/$I$392</f>
        <v>#DIV/0!</v>
      </c>
      <c r="K76" s="229"/>
      <c r="L76" s="229"/>
      <c r="M76" s="229"/>
      <c r="N76" s="229"/>
      <c r="O76" s="229"/>
      <c r="P76" s="229"/>
      <c r="Q76" s="229"/>
      <c r="R76" s="229"/>
    </row>
    <row r="77" spans="1:18" s="138" customFormat="1" x14ac:dyDescent="0.2">
      <c r="A77" s="133"/>
      <c r="B77" s="133"/>
      <c r="C77" s="134"/>
      <c r="D77" s="107"/>
      <c r="E77" s="133"/>
      <c r="F77" s="185"/>
      <c r="G77" s="185"/>
      <c r="H77" s="135"/>
      <c r="I77" s="136"/>
      <c r="J77" s="274"/>
      <c r="K77" s="137"/>
      <c r="L77" s="137"/>
      <c r="M77" s="137"/>
      <c r="N77" s="137"/>
      <c r="O77" s="137"/>
      <c r="P77" s="137"/>
      <c r="Q77" s="137"/>
      <c r="R77" s="137"/>
    </row>
    <row r="78" spans="1:18" s="113" customFormat="1" x14ac:dyDescent="0.2">
      <c r="A78" s="141"/>
      <c r="B78" s="141"/>
      <c r="C78" s="14"/>
      <c r="D78" s="303"/>
      <c r="E78" s="141"/>
      <c r="F78" s="144"/>
      <c r="G78" s="130"/>
      <c r="H78" s="130"/>
      <c r="I78" s="131"/>
      <c r="J78" s="159"/>
      <c r="K78" s="19"/>
      <c r="L78" s="19"/>
      <c r="M78" s="19"/>
      <c r="N78" s="19"/>
      <c r="O78" s="19"/>
      <c r="P78" s="19"/>
      <c r="Q78" s="19"/>
      <c r="R78" s="19"/>
    </row>
    <row r="79" spans="1:18" s="138" customFormat="1" x14ac:dyDescent="0.2">
      <c r="A79" s="133"/>
      <c r="B79" s="133"/>
      <c r="C79" s="134"/>
      <c r="D79" s="107"/>
      <c r="E79" s="133"/>
      <c r="F79" s="185"/>
      <c r="G79" s="185"/>
      <c r="H79" s="135"/>
      <c r="I79" s="136"/>
      <c r="J79" s="274"/>
      <c r="K79" s="137"/>
      <c r="L79" s="137"/>
      <c r="M79" s="137"/>
      <c r="N79" s="137"/>
      <c r="O79" s="137"/>
      <c r="P79" s="137"/>
      <c r="Q79" s="137"/>
      <c r="R79" s="137"/>
    </row>
    <row r="80" spans="1:18" s="113" customFormat="1" x14ac:dyDescent="0.2">
      <c r="A80" s="141"/>
      <c r="B80" s="141"/>
      <c r="C80" s="14"/>
      <c r="D80" s="303"/>
      <c r="E80" s="141"/>
      <c r="F80" s="144"/>
      <c r="G80" s="130"/>
      <c r="H80" s="130"/>
      <c r="I80" s="131"/>
      <c r="J80" s="159"/>
      <c r="K80" s="19"/>
      <c r="L80" s="19"/>
      <c r="M80" s="19"/>
      <c r="N80" s="19"/>
      <c r="O80" s="19"/>
      <c r="P80" s="19"/>
      <c r="Q80" s="19"/>
      <c r="R80" s="19"/>
    </row>
    <row r="81" spans="1:18" s="138" customFormat="1" x14ac:dyDescent="0.2">
      <c r="A81" s="133"/>
      <c r="B81" s="133"/>
      <c r="C81" s="134"/>
      <c r="D81" s="107"/>
      <c r="E81" s="133"/>
      <c r="F81" s="185"/>
      <c r="G81" s="185"/>
      <c r="H81" s="135"/>
      <c r="I81" s="136"/>
      <c r="J81" s="274"/>
      <c r="K81" s="137"/>
      <c r="L81" s="137"/>
      <c r="M81" s="137"/>
      <c r="N81" s="137"/>
      <c r="O81" s="137"/>
      <c r="P81" s="137"/>
      <c r="Q81" s="137"/>
      <c r="R81" s="137"/>
    </row>
    <row r="82" spans="1:18" s="113" customFormat="1" x14ac:dyDescent="0.2">
      <c r="A82" s="141"/>
      <c r="B82" s="141"/>
      <c r="C82" s="14"/>
      <c r="D82" s="303"/>
      <c r="E82" s="141"/>
      <c r="F82" s="144"/>
      <c r="G82" s="130"/>
      <c r="H82" s="130"/>
      <c r="I82" s="131"/>
      <c r="J82" s="159"/>
      <c r="K82" s="19"/>
      <c r="L82" s="19"/>
      <c r="M82" s="19"/>
      <c r="N82" s="19"/>
      <c r="O82" s="19"/>
      <c r="P82" s="19"/>
      <c r="Q82" s="19"/>
      <c r="R82" s="19"/>
    </row>
    <row r="83" spans="1:18" s="113" customFormat="1" x14ac:dyDescent="0.2">
      <c r="A83" s="141"/>
      <c r="B83" s="141"/>
      <c r="C83" s="14"/>
      <c r="D83" s="303"/>
      <c r="E83" s="141"/>
      <c r="F83" s="144"/>
      <c r="G83" s="130"/>
      <c r="H83" s="130"/>
      <c r="I83" s="131"/>
      <c r="J83" s="159"/>
      <c r="K83" s="19"/>
      <c r="L83" s="19"/>
      <c r="M83" s="19"/>
      <c r="N83" s="19"/>
      <c r="O83" s="19"/>
      <c r="P83" s="19"/>
      <c r="Q83" s="19"/>
      <c r="R83" s="19"/>
    </row>
    <row r="84" spans="1:18" s="113" customFormat="1" x14ac:dyDescent="0.2">
      <c r="A84" s="141"/>
      <c r="B84" s="141"/>
      <c r="C84" s="14"/>
      <c r="D84" s="303"/>
      <c r="E84" s="141"/>
      <c r="F84" s="144"/>
      <c r="G84" s="130"/>
      <c r="H84" s="130"/>
      <c r="I84" s="131"/>
      <c r="J84" s="159"/>
      <c r="K84" s="19"/>
      <c r="L84" s="19"/>
      <c r="M84" s="19"/>
      <c r="N84" s="19"/>
      <c r="O84" s="19"/>
      <c r="P84" s="19"/>
      <c r="Q84" s="19"/>
      <c r="R84" s="19"/>
    </row>
    <row r="85" spans="1:18" s="113" customFormat="1" x14ac:dyDescent="0.2">
      <c r="A85" s="141"/>
      <c r="B85" s="141"/>
      <c r="C85" s="14"/>
      <c r="D85" s="303"/>
      <c r="E85" s="141"/>
      <c r="F85" s="144"/>
      <c r="G85" s="130"/>
      <c r="H85" s="130"/>
      <c r="I85" s="131"/>
      <c r="J85" s="159"/>
      <c r="K85" s="19"/>
      <c r="L85" s="19"/>
      <c r="M85" s="19"/>
      <c r="N85" s="19"/>
      <c r="O85" s="19"/>
      <c r="P85" s="19"/>
      <c r="Q85" s="19"/>
      <c r="R85" s="19"/>
    </row>
    <row r="86" spans="1:18" s="113" customFormat="1" x14ac:dyDescent="0.2">
      <c r="A86" s="141"/>
      <c r="B86" s="141"/>
      <c r="C86" s="14"/>
      <c r="D86" s="303"/>
      <c r="E86" s="141"/>
      <c r="F86" s="144"/>
      <c r="G86" s="130"/>
      <c r="H86" s="130"/>
      <c r="I86" s="131"/>
      <c r="J86" s="159"/>
      <c r="K86" s="19"/>
      <c r="L86" s="19"/>
      <c r="M86" s="19"/>
      <c r="N86" s="19"/>
      <c r="O86" s="19"/>
      <c r="P86" s="19"/>
      <c r="Q86" s="19"/>
      <c r="R86" s="19"/>
    </row>
    <row r="87" spans="1:18" s="113" customFormat="1" x14ac:dyDescent="0.2">
      <c r="A87" s="141"/>
      <c r="B87" s="141"/>
      <c r="C87" s="14"/>
      <c r="D87" s="303"/>
      <c r="E87" s="141"/>
      <c r="F87" s="144"/>
      <c r="G87" s="130"/>
      <c r="H87" s="130"/>
      <c r="I87" s="131"/>
      <c r="J87" s="159"/>
      <c r="K87" s="19"/>
      <c r="L87" s="19"/>
      <c r="M87" s="19"/>
      <c r="N87" s="19"/>
      <c r="O87" s="19"/>
      <c r="P87" s="19"/>
      <c r="Q87" s="19"/>
      <c r="R87" s="19"/>
    </row>
    <row r="88" spans="1:18" s="113" customFormat="1" x14ac:dyDescent="0.2">
      <c r="A88" s="141"/>
      <c r="B88" s="141"/>
      <c r="C88" s="14"/>
      <c r="D88" s="303"/>
      <c r="E88" s="141"/>
      <c r="F88" s="144"/>
      <c r="G88" s="130"/>
      <c r="H88" s="130"/>
      <c r="I88" s="131"/>
      <c r="J88" s="159"/>
      <c r="K88" s="19"/>
      <c r="L88" s="19"/>
      <c r="M88" s="19"/>
      <c r="N88" s="19"/>
      <c r="O88" s="19"/>
      <c r="P88" s="19"/>
      <c r="Q88" s="19"/>
      <c r="R88" s="19"/>
    </row>
    <row r="89" spans="1:18" s="138" customFormat="1" x14ac:dyDescent="0.2">
      <c r="A89" s="133"/>
      <c r="B89" s="133"/>
      <c r="C89" s="134"/>
      <c r="D89" s="107"/>
      <c r="E89" s="133"/>
      <c r="F89" s="185"/>
      <c r="G89" s="185"/>
      <c r="H89" s="135"/>
      <c r="I89" s="136"/>
      <c r="J89" s="274"/>
      <c r="K89" s="137"/>
      <c r="L89" s="137"/>
      <c r="M89" s="137"/>
      <c r="N89" s="137"/>
      <c r="O89" s="137"/>
      <c r="P89" s="137"/>
      <c r="Q89" s="137"/>
      <c r="R89" s="137"/>
    </row>
    <row r="90" spans="1:18" s="113" customFormat="1" x14ac:dyDescent="0.2">
      <c r="A90" s="141"/>
      <c r="B90" s="141"/>
      <c r="C90" s="14"/>
      <c r="D90" s="303"/>
      <c r="E90" s="141"/>
      <c r="F90" s="144"/>
      <c r="G90" s="130"/>
      <c r="H90" s="130"/>
      <c r="I90" s="131"/>
      <c r="J90" s="159"/>
      <c r="K90" s="19"/>
      <c r="L90" s="19"/>
      <c r="M90" s="19"/>
      <c r="N90" s="19"/>
      <c r="O90" s="19"/>
      <c r="P90" s="19"/>
      <c r="Q90" s="19"/>
      <c r="R90" s="19"/>
    </row>
    <row r="91" spans="1:18" s="113" customFormat="1" x14ac:dyDescent="0.2">
      <c r="A91" s="141"/>
      <c r="B91" s="141"/>
      <c r="C91" s="14"/>
      <c r="D91" s="303"/>
      <c r="E91" s="141"/>
      <c r="F91" s="144"/>
      <c r="G91" s="130"/>
      <c r="H91" s="130"/>
      <c r="I91" s="131"/>
      <c r="J91" s="159"/>
      <c r="K91" s="19"/>
      <c r="L91" s="19"/>
      <c r="M91" s="19"/>
      <c r="N91" s="19"/>
      <c r="O91" s="19"/>
      <c r="P91" s="19"/>
      <c r="Q91" s="19"/>
      <c r="R91" s="19"/>
    </row>
    <row r="92" spans="1:18" s="138" customFormat="1" x14ac:dyDescent="0.2">
      <c r="A92" s="133"/>
      <c r="B92" s="133"/>
      <c r="C92" s="134"/>
      <c r="D92" s="107"/>
      <c r="E92" s="133"/>
      <c r="F92" s="185"/>
      <c r="G92" s="185"/>
      <c r="H92" s="135"/>
      <c r="I92" s="136"/>
      <c r="J92" s="274"/>
      <c r="K92" s="137"/>
      <c r="L92" s="137"/>
      <c r="M92" s="137"/>
      <c r="N92" s="137"/>
      <c r="O92" s="137"/>
      <c r="P92" s="137"/>
      <c r="Q92" s="137"/>
      <c r="R92" s="137"/>
    </row>
    <row r="93" spans="1:18" s="113" customFormat="1" x14ac:dyDescent="0.2">
      <c r="A93" s="141"/>
      <c r="B93" s="141"/>
      <c r="C93" s="14"/>
      <c r="D93" s="303"/>
      <c r="E93" s="141"/>
      <c r="F93" s="144"/>
      <c r="G93" s="130"/>
      <c r="H93" s="130"/>
      <c r="I93" s="131"/>
      <c r="J93" s="159"/>
      <c r="K93" s="19"/>
      <c r="L93" s="19"/>
      <c r="M93" s="19"/>
      <c r="N93" s="19"/>
      <c r="O93" s="19"/>
      <c r="P93" s="19"/>
      <c r="Q93" s="19"/>
      <c r="R93" s="19"/>
    </row>
    <row r="94" spans="1:18" s="113" customFormat="1" x14ac:dyDescent="0.2">
      <c r="A94" s="141"/>
      <c r="B94" s="141"/>
      <c r="C94" s="14"/>
      <c r="D94" s="303"/>
      <c r="E94" s="141"/>
      <c r="F94" s="144"/>
      <c r="G94" s="130"/>
      <c r="H94" s="130"/>
      <c r="I94" s="131"/>
      <c r="J94" s="159"/>
      <c r="K94" s="19"/>
      <c r="L94" s="19"/>
      <c r="M94" s="19"/>
      <c r="N94" s="19"/>
      <c r="O94" s="19"/>
      <c r="P94" s="19"/>
      <c r="Q94" s="19"/>
      <c r="R94" s="19"/>
    </row>
    <row r="95" spans="1:18" s="113" customFormat="1" x14ac:dyDescent="0.2">
      <c r="A95" s="141"/>
      <c r="B95" s="141"/>
      <c r="C95" s="14"/>
      <c r="D95" s="303"/>
      <c r="E95" s="141"/>
      <c r="F95" s="144"/>
      <c r="G95" s="144"/>
      <c r="H95" s="130"/>
      <c r="I95" s="131"/>
      <c r="J95" s="159"/>
      <c r="K95" s="19"/>
      <c r="L95" s="19"/>
      <c r="M95" s="19"/>
      <c r="N95" s="19"/>
      <c r="O95" s="19"/>
      <c r="P95" s="19"/>
      <c r="Q95" s="19"/>
      <c r="R95" s="19"/>
    </row>
    <row r="96" spans="1:18" s="230" customFormat="1" ht="13.2" x14ac:dyDescent="0.25">
      <c r="A96" s="225"/>
      <c r="B96" s="225"/>
      <c r="C96" s="226"/>
      <c r="D96" s="278"/>
      <c r="E96" s="225"/>
      <c r="F96" s="305"/>
      <c r="G96" s="305"/>
      <c r="H96" s="227"/>
      <c r="I96" s="228"/>
      <c r="J96" s="273" t="e">
        <f>I96/$I$392</f>
        <v>#DIV/0!</v>
      </c>
      <c r="K96" s="229"/>
      <c r="L96" s="229"/>
      <c r="M96" s="229"/>
      <c r="N96" s="229"/>
      <c r="O96" s="229"/>
      <c r="P96" s="229"/>
      <c r="Q96" s="229"/>
      <c r="R96" s="229"/>
    </row>
    <row r="97" spans="1:18" s="138" customFormat="1" x14ac:dyDescent="0.2">
      <c r="A97" s="133"/>
      <c r="B97" s="133"/>
      <c r="C97" s="134"/>
      <c r="D97" s="107"/>
      <c r="E97" s="133"/>
      <c r="F97" s="185"/>
      <c r="G97" s="185"/>
      <c r="H97" s="135"/>
      <c r="I97" s="136"/>
      <c r="J97" s="274"/>
      <c r="K97" s="137"/>
      <c r="L97" s="137"/>
      <c r="M97" s="137"/>
      <c r="N97" s="137"/>
      <c r="O97" s="137"/>
      <c r="P97" s="137"/>
      <c r="Q97" s="137"/>
      <c r="R97" s="137"/>
    </row>
    <row r="98" spans="1:18" s="113" customFormat="1" x14ac:dyDescent="0.2">
      <c r="A98" s="141"/>
      <c r="B98" s="141"/>
      <c r="C98" s="14"/>
      <c r="D98" s="303"/>
      <c r="E98" s="141"/>
      <c r="F98" s="144"/>
      <c r="G98" s="130"/>
      <c r="H98" s="130"/>
      <c r="I98" s="131"/>
      <c r="J98" s="159"/>
      <c r="K98" s="19"/>
      <c r="L98" s="19"/>
      <c r="M98" s="19"/>
      <c r="N98" s="19"/>
      <c r="O98" s="19"/>
      <c r="P98" s="19"/>
      <c r="Q98" s="19"/>
      <c r="R98" s="19"/>
    </row>
    <row r="99" spans="1:18" s="113" customFormat="1" x14ac:dyDescent="0.2">
      <c r="A99" s="141"/>
      <c r="B99" s="141"/>
      <c r="C99" s="14"/>
      <c r="D99" s="303"/>
      <c r="E99" s="141"/>
      <c r="F99" s="144"/>
      <c r="G99" s="130"/>
      <c r="H99" s="130"/>
      <c r="I99" s="131"/>
      <c r="J99" s="159"/>
      <c r="K99" s="19"/>
      <c r="L99" s="19"/>
      <c r="M99" s="19"/>
      <c r="N99" s="19"/>
      <c r="O99" s="19"/>
      <c r="P99" s="19"/>
      <c r="Q99" s="19"/>
      <c r="R99" s="19"/>
    </row>
    <row r="100" spans="1:18" s="113" customFormat="1" x14ac:dyDescent="0.2">
      <c r="A100" s="141"/>
      <c r="B100" s="141"/>
      <c r="C100" s="14"/>
      <c r="D100" s="303"/>
      <c r="E100" s="141"/>
      <c r="F100" s="144"/>
      <c r="G100" s="130"/>
      <c r="H100" s="130"/>
      <c r="I100" s="131"/>
      <c r="J100" s="159"/>
      <c r="K100" s="19"/>
      <c r="L100" s="19"/>
      <c r="M100" s="19"/>
      <c r="N100" s="19"/>
      <c r="O100" s="19"/>
      <c r="P100" s="19"/>
      <c r="Q100" s="19"/>
      <c r="R100" s="19"/>
    </row>
    <row r="101" spans="1:18" s="113" customFormat="1" x14ac:dyDescent="0.2">
      <c r="A101" s="141"/>
      <c r="B101" s="141"/>
      <c r="C101" s="14"/>
      <c r="D101" s="303"/>
      <c r="E101" s="141"/>
      <c r="F101" s="144"/>
      <c r="G101" s="130"/>
      <c r="H101" s="130"/>
      <c r="I101" s="131"/>
      <c r="J101" s="159"/>
      <c r="K101" s="19"/>
      <c r="L101" s="19"/>
      <c r="M101" s="19"/>
      <c r="N101" s="19"/>
      <c r="O101" s="19"/>
      <c r="P101" s="19"/>
      <c r="Q101" s="19"/>
      <c r="R101" s="19"/>
    </row>
    <row r="102" spans="1:18" s="113" customFormat="1" x14ac:dyDescent="0.2">
      <c r="A102" s="141"/>
      <c r="B102" s="141"/>
      <c r="C102" s="14"/>
      <c r="D102" s="303"/>
      <c r="E102" s="141"/>
      <c r="F102" s="144"/>
      <c r="G102" s="130"/>
      <c r="H102" s="130"/>
      <c r="I102" s="131"/>
      <c r="J102" s="159"/>
      <c r="K102" s="19"/>
      <c r="L102" s="19"/>
      <c r="M102" s="19"/>
      <c r="N102" s="19"/>
      <c r="O102" s="19"/>
      <c r="P102" s="19"/>
      <c r="Q102" s="19"/>
      <c r="R102" s="19"/>
    </row>
    <row r="103" spans="1:18" s="138" customFormat="1" x14ac:dyDescent="0.2">
      <c r="A103" s="133"/>
      <c r="B103" s="133"/>
      <c r="C103" s="134"/>
      <c r="D103" s="107"/>
      <c r="E103" s="133"/>
      <c r="F103" s="185"/>
      <c r="G103" s="185"/>
      <c r="H103" s="135"/>
      <c r="I103" s="136"/>
      <c r="J103" s="274"/>
      <c r="K103" s="137"/>
      <c r="L103" s="137"/>
      <c r="M103" s="137"/>
      <c r="N103" s="137"/>
      <c r="O103" s="137"/>
      <c r="P103" s="137"/>
      <c r="Q103" s="137"/>
      <c r="R103" s="137"/>
    </row>
    <row r="104" spans="1:18" s="113" customFormat="1" x14ac:dyDescent="0.2">
      <c r="A104" s="141"/>
      <c r="B104" s="141"/>
      <c r="C104" s="14"/>
      <c r="D104" s="303"/>
      <c r="E104" s="141"/>
      <c r="F104" s="144"/>
      <c r="G104" s="130"/>
      <c r="H104" s="130"/>
      <c r="I104" s="131"/>
      <c r="J104" s="159"/>
      <c r="K104" s="19"/>
      <c r="L104" s="19"/>
      <c r="M104" s="19"/>
      <c r="N104" s="19"/>
      <c r="O104" s="19"/>
      <c r="P104" s="19"/>
      <c r="Q104" s="19"/>
      <c r="R104" s="19"/>
    </row>
    <row r="105" spans="1:18" s="138" customFormat="1" x14ac:dyDescent="0.2">
      <c r="A105" s="133"/>
      <c r="B105" s="133"/>
      <c r="C105" s="134"/>
      <c r="D105" s="107"/>
      <c r="E105" s="133"/>
      <c r="F105" s="185"/>
      <c r="G105" s="185"/>
      <c r="H105" s="135"/>
      <c r="I105" s="136"/>
      <c r="J105" s="274"/>
      <c r="K105" s="137"/>
      <c r="L105" s="137"/>
      <c r="M105" s="137"/>
      <c r="N105" s="137"/>
      <c r="O105" s="137"/>
      <c r="P105" s="137"/>
      <c r="Q105" s="137"/>
      <c r="R105" s="137"/>
    </row>
    <row r="106" spans="1:18" s="113" customFormat="1" x14ac:dyDescent="0.2">
      <c r="A106" s="141"/>
      <c r="B106" s="141"/>
      <c r="C106" s="14"/>
      <c r="D106" s="303"/>
      <c r="E106" s="141"/>
      <c r="F106" s="144"/>
      <c r="G106" s="130"/>
      <c r="H106" s="130"/>
      <c r="I106" s="131"/>
      <c r="J106" s="159"/>
      <c r="K106" s="19"/>
      <c r="L106" s="19"/>
      <c r="M106" s="19"/>
      <c r="N106" s="19"/>
      <c r="O106" s="19"/>
      <c r="P106" s="19"/>
      <c r="Q106" s="19"/>
      <c r="R106" s="19"/>
    </row>
    <row r="107" spans="1:18" s="113" customFormat="1" x14ac:dyDescent="0.2">
      <c r="A107" s="141"/>
      <c r="B107" s="141"/>
      <c r="C107" s="14"/>
      <c r="D107" s="303"/>
      <c r="E107" s="141"/>
      <c r="F107" s="144"/>
      <c r="G107" s="144"/>
      <c r="H107" s="130"/>
      <c r="I107" s="131"/>
      <c r="J107" s="159"/>
      <c r="K107" s="19"/>
      <c r="L107" s="19"/>
      <c r="M107" s="19"/>
      <c r="N107" s="19"/>
      <c r="O107" s="19"/>
      <c r="P107" s="19"/>
      <c r="Q107" s="19"/>
      <c r="R107" s="19"/>
    </row>
    <row r="108" spans="1:18" s="230" customFormat="1" ht="13.2" x14ac:dyDescent="0.25">
      <c r="A108" s="225"/>
      <c r="B108" s="225"/>
      <c r="C108" s="226"/>
      <c r="D108" s="278"/>
      <c r="E108" s="225"/>
      <c r="F108" s="305"/>
      <c r="G108" s="305"/>
      <c r="H108" s="227"/>
      <c r="I108" s="228"/>
      <c r="J108" s="273" t="e">
        <f>I108/$I$392</f>
        <v>#DIV/0!</v>
      </c>
      <c r="K108" s="229"/>
      <c r="L108" s="229"/>
      <c r="M108" s="229"/>
      <c r="N108" s="229"/>
      <c r="O108" s="229"/>
      <c r="P108" s="229"/>
      <c r="Q108" s="229"/>
      <c r="R108" s="229"/>
    </row>
    <row r="109" spans="1:18" s="138" customFormat="1" x14ac:dyDescent="0.2">
      <c r="A109" s="133"/>
      <c r="B109" s="133"/>
      <c r="C109" s="134"/>
      <c r="D109" s="107"/>
      <c r="E109" s="133"/>
      <c r="F109" s="185"/>
      <c r="G109" s="185"/>
      <c r="H109" s="135"/>
      <c r="I109" s="136"/>
      <c r="J109" s="274"/>
      <c r="K109" s="137"/>
      <c r="L109" s="137"/>
      <c r="M109" s="137"/>
      <c r="N109" s="137"/>
      <c r="O109" s="137"/>
      <c r="P109" s="137"/>
      <c r="Q109" s="137"/>
      <c r="R109" s="137"/>
    </row>
    <row r="110" spans="1:18" s="113" customFormat="1" x14ac:dyDescent="0.2">
      <c r="A110" s="141"/>
      <c r="B110" s="141"/>
      <c r="C110" s="14"/>
      <c r="D110" s="303"/>
      <c r="E110" s="141"/>
      <c r="F110" s="144"/>
      <c r="G110" s="130"/>
      <c r="H110" s="130"/>
      <c r="I110" s="131"/>
      <c r="J110" s="159"/>
      <c r="K110" s="19"/>
      <c r="L110" s="19"/>
      <c r="M110" s="19"/>
      <c r="N110" s="19"/>
      <c r="O110" s="19"/>
      <c r="P110" s="19"/>
      <c r="Q110" s="19"/>
      <c r="R110" s="19"/>
    </row>
    <row r="111" spans="1:18" s="113" customFormat="1" x14ac:dyDescent="0.2">
      <c r="A111" s="141"/>
      <c r="B111" s="141"/>
      <c r="C111" s="14"/>
      <c r="D111" s="303"/>
      <c r="E111" s="141"/>
      <c r="F111" s="144"/>
      <c r="G111" s="130"/>
      <c r="H111" s="130"/>
      <c r="I111" s="131"/>
      <c r="J111" s="159"/>
      <c r="K111" s="19"/>
      <c r="L111" s="19"/>
      <c r="M111" s="19"/>
      <c r="N111" s="19"/>
      <c r="O111" s="19"/>
      <c r="P111" s="19"/>
      <c r="Q111" s="19"/>
      <c r="R111" s="19"/>
    </row>
    <row r="112" spans="1:18" s="113" customFormat="1" x14ac:dyDescent="0.2">
      <c r="A112" s="141"/>
      <c r="B112" s="141"/>
      <c r="C112" s="14"/>
      <c r="D112" s="303"/>
      <c r="E112" s="141"/>
      <c r="F112" s="144"/>
      <c r="G112" s="130"/>
      <c r="H112" s="130"/>
      <c r="I112" s="131"/>
      <c r="J112" s="159"/>
      <c r="K112" s="19"/>
      <c r="L112" s="19"/>
      <c r="M112" s="19"/>
      <c r="N112" s="19"/>
      <c r="O112" s="19"/>
      <c r="P112" s="19"/>
      <c r="Q112" s="19"/>
      <c r="R112" s="19"/>
    </row>
    <row r="113" spans="1:18" s="113" customFormat="1" x14ac:dyDescent="0.2">
      <c r="A113" s="141"/>
      <c r="B113" s="141"/>
      <c r="C113" s="14"/>
      <c r="D113" s="303"/>
      <c r="E113" s="141"/>
      <c r="F113" s="144"/>
      <c r="G113" s="130"/>
      <c r="H113" s="130"/>
      <c r="I113" s="131"/>
      <c r="J113" s="159"/>
      <c r="K113" s="19"/>
      <c r="L113" s="19"/>
      <c r="M113" s="19"/>
      <c r="N113" s="19"/>
      <c r="O113" s="19"/>
      <c r="P113" s="19"/>
      <c r="Q113" s="19"/>
      <c r="R113" s="19"/>
    </row>
    <row r="114" spans="1:18" s="113" customFormat="1" x14ac:dyDescent="0.2">
      <c r="A114" s="141"/>
      <c r="B114" s="141"/>
      <c r="C114" s="14"/>
      <c r="D114" s="303"/>
      <c r="E114" s="141"/>
      <c r="F114" s="144"/>
      <c r="G114" s="130"/>
      <c r="H114" s="130"/>
      <c r="I114" s="131"/>
      <c r="J114" s="159"/>
      <c r="K114" s="19"/>
      <c r="L114" s="19"/>
      <c r="M114" s="19"/>
      <c r="N114" s="19"/>
      <c r="O114" s="19"/>
      <c r="P114" s="19"/>
      <c r="Q114" s="19"/>
      <c r="R114" s="19"/>
    </row>
    <row r="115" spans="1:18" s="113" customFormat="1" x14ac:dyDescent="0.2">
      <c r="A115" s="141"/>
      <c r="B115" s="141"/>
      <c r="C115" s="14"/>
      <c r="D115" s="303"/>
      <c r="E115" s="141"/>
      <c r="F115" s="144"/>
      <c r="G115" s="130"/>
      <c r="H115" s="130"/>
      <c r="I115" s="131"/>
      <c r="J115" s="159"/>
      <c r="K115" s="19"/>
      <c r="L115" s="19"/>
      <c r="M115" s="19"/>
      <c r="N115" s="19"/>
      <c r="O115" s="19"/>
      <c r="P115" s="19"/>
      <c r="Q115" s="19"/>
      <c r="R115" s="19"/>
    </row>
    <row r="116" spans="1:18" s="113" customFormat="1" x14ac:dyDescent="0.2">
      <c r="A116" s="141"/>
      <c r="B116" s="141"/>
      <c r="C116" s="14"/>
      <c r="D116" s="303"/>
      <c r="E116" s="141"/>
      <c r="F116" s="144"/>
      <c r="G116" s="130"/>
      <c r="H116" s="130"/>
      <c r="I116" s="131"/>
      <c r="J116" s="159"/>
      <c r="K116" s="19"/>
      <c r="L116" s="19"/>
      <c r="M116" s="19"/>
      <c r="N116" s="19"/>
      <c r="O116" s="19"/>
      <c r="P116" s="19"/>
      <c r="Q116" s="19"/>
      <c r="R116" s="19"/>
    </row>
    <row r="117" spans="1:18" s="113" customFormat="1" x14ac:dyDescent="0.2">
      <c r="A117" s="141"/>
      <c r="B117" s="141"/>
      <c r="C117" s="14"/>
      <c r="D117" s="303"/>
      <c r="E117" s="141"/>
      <c r="F117" s="144"/>
      <c r="G117" s="130"/>
      <c r="H117" s="130"/>
      <c r="I117" s="131"/>
      <c r="J117" s="159"/>
      <c r="K117" s="19"/>
      <c r="L117" s="19"/>
      <c r="M117" s="19"/>
      <c r="N117" s="19"/>
      <c r="O117" s="19"/>
      <c r="P117" s="19"/>
      <c r="Q117" s="19"/>
      <c r="R117" s="19"/>
    </row>
    <row r="118" spans="1:18" s="138" customFormat="1" x14ac:dyDescent="0.2">
      <c r="A118" s="133"/>
      <c r="B118" s="133"/>
      <c r="C118" s="134"/>
      <c r="D118" s="107"/>
      <c r="E118" s="133"/>
      <c r="F118" s="185"/>
      <c r="G118" s="185"/>
      <c r="H118" s="135"/>
      <c r="I118" s="136"/>
      <c r="J118" s="274"/>
      <c r="K118" s="137"/>
      <c r="L118" s="137"/>
      <c r="M118" s="137"/>
      <c r="N118" s="137"/>
      <c r="O118" s="137"/>
      <c r="P118" s="137"/>
      <c r="Q118" s="137"/>
      <c r="R118" s="137"/>
    </row>
    <row r="119" spans="1:18" s="113" customFormat="1" x14ac:dyDescent="0.2">
      <c r="A119" s="141"/>
      <c r="B119" s="141"/>
      <c r="C119" s="14"/>
      <c r="D119" s="303"/>
      <c r="E119" s="141"/>
      <c r="F119" s="144"/>
      <c r="G119" s="130"/>
      <c r="H119" s="130"/>
      <c r="I119" s="131"/>
      <c r="J119" s="159"/>
      <c r="K119" s="19"/>
      <c r="L119" s="19"/>
      <c r="M119" s="19"/>
      <c r="N119" s="19"/>
      <c r="O119" s="19"/>
      <c r="P119" s="19"/>
      <c r="Q119" s="19"/>
      <c r="R119" s="19"/>
    </row>
    <row r="120" spans="1:18" s="113" customFormat="1" x14ac:dyDescent="0.2">
      <c r="A120" s="141"/>
      <c r="B120" s="141"/>
      <c r="C120" s="14"/>
      <c r="D120" s="303"/>
      <c r="E120" s="141"/>
      <c r="F120" s="144"/>
      <c r="G120" s="130"/>
      <c r="H120" s="130"/>
      <c r="I120" s="131"/>
      <c r="J120" s="159"/>
      <c r="K120" s="19"/>
      <c r="L120" s="19"/>
      <c r="M120" s="19"/>
      <c r="N120" s="19"/>
      <c r="O120" s="19"/>
      <c r="P120" s="19"/>
      <c r="Q120" s="19"/>
      <c r="R120" s="19"/>
    </row>
    <row r="121" spans="1:18" s="113" customFormat="1" x14ac:dyDescent="0.2">
      <c r="A121" s="141"/>
      <c r="B121" s="141"/>
      <c r="C121" s="14"/>
      <c r="D121" s="303"/>
      <c r="E121" s="141"/>
      <c r="F121" s="144"/>
      <c r="G121" s="130"/>
      <c r="H121" s="130"/>
      <c r="I121" s="131"/>
      <c r="J121" s="159"/>
      <c r="K121" s="19"/>
      <c r="L121" s="19"/>
      <c r="M121" s="19"/>
      <c r="N121" s="19"/>
      <c r="O121" s="19"/>
      <c r="P121" s="19"/>
      <c r="Q121" s="19"/>
      <c r="R121" s="19"/>
    </row>
    <row r="122" spans="1:18" s="187" customFormat="1" x14ac:dyDescent="0.2">
      <c r="A122" s="133"/>
      <c r="B122" s="183"/>
      <c r="C122" s="184"/>
      <c r="D122" s="107"/>
      <c r="E122" s="183"/>
      <c r="F122" s="185"/>
      <c r="G122" s="185"/>
      <c r="H122" s="185"/>
      <c r="I122" s="136"/>
      <c r="J122" s="274"/>
      <c r="K122" s="186"/>
      <c r="L122" s="186"/>
      <c r="M122" s="186"/>
      <c r="N122" s="186"/>
      <c r="O122" s="186"/>
      <c r="P122" s="186"/>
      <c r="Q122" s="186"/>
      <c r="R122" s="186"/>
    </row>
    <row r="123" spans="1:18" s="113" customFormat="1" x14ac:dyDescent="0.2">
      <c r="A123" s="141"/>
      <c r="B123" s="141"/>
      <c r="C123" s="14"/>
      <c r="D123" s="303"/>
      <c r="E123" s="141"/>
      <c r="F123" s="144"/>
      <c r="G123" s="130"/>
      <c r="H123" s="130"/>
      <c r="I123" s="131"/>
      <c r="J123" s="159"/>
      <c r="K123" s="19"/>
      <c r="L123" s="19"/>
      <c r="M123" s="19"/>
      <c r="N123" s="19"/>
      <c r="O123" s="19"/>
      <c r="P123" s="19"/>
      <c r="Q123" s="19"/>
      <c r="R123" s="19"/>
    </row>
    <row r="124" spans="1:18" s="113" customFormat="1" x14ac:dyDescent="0.2">
      <c r="A124" s="141"/>
      <c r="B124" s="141"/>
      <c r="C124" s="14"/>
      <c r="D124" s="303"/>
      <c r="E124" s="141"/>
      <c r="F124" s="144"/>
      <c r="G124" s="130"/>
      <c r="H124" s="130"/>
      <c r="I124" s="131"/>
      <c r="J124" s="159"/>
      <c r="K124" s="19"/>
      <c r="L124" s="19"/>
      <c r="M124" s="19"/>
      <c r="N124" s="19"/>
      <c r="O124" s="19"/>
      <c r="P124" s="19"/>
      <c r="Q124" s="19"/>
      <c r="R124" s="19"/>
    </row>
    <row r="125" spans="1:18" s="138" customFormat="1" x14ac:dyDescent="0.2">
      <c r="A125" s="133"/>
      <c r="B125" s="133"/>
      <c r="C125" s="134"/>
      <c r="D125" s="107"/>
      <c r="E125" s="133"/>
      <c r="F125" s="185"/>
      <c r="G125" s="185"/>
      <c r="H125" s="135"/>
      <c r="I125" s="136"/>
      <c r="J125" s="274"/>
      <c r="K125" s="137"/>
      <c r="L125" s="137"/>
      <c r="M125" s="137"/>
      <c r="N125" s="137"/>
      <c r="O125" s="137"/>
      <c r="P125" s="137"/>
      <c r="Q125" s="137"/>
      <c r="R125" s="137"/>
    </row>
    <row r="126" spans="1:18" s="113" customFormat="1" x14ac:dyDescent="0.2">
      <c r="A126" s="141"/>
      <c r="B126" s="141"/>
      <c r="C126" s="14"/>
      <c r="D126" s="303"/>
      <c r="E126" s="141"/>
      <c r="F126" s="144"/>
      <c r="G126" s="130"/>
      <c r="H126" s="130"/>
      <c r="I126" s="131"/>
      <c r="J126" s="159"/>
      <c r="K126" s="19"/>
      <c r="L126" s="19"/>
      <c r="M126" s="19"/>
      <c r="N126" s="19"/>
      <c r="O126" s="19"/>
      <c r="P126" s="19"/>
      <c r="Q126" s="19"/>
      <c r="R126" s="19"/>
    </row>
    <row r="127" spans="1:18" s="113" customFormat="1" x14ac:dyDescent="0.2">
      <c r="A127" s="141"/>
      <c r="B127" s="141"/>
      <c r="C127" s="14"/>
      <c r="D127" s="303"/>
      <c r="E127" s="141"/>
      <c r="F127" s="144"/>
      <c r="G127" s="130"/>
      <c r="H127" s="130"/>
      <c r="I127" s="131"/>
      <c r="J127" s="159"/>
      <c r="K127" s="19"/>
      <c r="L127" s="19"/>
      <c r="M127" s="19"/>
      <c r="N127" s="19"/>
      <c r="O127" s="19"/>
      <c r="P127" s="19"/>
      <c r="Q127" s="19"/>
      <c r="R127" s="19"/>
    </row>
    <row r="128" spans="1:18" s="113" customFormat="1" x14ac:dyDescent="0.2">
      <c r="A128" s="141"/>
      <c r="B128" s="141"/>
      <c r="C128" s="14"/>
      <c r="D128" s="303"/>
      <c r="E128" s="141"/>
      <c r="F128" s="144"/>
      <c r="G128" s="130"/>
      <c r="H128" s="130"/>
      <c r="I128" s="131"/>
      <c r="J128" s="159"/>
      <c r="K128" s="19"/>
      <c r="L128" s="19"/>
      <c r="M128" s="19"/>
      <c r="N128" s="19"/>
      <c r="O128" s="19"/>
      <c r="P128" s="19"/>
      <c r="Q128" s="19"/>
      <c r="R128" s="19"/>
    </row>
    <row r="129" spans="1:18" s="113" customFormat="1" x14ac:dyDescent="0.2">
      <c r="A129" s="141"/>
      <c r="B129" s="141"/>
      <c r="C129" s="14"/>
      <c r="D129" s="303"/>
      <c r="E129" s="141"/>
      <c r="F129" s="144"/>
      <c r="G129" s="130"/>
      <c r="H129" s="130"/>
      <c r="I129" s="131"/>
      <c r="J129" s="159"/>
      <c r="K129" s="19"/>
      <c r="L129" s="19"/>
      <c r="M129" s="19"/>
      <c r="N129" s="19"/>
      <c r="O129" s="19"/>
      <c r="P129" s="19"/>
      <c r="Q129" s="19"/>
      <c r="R129" s="19"/>
    </row>
    <row r="130" spans="1:18" s="113" customFormat="1" x14ac:dyDescent="0.2">
      <c r="A130" s="141"/>
      <c r="B130" s="141"/>
      <c r="C130" s="14"/>
      <c r="D130" s="303"/>
      <c r="E130" s="141"/>
      <c r="F130" s="144"/>
      <c r="G130" s="130"/>
      <c r="H130" s="130"/>
      <c r="I130" s="131"/>
      <c r="J130" s="159"/>
      <c r="K130" s="19"/>
      <c r="L130" s="19"/>
      <c r="M130" s="19"/>
      <c r="N130" s="19"/>
      <c r="O130" s="19"/>
      <c r="P130" s="19"/>
      <c r="Q130" s="19"/>
      <c r="R130" s="19"/>
    </row>
    <row r="131" spans="1:18" s="138" customFormat="1" x14ac:dyDescent="0.2">
      <c r="A131" s="133"/>
      <c r="B131" s="133"/>
      <c r="C131" s="134"/>
      <c r="D131" s="107"/>
      <c r="E131" s="133"/>
      <c r="F131" s="185"/>
      <c r="G131" s="185"/>
      <c r="H131" s="135"/>
      <c r="I131" s="136"/>
      <c r="J131" s="274"/>
      <c r="K131" s="137"/>
      <c r="L131" s="137"/>
      <c r="M131" s="137"/>
      <c r="N131" s="137"/>
      <c r="O131" s="137"/>
      <c r="P131" s="137"/>
      <c r="Q131" s="137"/>
      <c r="R131" s="137"/>
    </row>
    <row r="132" spans="1:18" s="113" customFormat="1" x14ac:dyDescent="0.2">
      <c r="A132" s="141"/>
      <c r="B132" s="141"/>
      <c r="C132" s="14"/>
      <c r="D132" s="303"/>
      <c r="E132" s="141"/>
      <c r="F132" s="144"/>
      <c r="G132" s="130"/>
      <c r="H132" s="130"/>
      <c r="I132" s="131"/>
      <c r="J132" s="159"/>
      <c r="K132" s="19"/>
      <c r="L132" s="19"/>
      <c r="M132" s="19"/>
      <c r="N132" s="19"/>
      <c r="O132" s="19"/>
      <c r="P132" s="19"/>
      <c r="Q132" s="19"/>
      <c r="R132" s="19"/>
    </row>
    <row r="133" spans="1:18" s="113" customFormat="1" x14ac:dyDescent="0.2">
      <c r="A133" s="141"/>
      <c r="B133" s="141"/>
      <c r="C133" s="14"/>
      <c r="D133" s="303"/>
      <c r="E133" s="141"/>
      <c r="F133" s="144"/>
      <c r="G133" s="144"/>
      <c r="H133" s="130"/>
      <c r="I133" s="131"/>
      <c r="J133" s="159"/>
      <c r="K133" s="19"/>
      <c r="L133" s="19"/>
      <c r="M133" s="19"/>
      <c r="N133" s="19"/>
      <c r="O133" s="19"/>
      <c r="P133" s="19"/>
      <c r="Q133" s="19"/>
      <c r="R133" s="19"/>
    </row>
    <row r="134" spans="1:18" s="230" customFormat="1" ht="13.2" x14ac:dyDescent="0.25">
      <c r="A134" s="225"/>
      <c r="B134" s="225"/>
      <c r="C134" s="226"/>
      <c r="D134" s="278"/>
      <c r="E134" s="225"/>
      <c r="F134" s="305"/>
      <c r="G134" s="305"/>
      <c r="H134" s="227"/>
      <c r="I134" s="228"/>
      <c r="J134" s="273" t="e">
        <f>I134/$I$392</f>
        <v>#DIV/0!</v>
      </c>
      <c r="K134" s="229"/>
      <c r="L134" s="229"/>
      <c r="M134" s="229"/>
      <c r="N134" s="229"/>
      <c r="O134" s="229"/>
      <c r="P134" s="229"/>
      <c r="Q134" s="229"/>
      <c r="R134" s="229"/>
    </row>
    <row r="135" spans="1:18" s="138" customFormat="1" x14ac:dyDescent="0.2">
      <c r="A135" s="133"/>
      <c r="B135" s="133"/>
      <c r="C135" s="134"/>
      <c r="D135" s="107"/>
      <c r="E135" s="133"/>
      <c r="F135" s="185"/>
      <c r="G135" s="185"/>
      <c r="H135" s="135"/>
      <c r="I135" s="136"/>
      <c r="J135" s="274"/>
      <c r="K135" s="137"/>
      <c r="L135" s="137"/>
      <c r="M135" s="137"/>
      <c r="N135" s="137"/>
      <c r="O135" s="137"/>
      <c r="P135" s="137"/>
      <c r="Q135" s="137"/>
      <c r="R135" s="137"/>
    </row>
    <row r="136" spans="1:18" s="113" customFormat="1" x14ac:dyDescent="0.2">
      <c r="A136" s="141"/>
      <c r="B136" s="141"/>
      <c r="C136" s="14"/>
      <c r="D136" s="303"/>
      <c r="E136" s="141"/>
      <c r="F136" s="144"/>
      <c r="G136" s="130"/>
      <c r="H136" s="130"/>
      <c r="I136" s="131"/>
      <c r="J136" s="159"/>
      <c r="K136" s="19"/>
      <c r="L136" s="19"/>
      <c r="M136" s="19"/>
      <c r="N136" s="19"/>
      <c r="O136" s="19"/>
      <c r="P136" s="19"/>
      <c r="Q136" s="19"/>
      <c r="R136" s="19"/>
    </row>
    <row r="137" spans="1:18" s="113" customFormat="1" x14ac:dyDescent="0.2">
      <c r="A137" s="141"/>
      <c r="B137" s="141"/>
      <c r="C137" s="14"/>
      <c r="D137" s="303"/>
      <c r="E137" s="141"/>
      <c r="F137" s="144"/>
      <c r="G137" s="130"/>
      <c r="H137" s="130"/>
      <c r="I137" s="131"/>
      <c r="J137" s="159"/>
      <c r="K137" s="19"/>
      <c r="L137" s="19"/>
      <c r="M137" s="19"/>
      <c r="N137" s="19"/>
      <c r="O137" s="19"/>
      <c r="P137" s="19"/>
      <c r="Q137" s="19"/>
      <c r="R137" s="19"/>
    </row>
    <row r="138" spans="1:18" s="113" customFormat="1" x14ac:dyDescent="0.2">
      <c r="A138" s="141"/>
      <c r="B138" s="141"/>
      <c r="C138" s="14"/>
      <c r="D138" s="303"/>
      <c r="E138" s="141"/>
      <c r="F138" s="144"/>
      <c r="G138" s="130"/>
      <c r="H138" s="130"/>
      <c r="I138" s="131"/>
      <c r="J138" s="159"/>
      <c r="K138" s="19"/>
      <c r="L138" s="19"/>
      <c r="M138" s="19"/>
      <c r="N138" s="19"/>
      <c r="O138" s="19"/>
      <c r="P138" s="19"/>
      <c r="Q138" s="19"/>
      <c r="R138" s="19"/>
    </row>
    <row r="139" spans="1:18" s="113" customFormat="1" x14ac:dyDescent="0.2">
      <c r="A139" s="141"/>
      <c r="B139" s="141"/>
      <c r="C139" s="14"/>
      <c r="D139" s="303"/>
      <c r="E139" s="141"/>
      <c r="F139" s="144"/>
      <c r="G139" s="130"/>
      <c r="H139" s="130"/>
      <c r="I139" s="131"/>
      <c r="J139" s="159"/>
      <c r="K139" s="19"/>
      <c r="L139" s="19"/>
      <c r="M139" s="19"/>
      <c r="N139" s="19"/>
      <c r="O139" s="19"/>
      <c r="P139" s="19"/>
      <c r="Q139" s="19"/>
      <c r="R139" s="19"/>
    </row>
    <row r="140" spans="1:18" s="113" customFormat="1" x14ac:dyDescent="0.2">
      <c r="A140" s="141"/>
      <c r="B140" s="141"/>
      <c r="C140" s="14"/>
      <c r="D140" s="303"/>
      <c r="E140" s="141"/>
      <c r="F140" s="144"/>
      <c r="G140" s="130"/>
      <c r="H140" s="130"/>
      <c r="I140" s="131"/>
      <c r="J140" s="159"/>
      <c r="K140" s="19"/>
      <c r="L140" s="19"/>
      <c r="M140" s="19"/>
      <c r="N140" s="19"/>
      <c r="O140" s="19"/>
      <c r="P140" s="19"/>
      <c r="Q140" s="19"/>
      <c r="R140" s="19"/>
    </row>
    <row r="141" spans="1:18" s="113" customFormat="1" x14ac:dyDescent="0.2">
      <c r="A141" s="141"/>
      <c r="B141" s="141"/>
      <c r="C141" s="14"/>
      <c r="D141" s="303"/>
      <c r="E141" s="141"/>
      <c r="F141" s="144"/>
      <c r="G141" s="130"/>
      <c r="H141" s="130"/>
      <c r="I141" s="131"/>
      <c r="J141" s="159"/>
      <c r="K141" s="19"/>
      <c r="L141" s="19"/>
      <c r="M141" s="19"/>
      <c r="N141" s="19"/>
      <c r="O141" s="19"/>
      <c r="P141" s="19"/>
      <c r="Q141" s="19"/>
      <c r="R141" s="19"/>
    </row>
    <row r="142" spans="1:18" s="113" customFormat="1" x14ac:dyDescent="0.2">
      <c r="A142" s="141"/>
      <c r="B142" s="141"/>
      <c r="C142" s="14"/>
      <c r="D142" s="303"/>
      <c r="E142" s="141"/>
      <c r="F142" s="144"/>
      <c r="G142" s="130"/>
      <c r="H142" s="130"/>
      <c r="I142" s="131"/>
      <c r="J142" s="159"/>
      <c r="K142" s="19"/>
      <c r="L142" s="19"/>
      <c r="M142" s="19"/>
      <c r="N142" s="19"/>
      <c r="O142" s="19"/>
      <c r="P142" s="19"/>
      <c r="Q142" s="19"/>
      <c r="R142" s="19"/>
    </row>
    <row r="143" spans="1:18" s="138" customFormat="1" x14ac:dyDescent="0.2">
      <c r="A143" s="133"/>
      <c r="B143" s="133"/>
      <c r="C143" s="134"/>
      <c r="D143" s="107"/>
      <c r="E143" s="133"/>
      <c r="F143" s="185"/>
      <c r="G143" s="185"/>
      <c r="H143" s="135"/>
      <c r="I143" s="136"/>
      <c r="J143" s="274"/>
      <c r="K143" s="137"/>
      <c r="L143" s="137"/>
      <c r="M143" s="137"/>
      <c r="N143" s="137"/>
      <c r="O143" s="137"/>
      <c r="P143" s="137"/>
      <c r="Q143" s="137"/>
      <c r="R143" s="137"/>
    </row>
    <row r="144" spans="1:18" s="113" customFormat="1" x14ac:dyDescent="0.2">
      <c r="A144" s="141"/>
      <c r="B144" s="141"/>
      <c r="C144" s="14"/>
      <c r="D144" s="303"/>
      <c r="E144" s="141"/>
      <c r="F144" s="144"/>
      <c r="G144" s="130"/>
      <c r="H144" s="130"/>
      <c r="I144" s="131"/>
      <c r="J144" s="159"/>
      <c r="K144" s="19"/>
      <c r="L144" s="19"/>
      <c r="M144" s="19"/>
      <c r="N144" s="19"/>
      <c r="O144" s="19"/>
      <c r="P144" s="19"/>
      <c r="Q144" s="19"/>
      <c r="R144" s="19"/>
    </row>
    <row r="145" spans="1:18" s="113" customFormat="1" x14ac:dyDescent="0.2">
      <c r="A145" s="141"/>
      <c r="B145" s="141"/>
      <c r="C145" s="14"/>
      <c r="D145" s="303"/>
      <c r="E145" s="141"/>
      <c r="F145" s="144"/>
      <c r="G145" s="130"/>
      <c r="H145" s="130"/>
      <c r="I145" s="131"/>
      <c r="J145" s="159"/>
      <c r="K145" s="19"/>
      <c r="L145" s="19"/>
      <c r="M145" s="19"/>
      <c r="N145" s="19"/>
      <c r="O145" s="19"/>
      <c r="P145" s="19"/>
      <c r="Q145" s="19"/>
      <c r="R145" s="19"/>
    </row>
    <row r="146" spans="1:18" s="113" customFormat="1" x14ac:dyDescent="0.2">
      <c r="A146" s="141"/>
      <c r="B146" s="141"/>
      <c r="C146" s="14"/>
      <c r="D146" s="303"/>
      <c r="E146" s="141"/>
      <c r="F146" s="144"/>
      <c r="G146" s="130"/>
      <c r="H146" s="130"/>
      <c r="I146" s="131"/>
      <c r="J146" s="159"/>
      <c r="K146" s="19"/>
      <c r="L146" s="19"/>
      <c r="M146" s="19"/>
      <c r="N146" s="19"/>
      <c r="O146" s="19"/>
      <c r="P146" s="19"/>
      <c r="Q146" s="19"/>
      <c r="R146" s="19"/>
    </row>
    <row r="147" spans="1:18" s="138" customFormat="1" x14ac:dyDescent="0.2">
      <c r="A147" s="133"/>
      <c r="B147" s="133"/>
      <c r="C147" s="134"/>
      <c r="D147" s="107"/>
      <c r="E147" s="133"/>
      <c r="F147" s="185"/>
      <c r="G147" s="185"/>
      <c r="H147" s="135"/>
      <c r="I147" s="136"/>
      <c r="J147" s="274"/>
      <c r="K147" s="137"/>
      <c r="L147" s="137"/>
      <c r="M147" s="137"/>
      <c r="N147" s="137"/>
      <c r="O147" s="137"/>
      <c r="P147" s="137"/>
      <c r="Q147" s="137"/>
      <c r="R147" s="137"/>
    </row>
    <row r="148" spans="1:18" s="113" customFormat="1" x14ac:dyDescent="0.2">
      <c r="A148" s="141"/>
      <c r="B148" s="141"/>
      <c r="C148" s="14"/>
      <c r="D148" s="303"/>
      <c r="E148" s="141"/>
      <c r="F148" s="144"/>
      <c r="G148" s="130"/>
      <c r="H148" s="130"/>
      <c r="I148" s="131"/>
      <c r="J148" s="159"/>
      <c r="K148" s="19"/>
      <c r="L148" s="19"/>
      <c r="M148" s="19"/>
      <c r="N148" s="19"/>
      <c r="O148" s="19"/>
      <c r="P148" s="19"/>
      <c r="Q148" s="19"/>
      <c r="R148" s="19"/>
    </row>
    <row r="149" spans="1:18" s="113" customFormat="1" x14ac:dyDescent="0.2">
      <c r="A149" s="141"/>
      <c r="B149" s="141"/>
      <c r="C149" s="14"/>
      <c r="D149" s="303"/>
      <c r="E149" s="141"/>
      <c r="F149" s="144"/>
      <c r="G149" s="130"/>
      <c r="H149" s="130"/>
      <c r="I149" s="131"/>
      <c r="J149" s="159"/>
      <c r="K149" s="19"/>
      <c r="L149" s="19"/>
      <c r="M149" s="19"/>
      <c r="N149" s="19"/>
      <c r="O149" s="19"/>
      <c r="P149" s="19"/>
      <c r="Q149" s="19"/>
      <c r="R149" s="19"/>
    </row>
    <row r="150" spans="1:18" s="113" customFormat="1" x14ac:dyDescent="0.2">
      <c r="A150" s="141"/>
      <c r="B150" s="141"/>
      <c r="C150" s="14"/>
      <c r="D150" s="303"/>
      <c r="E150" s="141"/>
      <c r="F150" s="144"/>
      <c r="G150" s="144"/>
      <c r="H150" s="130"/>
      <c r="I150" s="131"/>
      <c r="J150" s="159"/>
      <c r="K150" s="19"/>
      <c r="L150" s="19"/>
      <c r="M150" s="19"/>
      <c r="N150" s="19"/>
      <c r="O150" s="19"/>
      <c r="P150" s="19"/>
      <c r="Q150" s="19"/>
      <c r="R150" s="19"/>
    </row>
    <row r="151" spans="1:18" s="230" customFormat="1" ht="13.2" x14ac:dyDescent="0.25">
      <c r="A151" s="225"/>
      <c r="B151" s="225"/>
      <c r="C151" s="226"/>
      <c r="D151" s="278"/>
      <c r="E151" s="225"/>
      <c r="F151" s="305"/>
      <c r="G151" s="305"/>
      <c r="H151" s="227"/>
      <c r="I151" s="228"/>
      <c r="J151" s="273" t="e">
        <f>I151/$I$392</f>
        <v>#DIV/0!</v>
      </c>
      <c r="K151" s="229"/>
      <c r="L151" s="229"/>
      <c r="M151" s="229"/>
      <c r="N151" s="229"/>
      <c r="O151" s="229"/>
      <c r="P151" s="229"/>
      <c r="Q151" s="229"/>
      <c r="R151" s="229"/>
    </row>
    <row r="152" spans="1:18" s="138" customFormat="1" x14ac:dyDescent="0.2">
      <c r="A152" s="133"/>
      <c r="B152" s="133"/>
      <c r="C152" s="134"/>
      <c r="D152" s="107"/>
      <c r="E152" s="133"/>
      <c r="F152" s="185"/>
      <c r="G152" s="185"/>
      <c r="H152" s="135"/>
      <c r="I152" s="136"/>
      <c r="J152" s="274"/>
      <c r="K152" s="137"/>
      <c r="L152" s="137"/>
      <c r="M152" s="137"/>
      <c r="N152" s="137"/>
      <c r="O152" s="137"/>
      <c r="P152" s="137"/>
      <c r="Q152" s="137"/>
      <c r="R152" s="137"/>
    </row>
    <row r="153" spans="1:18" s="113" customFormat="1" x14ac:dyDescent="0.2">
      <c r="A153" s="141"/>
      <c r="B153" s="141"/>
      <c r="C153" s="14"/>
      <c r="D153" s="303"/>
      <c r="E153" s="141"/>
      <c r="F153" s="144"/>
      <c r="G153" s="130"/>
      <c r="H153" s="130"/>
      <c r="I153" s="131"/>
      <c r="J153" s="159"/>
      <c r="K153" s="19"/>
      <c r="L153" s="19"/>
      <c r="M153" s="19"/>
      <c r="N153" s="19"/>
      <c r="O153" s="19"/>
      <c r="P153" s="19"/>
      <c r="Q153" s="19"/>
      <c r="R153" s="19"/>
    </row>
    <row r="154" spans="1:18" s="113" customFormat="1" x14ac:dyDescent="0.2">
      <c r="A154" s="141"/>
      <c r="B154" s="141"/>
      <c r="C154" s="14"/>
      <c r="D154" s="303"/>
      <c r="E154" s="141"/>
      <c r="F154" s="144"/>
      <c r="G154" s="130"/>
      <c r="H154" s="130"/>
      <c r="I154" s="131"/>
      <c r="J154" s="159"/>
      <c r="K154" s="19"/>
      <c r="L154" s="19"/>
      <c r="M154" s="19"/>
      <c r="N154" s="19"/>
      <c r="O154" s="19"/>
      <c r="P154" s="19"/>
      <c r="Q154" s="19"/>
      <c r="R154" s="19"/>
    </row>
    <row r="155" spans="1:18" s="113" customFormat="1" x14ac:dyDescent="0.2">
      <c r="A155" s="141"/>
      <c r="B155" s="141"/>
      <c r="C155" s="14"/>
      <c r="D155" s="303"/>
      <c r="E155" s="141"/>
      <c r="F155" s="144"/>
      <c r="G155" s="130"/>
      <c r="H155" s="130"/>
      <c r="I155" s="131"/>
      <c r="J155" s="159"/>
      <c r="K155" s="19"/>
      <c r="L155" s="19"/>
      <c r="M155" s="19"/>
      <c r="N155" s="19"/>
      <c r="O155" s="19"/>
      <c r="P155" s="19"/>
      <c r="Q155" s="19"/>
      <c r="R155" s="19"/>
    </row>
    <row r="156" spans="1:18" s="113" customFormat="1" x14ac:dyDescent="0.2">
      <c r="A156" s="141"/>
      <c r="B156" s="141"/>
      <c r="C156" s="14"/>
      <c r="D156" s="303"/>
      <c r="E156" s="141"/>
      <c r="F156" s="144"/>
      <c r="G156" s="130"/>
      <c r="H156" s="130"/>
      <c r="I156" s="131"/>
      <c r="J156" s="159"/>
      <c r="K156" s="19"/>
      <c r="L156" s="19"/>
      <c r="M156" s="19"/>
      <c r="N156" s="19"/>
      <c r="O156" s="19"/>
      <c r="P156" s="19"/>
      <c r="Q156" s="19"/>
      <c r="R156" s="19"/>
    </row>
    <row r="157" spans="1:18" s="113" customFormat="1" x14ac:dyDescent="0.2">
      <c r="A157" s="141"/>
      <c r="B157" s="141"/>
      <c r="C157" s="14"/>
      <c r="D157" s="303"/>
      <c r="E157" s="141"/>
      <c r="F157" s="144"/>
      <c r="G157" s="130"/>
      <c r="H157" s="130"/>
      <c r="I157" s="131"/>
      <c r="J157" s="159"/>
      <c r="K157" s="19"/>
      <c r="L157" s="19"/>
      <c r="M157" s="19"/>
      <c r="N157" s="19"/>
      <c r="O157" s="19"/>
      <c r="P157" s="19"/>
      <c r="Q157" s="19"/>
      <c r="R157" s="19"/>
    </row>
    <row r="158" spans="1:18" s="113" customFormat="1" x14ac:dyDescent="0.2">
      <c r="A158" s="141"/>
      <c r="B158" s="141"/>
      <c r="C158" s="14"/>
      <c r="D158" s="303"/>
      <c r="E158" s="141"/>
      <c r="F158" s="144"/>
      <c r="G158" s="130"/>
      <c r="H158" s="130"/>
      <c r="I158" s="131"/>
      <c r="J158" s="159"/>
      <c r="K158" s="19"/>
      <c r="L158" s="19"/>
      <c r="M158" s="19"/>
      <c r="N158" s="19"/>
      <c r="O158" s="19"/>
      <c r="P158" s="19"/>
      <c r="Q158" s="19"/>
      <c r="R158" s="19"/>
    </row>
    <row r="159" spans="1:18" s="113" customFormat="1" x14ac:dyDescent="0.2">
      <c r="A159" s="141"/>
      <c r="B159" s="141"/>
      <c r="C159" s="14"/>
      <c r="D159" s="303"/>
      <c r="E159" s="141"/>
      <c r="F159" s="144"/>
      <c r="G159" s="130"/>
      <c r="H159" s="130"/>
      <c r="I159" s="131"/>
      <c r="J159" s="159"/>
      <c r="K159" s="19"/>
      <c r="L159" s="19"/>
      <c r="M159" s="19"/>
      <c r="N159" s="19"/>
      <c r="O159" s="19"/>
      <c r="P159" s="19"/>
      <c r="Q159" s="19"/>
      <c r="R159" s="19"/>
    </row>
    <row r="160" spans="1:18" s="113" customFormat="1" x14ac:dyDescent="0.2">
      <c r="A160" s="141"/>
      <c r="B160" s="141"/>
      <c r="C160" s="14"/>
      <c r="D160" s="303"/>
      <c r="E160" s="141"/>
      <c r="F160" s="144"/>
      <c r="G160" s="130"/>
      <c r="H160" s="130"/>
      <c r="I160" s="131"/>
      <c r="J160" s="159"/>
      <c r="K160" s="19"/>
      <c r="L160" s="19"/>
      <c r="M160" s="19"/>
      <c r="N160" s="19"/>
      <c r="O160" s="19"/>
      <c r="P160" s="19"/>
      <c r="Q160" s="19"/>
      <c r="R160" s="19"/>
    </row>
    <row r="161" spans="1:18" s="138" customFormat="1" x14ac:dyDescent="0.2">
      <c r="A161" s="133"/>
      <c r="B161" s="133"/>
      <c r="C161" s="134"/>
      <c r="D161" s="107"/>
      <c r="E161" s="133"/>
      <c r="F161" s="185"/>
      <c r="G161" s="185"/>
      <c r="H161" s="135"/>
      <c r="I161" s="136"/>
      <c r="J161" s="274"/>
      <c r="K161" s="137"/>
      <c r="L161" s="137"/>
      <c r="M161" s="137"/>
      <c r="N161" s="137"/>
      <c r="O161" s="137"/>
      <c r="P161" s="137"/>
      <c r="Q161" s="137"/>
      <c r="R161" s="137"/>
    </row>
    <row r="162" spans="1:18" s="113" customFormat="1" x14ac:dyDescent="0.2">
      <c r="A162" s="141"/>
      <c r="B162" s="141"/>
      <c r="C162" s="14"/>
      <c r="D162" s="303"/>
      <c r="E162" s="141"/>
      <c r="F162" s="144"/>
      <c r="G162" s="130"/>
      <c r="H162" s="130"/>
      <c r="I162" s="131"/>
      <c r="J162" s="159"/>
      <c r="K162" s="19"/>
      <c r="L162" s="19"/>
      <c r="M162" s="19"/>
      <c r="N162" s="19"/>
      <c r="O162" s="19"/>
      <c r="P162" s="19"/>
      <c r="Q162" s="19"/>
      <c r="R162" s="19"/>
    </row>
    <row r="163" spans="1:18" s="113" customFormat="1" x14ac:dyDescent="0.2">
      <c r="A163" s="141"/>
      <c r="B163" s="141"/>
      <c r="C163" s="14"/>
      <c r="D163" s="303"/>
      <c r="E163" s="141"/>
      <c r="F163" s="144"/>
      <c r="G163" s="130"/>
      <c r="H163" s="130"/>
      <c r="I163" s="131"/>
      <c r="J163" s="159"/>
      <c r="K163" s="19"/>
      <c r="L163" s="19"/>
      <c r="M163" s="19"/>
      <c r="N163" s="19"/>
      <c r="O163" s="19"/>
      <c r="P163" s="19"/>
      <c r="Q163" s="19"/>
      <c r="R163" s="19"/>
    </row>
    <row r="164" spans="1:18" s="113" customFormat="1" x14ac:dyDescent="0.2">
      <c r="A164" s="141"/>
      <c r="B164" s="141"/>
      <c r="C164" s="14"/>
      <c r="D164" s="303"/>
      <c r="E164" s="141"/>
      <c r="F164" s="144"/>
      <c r="G164" s="130"/>
      <c r="H164" s="130"/>
      <c r="I164" s="131"/>
      <c r="J164" s="159"/>
      <c r="K164" s="19"/>
      <c r="L164" s="19"/>
      <c r="M164" s="19"/>
      <c r="N164" s="19"/>
      <c r="O164" s="19"/>
      <c r="P164" s="19"/>
      <c r="Q164" s="19"/>
      <c r="R164" s="19"/>
    </row>
    <row r="165" spans="1:18" s="138" customFormat="1" x14ac:dyDescent="0.2">
      <c r="A165" s="133"/>
      <c r="B165" s="133"/>
      <c r="C165" s="134"/>
      <c r="D165" s="107"/>
      <c r="E165" s="133"/>
      <c r="F165" s="185"/>
      <c r="G165" s="185"/>
      <c r="H165" s="135"/>
      <c r="I165" s="136"/>
      <c r="J165" s="274"/>
      <c r="K165" s="137"/>
      <c r="L165" s="137"/>
      <c r="M165" s="137"/>
      <c r="N165" s="137"/>
      <c r="O165" s="137"/>
      <c r="P165" s="137"/>
      <c r="Q165" s="137"/>
      <c r="R165" s="137"/>
    </row>
    <row r="166" spans="1:18" s="113" customFormat="1" x14ac:dyDescent="0.2">
      <c r="A166" s="141"/>
      <c r="B166" s="141"/>
      <c r="C166" s="14"/>
      <c r="D166" s="303"/>
      <c r="E166" s="141"/>
      <c r="F166" s="144"/>
      <c r="G166" s="130"/>
      <c r="H166" s="130"/>
      <c r="I166" s="131"/>
      <c r="J166" s="159"/>
      <c r="K166" s="19"/>
      <c r="L166" s="19"/>
      <c r="M166" s="19"/>
      <c r="N166" s="19"/>
      <c r="O166" s="19"/>
      <c r="P166" s="19"/>
      <c r="Q166" s="19"/>
      <c r="R166" s="19"/>
    </row>
    <row r="167" spans="1:18" s="113" customFormat="1" x14ac:dyDescent="0.2">
      <c r="A167" s="141"/>
      <c r="B167" s="141"/>
      <c r="C167" s="14"/>
      <c r="D167" s="303"/>
      <c r="E167" s="141"/>
      <c r="F167" s="144"/>
      <c r="G167" s="130"/>
      <c r="H167" s="130"/>
      <c r="I167" s="131"/>
      <c r="J167" s="159"/>
      <c r="K167" s="19"/>
      <c r="L167" s="19"/>
      <c r="M167" s="19"/>
      <c r="N167" s="19"/>
      <c r="O167" s="19"/>
      <c r="P167" s="19"/>
      <c r="Q167" s="19"/>
      <c r="R167" s="19"/>
    </row>
    <row r="168" spans="1:18" s="113" customFormat="1" x14ac:dyDescent="0.2">
      <c r="A168" s="141"/>
      <c r="B168" s="141"/>
      <c r="C168" s="14"/>
      <c r="D168" s="303"/>
      <c r="E168" s="141"/>
      <c r="F168" s="144"/>
      <c r="G168" s="130"/>
      <c r="H168" s="130"/>
      <c r="I168" s="131"/>
      <c r="J168" s="159"/>
      <c r="K168" s="19"/>
      <c r="L168" s="19"/>
      <c r="M168" s="19"/>
      <c r="N168" s="19"/>
      <c r="O168" s="19"/>
      <c r="P168" s="19"/>
      <c r="Q168" s="19"/>
      <c r="R168" s="19"/>
    </row>
    <row r="169" spans="1:18" s="138" customFormat="1" x14ac:dyDescent="0.2">
      <c r="A169" s="133"/>
      <c r="B169" s="133"/>
      <c r="C169" s="134"/>
      <c r="D169" s="107"/>
      <c r="E169" s="133"/>
      <c r="F169" s="185"/>
      <c r="G169" s="185"/>
      <c r="H169" s="135"/>
      <c r="I169" s="136"/>
      <c r="J169" s="274"/>
      <c r="K169" s="137"/>
      <c r="L169" s="137"/>
      <c r="M169" s="137"/>
      <c r="N169" s="137"/>
      <c r="O169" s="137"/>
      <c r="P169" s="137"/>
      <c r="Q169" s="137"/>
      <c r="R169" s="137"/>
    </row>
    <row r="170" spans="1:18" s="113" customFormat="1" x14ac:dyDescent="0.2">
      <c r="A170" s="141"/>
      <c r="B170" s="141"/>
      <c r="C170" s="14"/>
      <c r="D170" s="303"/>
      <c r="E170" s="141"/>
      <c r="F170" s="144"/>
      <c r="G170" s="130"/>
      <c r="H170" s="130"/>
      <c r="I170" s="131"/>
      <c r="J170" s="159"/>
      <c r="K170" s="19"/>
      <c r="L170" s="19"/>
      <c r="M170" s="19"/>
      <c r="N170" s="19"/>
      <c r="O170" s="19"/>
      <c r="P170" s="19"/>
      <c r="Q170" s="19"/>
      <c r="R170" s="19"/>
    </row>
    <row r="171" spans="1:18" s="138" customFormat="1" x14ac:dyDescent="0.2">
      <c r="A171" s="133"/>
      <c r="B171" s="133"/>
      <c r="C171" s="134"/>
      <c r="D171" s="107"/>
      <c r="E171" s="133"/>
      <c r="F171" s="185"/>
      <c r="G171" s="185"/>
      <c r="H171" s="135"/>
      <c r="I171" s="136"/>
      <c r="J171" s="274"/>
      <c r="K171" s="137"/>
      <c r="L171" s="137"/>
      <c r="M171" s="137"/>
      <c r="N171" s="137"/>
      <c r="O171" s="137"/>
      <c r="P171" s="137"/>
      <c r="Q171" s="137"/>
      <c r="R171" s="137"/>
    </row>
    <row r="172" spans="1:18" s="113" customFormat="1" x14ac:dyDescent="0.2">
      <c r="A172" s="141"/>
      <c r="B172" s="141"/>
      <c r="C172" s="14"/>
      <c r="D172" s="303"/>
      <c r="E172" s="141"/>
      <c r="F172" s="144"/>
      <c r="G172" s="130"/>
      <c r="H172" s="130"/>
      <c r="I172" s="131"/>
      <c r="J172" s="159"/>
      <c r="K172" s="19"/>
      <c r="L172" s="19"/>
      <c r="M172" s="19"/>
      <c r="N172" s="19"/>
      <c r="O172" s="19"/>
      <c r="P172" s="19"/>
      <c r="Q172" s="19"/>
      <c r="R172" s="19"/>
    </row>
    <row r="173" spans="1:18" s="113" customFormat="1" x14ac:dyDescent="0.2">
      <c r="A173" s="141"/>
      <c r="B173" s="141"/>
      <c r="C173" s="14"/>
      <c r="D173" s="303"/>
      <c r="E173" s="141"/>
      <c r="F173" s="144"/>
      <c r="G173" s="130"/>
      <c r="H173" s="130"/>
      <c r="I173" s="131"/>
      <c r="J173" s="159"/>
      <c r="K173" s="19"/>
      <c r="L173" s="19"/>
      <c r="M173" s="19"/>
      <c r="N173" s="19"/>
      <c r="O173" s="19"/>
      <c r="P173" s="19"/>
      <c r="Q173" s="19"/>
      <c r="R173" s="19"/>
    </row>
    <row r="174" spans="1:18" s="113" customFormat="1" x14ac:dyDescent="0.2">
      <c r="A174" s="141"/>
      <c r="B174" s="141"/>
      <c r="C174" s="14"/>
      <c r="D174" s="303"/>
      <c r="E174" s="141"/>
      <c r="F174" s="144"/>
      <c r="G174" s="144"/>
      <c r="H174" s="130"/>
      <c r="I174" s="131"/>
      <c r="J174" s="159"/>
      <c r="K174" s="19"/>
      <c r="L174" s="19"/>
      <c r="M174" s="19"/>
      <c r="N174" s="19"/>
      <c r="O174" s="19"/>
      <c r="P174" s="19"/>
      <c r="Q174" s="19"/>
      <c r="R174" s="19"/>
    </row>
    <row r="175" spans="1:18" s="230" customFormat="1" ht="13.2" x14ac:dyDescent="0.25">
      <c r="A175" s="225"/>
      <c r="B175" s="225"/>
      <c r="C175" s="226"/>
      <c r="D175" s="278"/>
      <c r="E175" s="225"/>
      <c r="F175" s="305"/>
      <c r="G175" s="305"/>
      <c r="H175" s="227"/>
      <c r="I175" s="228"/>
      <c r="J175" s="273" t="e">
        <f>I175/$I$392</f>
        <v>#DIV/0!</v>
      </c>
      <c r="K175" s="229"/>
      <c r="L175" s="229"/>
      <c r="M175" s="229"/>
      <c r="N175" s="229"/>
      <c r="O175" s="229"/>
      <c r="P175" s="229"/>
      <c r="Q175" s="229"/>
      <c r="R175" s="229"/>
    </row>
    <row r="176" spans="1:18" s="138" customFormat="1" x14ac:dyDescent="0.2">
      <c r="A176" s="133"/>
      <c r="B176" s="133"/>
      <c r="C176" s="134"/>
      <c r="D176" s="107"/>
      <c r="E176" s="133"/>
      <c r="F176" s="185"/>
      <c r="G176" s="185"/>
      <c r="H176" s="135"/>
      <c r="I176" s="136"/>
      <c r="J176" s="274"/>
      <c r="K176" s="137"/>
      <c r="L176" s="137"/>
      <c r="M176" s="137"/>
      <c r="N176" s="137"/>
      <c r="O176" s="137"/>
      <c r="P176" s="137"/>
      <c r="Q176" s="137"/>
      <c r="R176" s="137"/>
    </row>
    <row r="177" spans="1:18" s="113" customFormat="1" x14ac:dyDescent="0.2">
      <c r="A177" s="141"/>
      <c r="B177" s="141"/>
      <c r="C177" s="14"/>
      <c r="D177" s="303"/>
      <c r="E177" s="141"/>
      <c r="F177" s="144"/>
      <c r="G177" s="130"/>
      <c r="H177" s="130"/>
      <c r="I177" s="131"/>
      <c r="J177" s="159"/>
      <c r="K177" s="19"/>
      <c r="L177" s="19"/>
      <c r="M177" s="19"/>
      <c r="N177" s="19"/>
      <c r="O177" s="19"/>
      <c r="P177" s="19"/>
      <c r="Q177" s="19"/>
      <c r="R177" s="19"/>
    </row>
    <row r="178" spans="1:18" s="113" customFormat="1" x14ac:dyDescent="0.2">
      <c r="A178" s="141"/>
      <c r="B178" s="141"/>
      <c r="C178" s="14"/>
      <c r="D178" s="303"/>
      <c r="E178" s="141"/>
      <c r="F178" s="144"/>
      <c r="G178" s="130"/>
      <c r="H178" s="130"/>
      <c r="I178" s="131"/>
      <c r="J178" s="159"/>
      <c r="K178" s="19"/>
      <c r="L178" s="19"/>
      <c r="M178" s="19"/>
      <c r="N178" s="19"/>
      <c r="O178" s="19"/>
      <c r="P178" s="19"/>
      <c r="Q178" s="19"/>
      <c r="R178" s="19"/>
    </row>
    <row r="179" spans="1:18" s="113" customFormat="1" x14ac:dyDescent="0.2">
      <c r="A179" s="141"/>
      <c r="B179" s="141"/>
      <c r="C179" s="14"/>
      <c r="D179" s="303"/>
      <c r="E179" s="141"/>
      <c r="F179" s="144"/>
      <c r="G179" s="130"/>
      <c r="H179" s="130"/>
      <c r="I179" s="131"/>
      <c r="J179" s="159"/>
      <c r="K179" s="19"/>
      <c r="L179" s="19"/>
      <c r="M179" s="19"/>
      <c r="N179" s="19"/>
      <c r="O179" s="19"/>
      <c r="P179" s="19"/>
      <c r="Q179" s="19"/>
      <c r="R179" s="19"/>
    </row>
    <row r="180" spans="1:18" s="113" customFormat="1" x14ac:dyDescent="0.2">
      <c r="A180" s="141"/>
      <c r="B180" s="141"/>
      <c r="C180" s="14"/>
      <c r="D180" s="303"/>
      <c r="E180" s="141"/>
      <c r="F180" s="144"/>
      <c r="G180" s="130"/>
      <c r="H180" s="130"/>
      <c r="I180" s="131"/>
      <c r="J180" s="159"/>
      <c r="K180" s="19"/>
      <c r="L180" s="19"/>
      <c r="M180" s="19"/>
      <c r="N180" s="19"/>
      <c r="O180" s="19"/>
      <c r="P180" s="19"/>
      <c r="Q180" s="19"/>
      <c r="R180" s="19"/>
    </row>
    <row r="181" spans="1:18" s="113" customFormat="1" x14ac:dyDescent="0.2">
      <c r="A181" s="141"/>
      <c r="B181" s="141"/>
      <c r="C181" s="14"/>
      <c r="D181" s="303"/>
      <c r="E181" s="141"/>
      <c r="F181" s="144"/>
      <c r="G181" s="130"/>
      <c r="H181" s="130"/>
      <c r="I181" s="131"/>
      <c r="J181" s="159"/>
      <c r="K181" s="19"/>
      <c r="L181" s="19"/>
      <c r="M181" s="19"/>
      <c r="N181" s="19"/>
      <c r="O181" s="19"/>
      <c r="P181" s="19"/>
      <c r="Q181" s="19"/>
      <c r="R181" s="19"/>
    </row>
    <row r="182" spans="1:18" s="138" customFormat="1" x14ac:dyDescent="0.2">
      <c r="A182" s="133"/>
      <c r="B182" s="133"/>
      <c r="C182" s="134"/>
      <c r="D182" s="107"/>
      <c r="E182" s="133"/>
      <c r="F182" s="185"/>
      <c r="G182" s="185"/>
      <c r="H182" s="135"/>
      <c r="I182" s="136"/>
      <c r="J182" s="274"/>
      <c r="K182" s="137"/>
      <c r="L182" s="137"/>
      <c r="M182" s="137"/>
      <c r="N182" s="137"/>
      <c r="O182" s="137"/>
      <c r="P182" s="137"/>
      <c r="Q182" s="137"/>
      <c r="R182" s="137"/>
    </row>
    <row r="183" spans="1:18" s="113" customFormat="1" x14ac:dyDescent="0.2">
      <c r="A183" s="141"/>
      <c r="B183" s="141"/>
      <c r="C183" s="14"/>
      <c r="D183" s="303"/>
      <c r="E183" s="141"/>
      <c r="F183" s="144"/>
      <c r="G183" s="130"/>
      <c r="H183" s="130"/>
      <c r="I183" s="131"/>
      <c r="J183" s="159"/>
      <c r="K183" s="19"/>
      <c r="L183" s="19"/>
      <c r="M183" s="19"/>
      <c r="N183" s="19"/>
      <c r="O183" s="19"/>
      <c r="P183" s="19"/>
      <c r="Q183" s="19"/>
      <c r="R183" s="19"/>
    </row>
    <row r="184" spans="1:18" s="113" customFormat="1" x14ac:dyDescent="0.2">
      <c r="A184" s="141"/>
      <c r="B184" s="141"/>
      <c r="C184" s="14"/>
      <c r="D184" s="303"/>
      <c r="E184" s="141"/>
      <c r="F184" s="144"/>
      <c r="G184" s="130"/>
      <c r="H184" s="130"/>
      <c r="I184" s="131"/>
      <c r="J184" s="159"/>
      <c r="K184" s="19"/>
      <c r="L184" s="19"/>
      <c r="M184" s="19"/>
      <c r="N184" s="19"/>
      <c r="O184" s="19"/>
      <c r="P184" s="19"/>
      <c r="Q184" s="19"/>
      <c r="R184" s="19"/>
    </row>
    <row r="185" spans="1:18" s="138" customFormat="1" x14ac:dyDescent="0.2">
      <c r="A185" s="133"/>
      <c r="B185" s="133"/>
      <c r="C185" s="134"/>
      <c r="D185" s="107"/>
      <c r="E185" s="133"/>
      <c r="F185" s="185"/>
      <c r="G185" s="185"/>
      <c r="H185" s="135"/>
      <c r="I185" s="136"/>
      <c r="J185" s="274"/>
      <c r="K185" s="137"/>
      <c r="L185" s="137"/>
      <c r="M185" s="137"/>
      <c r="N185" s="137"/>
      <c r="O185" s="137"/>
      <c r="P185" s="137"/>
      <c r="Q185" s="137"/>
      <c r="R185" s="137"/>
    </row>
    <row r="186" spans="1:18" s="113" customFormat="1" x14ac:dyDescent="0.2">
      <c r="A186" s="141"/>
      <c r="B186" s="141"/>
      <c r="C186" s="14"/>
      <c r="D186" s="303"/>
      <c r="E186" s="141"/>
      <c r="F186" s="144"/>
      <c r="G186" s="130"/>
      <c r="H186" s="130"/>
      <c r="I186" s="131"/>
      <c r="J186" s="159"/>
      <c r="K186" s="19"/>
      <c r="L186" s="19"/>
      <c r="M186" s="19"/>
      <c r="N186" s="19"/>
      <c r="O186" s="19"/>
      <c r="P186" s="19"/>
      <c r="Q186" s="19"/>
      <c r="R186" s="19"/>
    </row>
    <row r="187" spans="1:18" s="138" customFormat="1" x14ac:dyDescent="0.2">
      <c r="A187" s="133"/>
      <c r="B187" s="133"/>
      <c r="C187" s="134"/>
      <c r="D187" s="107"/>
      <c r="E187" s="133"/>
      <c r="F187" s="185"/>
      <c r="G187" s="185"/>
      <c r="H187" s="135"/>
      <c r="I187" s="136"/>
      <c r="J187" s="274"/>
      <c r="K187" s="137"/>
      <c r="L187" s="137"/>
      <c r="M187" s="137"/>
      <c r="N187" s="137"/>
      <c r="O187" s="137"/>
      <c r="P187" s="137"/>
      <c r="Q187" s="137"/>
      <c r="R187" s="137"/>
    </row>
    <row r="188" spans="1:18" s="113" customFormat="1" x14ac:dyDescent="0.2">
      <c r="A188" s="141"/>
      <c r="B188" s="141"/>
      <c r="C188" s="14"/>
      <c r="D188" s="303"/>
      <c r="E188" s="141"/>
      <c r="F188" s="144"/>
      <c r="G188" s="130"/>
      <c r="H188" s="130"/>
      <c r="I188" s="131"/>
      <c r="J188" s="159"/>
      <c r="K188" s="19"/>
      <c r="L188" s="19"/>
      <c r="M188" s="19"/>
      <c r="N188" s="19"/>
      <c r="O188" s="19"/>
      <c r="P188" s="19"/>
      <c r="Q188" s="19"/>
      <c r="R188" s="19"/>
    </row>
    <row r="189" spans="1:18" s="138" customFormat="1" x14ac:dyDescent="0.2">
      <c r="A189" s="133"/>
      <c r="B189" s="133"/>
      <c r="C189" s="134"/>
      <c r="D189" s="107"/>
      <c r="E189" s="133"/>
      <c r="F189" s="185"/>
      <c r="G189" s="185"/>
      <c r="H189" s="135"/>
      <c r="I189" s="136"/>
      <c r="J189" s="274"/>
      <c r="K189" s="137"/>
      <c r="L189" s="137"/>
      <c r="M189" s="137"/>
      <c r="N189" s="137"/>
      <c r="O189" s="137"/>
      <c r="P189" s="137"/>
      <c r="Q189" s="137"/>
      <c r="R189" s="137"/>
    </row>
    <row r="190" spans="1:18" s="113" customFormat="1" x14ac:dyDescent="0.2">
      <c r="A190" s="141"/>
      <c r="B190" s="141"/>
      <c r="C190" s="14"/>
      <c r="D190" s="303"/>
      <c r="E190" s="141"/>
      <c r="F190" s="144"/>
      <c r="G190" s="130"/>
      <c r="H190" s="130"/>
      <c r="I190" s="131"/>
      <c r="J190" s="159"/>
      <c r="K190" s="19"/>
      <c r="L190" s="19"/>
      <c r="M190" s="19"/>
      <c r="N190" s="19"/>
      <c r="O190" s="19"/>
      <c r="P190" s="19"/>
      <c r="Q190" s="19"/>
      <c r="R190" s="19"/>
    </row>
    <row r="191" spans="1:18" s="113" customFormat="1" x14ac:dyDescent="0.2">
      <c r="A191" s="141"/>
      <c r="B191" s="141"/>
      <c r="C191" s="14"/>
      <c r="D191" s="303"/>
      <c r="E191" s="141"/>
      <c r="F191" s="144"/>
      <c r="G191" s="144"/>
      <c r="H191" s="130"/>
      <c r="I191" s="131"/>
      <c r="J191" s="159"/>
      <c r="K191" s="19"/>
      <c r="L191" s="19"/>
      <c r="M191" s="19"/>
      <c r="N191" s="19"/>
      <c r="O191" s="19"/>
      <c r="P191" s="19"/>
      <c r="Q191" s="19"/>
      <c r="R191" s="19"/>
    </row>
    <row r="192" spans="1:18" s="230" customFormat="1" ht="13.2" x14ac:dyDescent="0.25">
      <c r="A192" s="225"/>
      <c r="B192" s="225"/>
      <c r="C192" s="226"/>
      <c r="D192" s="278"/>
      <c r="E192" s="225"/>
      <c r="F192" s="305"/>
      <c r="G192" s="305"/>
      <c r="H192" s="227"/>
      <c r="I192" s="228"/>
      <c r="J192" s="273" t="e">
        <f>I192/$I$392</f>
        <v>#DIV/0!</v>
      </c>
      <c r="K192" s="229"/>
      <c r="L192" s="229"/>
      <c r="M192" s="229"/>
      <c r="N192" s="229"/>
      <c r="O192" s="229"/>
      <c r="P192" s="229"/>
      <c r="Q192" s="229"/>
      <c r="R192" s="229"/>
    </row>
    <row r="193" spans="1:18" s="138" customFormat="1" x14ac:dyDescent="0.2">
      <c r="A193" s="133"/>
      <c r="B193" s="133"/>
      <c r="C193" s="134"/>
      <c r="D193" s="107"/>
      <c r="E193" s="133"/>
      <c r="F193" s="185"/>
      <c r="G193" s="185"/>
      <c r="H193" s="135"/>
      <c r="I193" s="136"/>
      <c r="J193" s="274"/>
      <c r="K193" s="137"/>
      <c r="L193" s="137"/>
      <c r="M193" s="137"/>
      <c r="N193" s="137"/>
      <c r="O193" s="137"/>
      <c r="P193" s="137"/>
      <c r="Q193" s="137"/>
      <c r="R193" s="137"/>
    </row>
    <row r="194" spans="1:18" s="113" customFormat="1" x14ac:dyDescent="0.2">
      <c r="A194" s="141"/>
      <c r="B194" s="141"/>
      <c r="C194" s="14"/>
      <c r="D194" s="303"/>
      <c r="E194" s="141"/>
      <c r="F194" s="144"/>
      <c r="G194" s="130"/>
      <c r="H194" s="130"/>
      <c r="I194" s="131"/>
      <c r="J194" s="159"/>
      <c r="K194" s="19"/>
      <c r="L194" s="19"/>
      <c r="M194" s="19"/>
      <c r="N194" s="19"/>
      <c r="O194" s="19"/>
      <c r="P194" s="19"/>
      <c r="Q194" s="19"/>
      <c r="R194" s="19"/>
    </row>
    <row r="195" spans="1:18" s="113" customFormat="1" x14ac:dyDescent="0.2">
      <c r="A195" s="141"/>
      <c r="B195" s="141"/>
      <c r="C195" s="14"/>
      <c r="D195" s="303"/>
      <c r="E195" s="141"/>
      <c r="F195" s="144"/>
      <c r="G195" s="130"/>
      <c r="H195" s="130"/>
      <c r="I195" s="131"/>
      <c r="J195" s="159"/>
      <c r="K195" s="19"/>
      <c r="L195" s="19"/>
      <c r="M195" s="19"/>
      <c r="N195" s="19"/>
      <c r="O195" s="19"/>
      <c r="P195" s="19"/>
      <c r="Q195" s="19"/>
      <c r="R195" s="19"/>
    </row>
    <row r="196" spans="1:18" s="113" customFormat="1" x14ac:dyDescent="0.2">
      <c r="A196" s="141"/>
      <c r="B196" s="141"/>
      <c r="C196" s="14"/>
      <c r="D196" s="303"/>
      <c r="E196" s="141"/>
      <c r="F196" s="144"/>
      <c r="G196" s="130"/>
      <c r="H196" s="130"/>
      <c r="I196" s="131"/>
      <c r="J196" s="159"/>
      <c r="K196" s="19"/>
      <c r="L196" s="19"/>
      <c r="M196" s="19"/>
      <c r="N196" s="19"/>
      <c r="O196" s="19"/>
      <c r="P196" s="19"/>
      <c r="Q196" s="19"/>
      <c r="R196" s="19"/>
    </row>
    <row r="197" spans="1:18" s="113" customFormat="1" x14ac:dyDescent="0.2">
      <c r="A197" s="141"/>
      <c r="B197" s="141"/>
      <c r="C197" s="14"/>
      <c r="D197" s="303"/>
      <c r="E197" s="141"/>
      <c r="F197" s="144"/>
      <c r="G197" s="130"/>
      <c r="H197" s="130"/>
      <c r="I197" s="131"/>
      <c r="J197" s="159"/>
      <c r="K197" s="19"/>
      <c r="L197" s="19"/>
      <c r="M197" s="19"/>
      <c r="N197" s="19"/>
      <c r="O197" s="19"/>
      <c r="P197" s="19"/>
      <c r="Q197" s="19"/>
      <c r="R197" s="19"/>
    </row>
    <row r="198" spans="1:18" s="113" customFormat="1" x14ac:dyDescent="0.2">
      <c r="A198" s="141"/>
      <c r="B198" s="141"/>
      <c r="C198" s="14"/>
      <c r="D198" s="303"/>
      <c r="E198" s="141"/>
      <c r="F198" s="144"/>
      <c r="G198" s="130"/>
      <c r="H198" s="130"/>
      <c r="I198" s="131"/>
      <c r="J198" s="159"/>
      <c r="K198" s="19"/>
      <c r="L198" s="19"/>
      <c r="M198" s="19"/>
      <c r="N198" s="19"/>
      <c r="O198" s="19"/>
      <c r="P198" s="19"/>
      <c r="Q198" s="19"/>
      <c r="R198" s="19"/>
    </row>
    <row r="199" spans="1:18" s="113" customFormat="1" x14ac:dyDescent="0.2">
      <c r="A199" s="141"/>
      <c r="B199" s="141"/>
      <c r="C199" s="14"/>
      <c r="D199" s="303"/>
      <c r="E199" s="141"/>
      <c r="F199" s="144"/>
      <c r="G199" s="130"/>
      <c r="H199" s="130"/>
      <c r="I199" s="131"/>
      <c r="J199" s="159"/>
      <c r="K199" s="19"/>
      <c r="L199" s="19"/>
      <c r="M199" s="19"/>
      <c r="N199" s="19"/>
      <c r="O199" s="19"/>
      <c r="P199" s="19"/>
      <c r="Q199" s="19"/>
      <c r="R199" s="19"/>
    </row>
    <row r="200" spans="1:18" s="113" customFormat="1" x14ac:dyDescent="0.2">
      <c r="A200" s="141"/>
      <c r="B200" s="141"/>
      <c r="C200" s="14"/>
      <c r="D200" s="303"/>
      <c r="E200" s="141"/>
      <c r="F200" s="144"/>
      <c r="G200" s="130"/>
      <c r="H200" s="130"/>
      <c r="I200" s="131"/>
      <c r="J200" s="159"/>
      <c r="K200" s="19"/>
      <c r="L200" s="19"/>
      <c r="M200" s="19"/>
      <c r="N200" s="19"/>
      <c r="O200" s="19"/>
      <c r="P200" s="19"/>
      <c r="Q200" s="19"/>
      <c r="R200" s="19"/>
    </row>
    <row r="201" spans="1:18" s="113" customFormat="1" x14ac:dyDescent="0.2">
      <c r="A201" s="141"/>
      <c r="B201" s="141"/>
      <c r="C201" s="14"/>
      <c r="D201" s="303"/>
      <c r="E201" s="141"/>
      <c r="F201" s="144"/>
      <c r="G201" s="130"/>
      <c r="H201" s="130"/>
      <c r="I201" s="131"/>
      <c r="J201" s="159"/>
      <c r="K201" s="19"/>
      <c r="L201" s="19"/>
      <c r="M201" s="19"/>
      <c r="N201" s="19"/>
      <c r="O201" s="19"/>
      <c r="P201" s="19"/>
      <c r="Q201" s="19"/>
      <c r="R201" s="19"/>
    </row>
    <row r="202" spans="1:18" s="138" customFormat="1" x14ac:dyDescent="0.2">
      <c r="A202" s="133"/>
      <c r="B202" s="133"/>
      <c r="C202" s="134"/>
      <c r="D202" s="107"/>
      <c r="E202" s="133"/>
      <c r="F202" s="185"/>
      <c r="G202" s="185"/>
      <c r="H202" s="135"/>
      <c r="I202" s="136"/>
      <c r="J202" s="274"/>
      <c r="K202" s="137"/>
      <c r="L202" s="137"/>
      <c r="M202" s="137"/>
      <c r="N202" s="137"/>
      <c r="O202" s="137"/>
      <c r="P202" s="137"/>
      <c r="Q202" s="137"/>
      <c r="R202" s="137"/>
    </row>
    <row r="203" spans="1:18" s="113" customFormat="1" x14ac:dyDescent="0.2">
      <c r="A203" s="141"/>
      <c r="B203" s="141"/>
      <c r="C203" s="14"/>
      <c r="D203" s="303"/>
      <c r="E203" s="141"/>
      <c r="F203" s="144"/>
      <c r="G203" s="130"/>
      <c r="H203" s="130"/>
      <c r="I203" s="131"/>
      <c r="J203" s="159"/>
      <c r="K203" s="19"/>
      <c r="L203" s="19"/>
      <c r="M203" s="19"/>
      <c r="N203" s="19"/>
      <c r="O203" s="19"/>
      <c r="P203" s="19"/>
      <c r="Q203" s="19"/>
      <c r="R203" s="19"/>
    </row>
    <row r="204" spans="1:18" s="138" customFormat="1" x14ac:dyDescent="0.2">
      <c r="A204" s="133"/>
      <c r="B204" s="133"/>
      <c r="C204" s="134"/>
      <c r="D204" s="107"/>
      <c r="E204" s="133"/>
      <c r="F204" s="185"/>
      <c r="G204" s="185"/>
      <c r="H204" s="135"/>
      <c r="I204" s="136"/>
      <c r="J204" s="274"/>
      <c r="K204" s="137"/>
      <c r="L204" s="137"/>
      <c r="M204" s="137"/>
      <c r="N204" s="137"/>
      <c r="O204" s="137"/>
      <c r="P204" s="137"/>
      <c r="Q204" s="137"/>
      <c r="R204" s="137"/>
    </row>
    <row r="205" spans="1:18" s="113" customFormat="1" x14ac:dyDescent="0.2">
      <c r="A205" s="141"/>
      <c r="B205" s="141"/>
      <c r="C205" s="14"/>
      <c r="D205" s="303"/>
      <c r="E205" s="141"/>
      <c r="F205" s="144"/>
      <c r="G205" s="130"/>
      <c r="H205" s="130"/>
      <c r="I205" s="131"/>
      <c r="J205" s="159"/>
      <c r="K205" s="19"/>
      <c r="L205" s="19"/>
      <c r="M205" s="19"/>
      <c r="N205" s="19"/>
      <c r="O205" s="19"/>
      <c r="P205" s="19"/>
      <c r="Q205" s="19"/>
      <c r="R205" s="19"/>
    </row>
    <row r="206" spans="1:18" s="138" customFormat="1" x14ac:dyDescent="0.2">
      <c r="A206" s="133"/>
      <c r="B206" s="133"/>
      <c r="C206" s="134"/>
      <c r="D206" s="107"/>
      <c r="E206" s="133"/>
      <c r="F206" s="185"/>
      <c r="G206" s="185"/>
      <c r="H206" s="135"/>
      <c r="I206" s="136"/>
      <c r="J206" s="274"/>
      <c r="K206" s="137"/>
      <c r="L206" s="137"/>
      <c r="M206" s="137"/>
      <c r="N206" s="137"/>
      <c r="O206" s="137"/>
      <c r="P206" s="137"/>
      <c r="Q206" s="137"/>
      <c r="R206" s="137"/>
    </row>
    <row r="207" spans="1:18" s="113" customFormat="1" x14ac:dyDescent="0.2">
      <c r="A207" s="141"/>
      <c r="B207" s="141"/>
      <c r="C207" s="14"/>
      <c r="D207" s="303"/>
      <c r="E207" s="141"/>
      <c r="F207" s="144"/>
      <c r="G207" s="130"/>
      <c r="H207" s="130"/>
      <c r="I207" s="131"/>
      <c r="J207" s="159"/>
      <c r="K207" s="19"/>
      <c r="L207" s="19"/>
      <c r="M207" s="19"/>
      <c r="N207" s="19"/>
      <c r="O207" s="19"/>
      <c r="P207" s="19"/>
      <c r="Q207" s="19"/>
      <c r="R207" s="19"/>
    </row>
    <row r="208" spans="1:18" s="138" customFormat="1" x14ac:dyDescent="0.2">
      <c r="A208" s="133"/>
      <c r="B208" s="133"/>
      <c r="C208" s="134"/>
      <c r="D208" s="107"/>
      <c r="E208" s="133"/>
      <c r="F208" s="185"/>
      <c r="G208" s="185"/>
      <c r="H208" s="135"/>
      <c r="I208" s="136"/>
      <c r="J208" s="274"/>
      <c r="K208" s="137"/>
      <c r="L208" s="137"/>
      <c r="M208" s="137"/>
      <c r="N208" s="137"/>
      <c r="O208" s="137"/>
      <c r="P208" s="137"/>
      <c r="Q208" s="137"/>
      <c r="R208" s="137"/>
    </row>
    <row r="209" spans="1:18" s="113" customFormat="1" x14ac:dyDescent="0.2">
      <c r="A209" s="141"/>
      <c r="B209" s="141"/>
      <c r="C209" s="14"/>
      <c r="D209" s="303"/>
      <c r="E209" s="141"/>
      <c r="F209" s="144"/>
      <c r="G209" s="130"/>
      <c r="H209" s="130"/>
      <c r="I209" s="131"/>
      <c r="J209" s="159"/>
      <c r="K209" s="19"/>
      <c r="L209" s="19"/>
      <c r="M209" s="19"/>
      <c r="N209" s="19"/>
      <c r="O209" s="19"/>
      <c r="P209" s="19"/>
      <c r="Q209" s="19"/>
      <c r="R209" s="19"/>
    </row>
    <row r="210" spans="1:18" s="113" customFormat="1" x14ac:dyDescent="0.2">
      <c r="A210" s="141"/>
      <c r="B210" s="141"/>
      <c r="C210" s="14"/>
      <c r="D210" s="303"/>
      <c r="E210" s="141"/>
      <c r="F210" s="144"/>
      <c r="G210" s="130"/>
      <c r="H210" s="130"/>
      <c r="I210" s="131"/>
      <c r="J210" s="159"/>
      <c r="K210" s="19"/>
      <c r="L210" s="19"/>
      <c r="M210" s="19"/>
      <c r="N210" s="19"/>
      <c r="O210" s="19"/>
      <c r="P210" s="19"/>
      <c r="Q210" s="19"/>
      <c r="R210" s="19"/>
    </row>
    <row r="211" spans="1:18" s="113" customFormat="1" x14ac:dyDescent="0.2">
      <c r="A211" s="141"/>
      <c r="B211" s="141"/>
      <c r="C211" s="14"/>
      <c r="D211" s="303"/>
      <c r="E211" s="141"/>
      <c r="F211" s="144"/>
      <c r="G211" s="130"/>
      <c r="H211" s="130"/>
      <c r="I211" s="131"/>
      <c r="J211" s="159"/>
      <c r="K211" s="19"/>
      <c r="L211" s="19"/>
      <c r="M211" s="19"/>
      <c r="N211" s="19"/>
      <c r="O211" s="19"/>
      <c r="P211" s="19"/>
      <c r="Q211" s="19"/>
      <c r="R211" s="19"/>
    </row>
    <row r="212" spans="1:18" s="113" customFormat="1" x14ac:dyDescent="0.2">
      <c r="A212" s="141"/>
      <c r="B212" s="141"/>
      <c r="C212" s="14"/>
      <c r="D212" s="303"/>
      <c r="E212" s="141"/>
      <c r="F212" s="144"/>
      <c r="G212" s="130"/>
      <c r="H212" s="130"/>
      <c r="I212" s="131"/>
      <c r="J212" s="159"/>
      <c r="K212" s="19"/>
      <c r="L212" s="19"/>
      <c r="M212" s="19"/>
      <c r="N212" s="19"/>
      <c r="O212" s="19"/>
      <c r="P212" s="19"/>
      <c r="Q212" s="19"/>
      <c r="R212" s="19"/>
    </row>
    <row r="213" spans="1:18" s="138" customFormat="1" x14ac:dyDescent="0.2">
      <c r="A213" s="133"/>
      <c r="B213" s="133"/>
      <c r="C213" s="134"/>
      <c r="D213" s="107"/>
      <c r="E213" s="133"/>
      <c r="F213" s="185"/>
      <c r="G213" s="185"/>
      <c r="H213" s="135"/>
      <c r="I213" s="136"/>
      <c r="J213" s="274"/>
      <c r="K213" s="137"/>
      <c r="L213" s="137"/>
      <c r="M213" s="137"/>
      <c r="N213" s="137"/>
      <c r="O213" s="137"/>
      <c r="P213" s="137"/>
      <c r="Q213" s="137"/>
      <c r="R213" s="137"/>
    </row>
    <row r="214" spans="1:18" s="113" customFormat="1" x14ac:dyDescent="0.2">
      <c r="A214" s="141"/>
      <c r="B214" s="141"/>
      <c r="C214" s="14"/>
      <c r="D214" s="303"/>
      <c r="E214" s="141"/>
      <c r="F214" s="144"/>
      <c r="G214" s="130"/>
      <c r="H214" s="130"/>
      <c r="I214" s="131"/>
      <c r="J214" s="159"/>
      <c r="K214" s="19"/>
      <c r="L214" s="19"/>
      <c r="M214" s="19"/>
      <c r="N214" s="19"/>
      <c r="O214" s="19"/>
      <c r="P214" s="19"/>
      <c r="Q214" s="19"/>
      <c r="R214" s="19"/>
    </row>
    <row r="215" spans="1:18" s="113" customFormat="1" x14ac:dyDescent="0.2">
      <c r="A215" s="141"/>
      <c r="B215" s="141"/>
      <c r="C215" s="14"/>
      <c r="D215" s="303"/>
      <c r="E215" s="141"/>
      <c r="F215" s="144"/>
      <c r="G215" s="130"/>
      <c r="H215" s="130"/>
      <c r="I215" s="131"/>
      <c r="J215" s="159"/>
      <c r="K215" s="19"/>
      <c r="L215" s="19"/>
      <c r="M215" s="19"/>
      <c r="N215" s="19"/>
      <c r="O215" s="19"/>
      <c r="P215" s="19"/>
      <c r="Q215" s="19"/>
      <c r="R215" s="19"/>
    </row>
    <row r="216" spans="1:18" s="113" customFormat="1" x14ac:dyDescent="0.2">
      <c r="A216" s="141"/>
      <c r="B216" s="141"/>
      <c r="C216" s="14"/>
      <c r="D216" s="303"/>
      <c r="E216" s="141"/>
      <c r="F216" s="144"/>
      <c r="G216" s="130"/>
      <c r="H216" s="130"/>
      <c r="I216" s="131"/>
      <c r="J216" s="159"/>
      <c r="K216" s="19"/>
      <c r="L216" s="19"/>
      <c r="M216" s="19"/>
      <c r="N216" s="19"/>
      <c r="O216" s="19"/>
      <c r="P216" s="19"/>
      <c r="Q216" s="19"/>
      <c r="R216" s="19"/>
    </row>
    <row r="217" spans="1:18" s="138" customFormat="1" x14ac:dyDescent="0.2">
      <c r="A217" s="133"/>
      <c r="B217" s="133"/>
      <c r="C217" s="134"/>
      <c r="D217" s="107"/>
      <c r="E217" s="133"/>
      <c r="F217" s="185"/>
      <c r="G217" s="185"/>
      <c r="H217" s="135"/>
      <c r="I217" s="136"/>
      <c r="J217" s="274"/>
      <c r="K217" s="137"/>
      <c r="L217" s="137"/>
      <c r="M217" s="137"/>
      <c r="N217" s="137"/>
      <c r="O217" s="137"/>
      <c r="P217" s="137"/>
      <c r="Q217" s="137"/>
      <c r="R217" s="137"/>
    </row>
    <row r="218" spans="1:18" s="302" customFormat="1" x14ac:dyDescent="0.2">
      <c r="A218" s="6"/>
      <c r="B218" s="6"/>
      <c r="C218" s="7"/>
      <c r="D218" s="299"/>
      <c r="E218" s="6"/>
      <c r="F218" s="143"/>
      <c r="G218" s="143"/>
      <c r="H218" s="129"/>
      <c r="I218" s="190"/>
      <c r="J218" s="272"/>
      <c r="K218" s="301"/>
      <c r="L218" s="301"/>
      <c r="M218" s="301"/>
      <c r="N218" s="301"/>
      <c r="O218" s="301"/>
      <c r="P218" s="301"/>
      <c r="Q218" s="301"/>
      <c r="R218" s="301"/>
    </row>
    <row r="219" spans="1:18" s="113" customFormat="1" x14ac:dyDescent="0.2">
      <c r="A219" s="141"/>
      <c r="B219" s="141"/>
      <c r="C219" s="14"/>
      <c r="D219" s="303"/>
      <c r="E219" s="141"/>
      <c r="F219" s="144"/>
      <c r="G219" s="130"/>
      <c r="H219" s="130"/>
      <c r="I219" s="131"/>
      <c r="J219" s="159"/>
      <c r="K219" s="19"/>
      <c r="L219" s="19"/>
      <c r="M219" s="19"/>
      <c r="N219" s="19"/>
      <c r="O219" s="19"/>
      <c r="P219" s="19"/>
      <c r="Q219" s="19"/>
      <c r="R219" s="19"/>
    </row>
    <row r="220" spans="1:18" s="113" customFormat="1" x14ac:dyDescent="0.2">
      <c r="A220" s="141"/>
      <c r="B220" s="141"/>
      <c r="C220" s="14"/>
      <c r="D220" s="303"/>
      <c r="E220" s="141"/>
      <c r="F220" s="144"/>
      <c r="G220" s="130"/>
      <c r="H220" s="130"/>
      <c r="I220" s="131"/>
      <c r="J220" s="159"/>
      <c r="K220" s="19"/>
      <c r="L220" s="19"/>
      <c r="M220" s="19"/>
      <c r="N220" s="19"/>
      <c r="O220" s="19"/>
      <c r="P220" s="19"/>
      <c r="Q220" s="19"/>
      <c r="R220" s="19"/>
    </row>
    <row r="221" spans="1:18" s="113" customFormat="1" x14ac:dyDescent="0.2">
      <c r="A221" s="141"/>
      <c r="B221" s="141"/>
      <c r="C221" s="14"/>
      <c r="D221" s="303"/>
      <c r="E221" s="141"/>
      <c r="F221" s="144"/>
      <c r="G221" s="130"/>
      <c r="H221" s="130"/>
      <c r="I221" s="131"/>
      <c r="J221" s="159"/>
      <c r="K221" s="19"/>
      <c r="L221" s="19"/>
      <c r="M221" s="19"/>
      <c r="N221" s="19"/>
      <c r="O221" s="19"/>
      <c r="P221" s="19"/>
      <c r="Q221" s="19"/>
      <c r="R221" s="19"/>
    </row>
    <row r="222" spans="1:18" s="113" customFormat="1" x14ac:dyDescent="0.2">
      <c r="A222" s="141"/>
      <c r="B222" s="141"/>
      <c r="C222" s="14"/>
      <c r="D222" s="303"/>
      <c r="E222" s="141"/>
      <c r="F222" s="144"/>
      <c r="G222" s="130"/>
      <c r="H222" s="130"/>
      <c r="I222" s="131"/>
      <c r="J222" s="159"/>
      <c r="K222" s="19"/>
      <c r="L222" s="19"/>
      <c r="M222" s="19"/>
      <c r="N222" s="19"/>
      <c r="O222" s="19"/>
      <c r="P222" s="19"/>
      <c r="Q222" s="19"/>
      <c r="R222" s="19"/>
    </row>
    <row r="223" spans="1:18" s="113" customFormat="1" x14ac:dyDescent="0.2">
      <c r="A223" s="141"/>
      <c r="B223" s="141"/>
      <c r="C223" s="14"/>
      <c r="D223" s="303"/>
      <c r="E223" s="141"/>
      <c r="F223" s="144"/>
      <c r="G223" s="130"/>
      <c r="H223" s="130"/>
      <c r="I223" s="131"/>
      <c r="J223" s="159"/>
      <c r="K223" s="19"/>
      <c r="L223" s="19"/>
      <c r="M223" s="19"/>
      <c r="N223" s="19"/>
      <c r="O223" s="19"/>
      <c r="P223" s="19"/>
      <c r="Q223" s="19"/>
      <c r="R223" s="19"/>
    </row>
    <row r="224" spans="1:18" s="302" customFormat="1" x14ac:dyDescent="0.2">
      <c r="A224" s="6"/>
      <c r="B224" s="6"/>
      <c r="C224" s="7"/>
      <c r="D224" s="299"/>
      <c r="E224" s="6"/>
      <c r="F224" s="143"/>
      <c r="G224" s="143"/>
      <c r="H224" s="129"/>
      <c r="I224" s="190"/>
      <c r="J224" s="272"/>
      <c r="K224" s="301"/>
      <c r="L224" s="301"/>
      <c r="M224" s="301"/>
      <c r="N224" s="301"/>
      <c r="O224" s="301"/>
      <c r="P224" s="301"/>
      <c r="Q224" s="301"/>
      <c r="R224" s="301"/>
    </row>
    <row r="225" spans="1:18" s="113" customFormat="1" x14ac:dyDescent="0.2">
      <c r="A225" s="141"/>
      <c r="B225" s="141"/>
      <c r="C225" s="14"/>
      <c r="D225" s="303"/>
      <c r="E225" s="141"/>
      <c r="F225" s="144"/>
      <c r="G225" s="130"/>
      <c r="H225" s="130"/>
      <c r="I225" s="131"/>
      <c r="J225" s="159"/>
      <c r="K225" s="19"/>
      <c r="L225" s="19"/>
      <c r="M225" s="19"/>
      <c r="N225" s="19"/>
      <c r="O225" s="19"/>
      <c r="P225" s="19"/>
      <c r="Q225" s="19"/>
      <c r="R225" s="19"/>
    </row>
    <row r="226" spans="1:18" s="113" customFormat="1" x14ac:dyDescent="0.2">
      <c r="A226" s="141"/>
      <c r="B226" s="141"/>
      <c r="C226" s="14"/>
      <c r="D226" s="303"/>
      <c r="E226" s="141"/>
      <c r="F226" s="144"/>
      <c r="G226" s="130"/>
      <c r="H226" s="130"/>
      <c r="I226" s="131"/>
      <c r="J226" s="159"/>
      <c r="K226" s="19"/>
      <c r="L226" s="19"/>
      <c r="M226" s="19"/>
      <c r="N226" s="19"/>
      <c r="O226" s="19"/>
      <c r="P226" s="19"/>
      <c r="Q226" s="19"/>
      <c r="R226" s="19"/>
    </row>
    <row r="227" spans="1:18" s="113" customFormat="1" x14ac:dyDescent="0.2">
      <c r="A227" s="141"/>
      <c r="B227" s="141"/>
      <c r="C227" s="14"/>
      <c r="D227" s="303"/>
      <c r="E227" s="141"/>
      <c r="F227" s="144"/>
      <c r="G227" s="144"/>
      <c r="H227" s="130"/>
      <c r="I227" s="131"/>
      <c r="J227" s="159"/>
      <c r="K227" s="19"/>
      <c r="L227" s="19"/>
      <c r="M227" s="19"/>
      <c r="N227" s="19"/>
      <c r="O227" s="19"/>
      <c r="P227" s="19"/>
      <c r="Q227" s="19"/>
      <c r="R227" s="19"/>
    </row>
    <row r="228" spans="1:18" s="230" customFormat="1" ht="13.2" x14ac:dyDescent="0.25">
      <c r="A228" s="225"/>
      <c r="B228" s="225"/>
      <c r="C228" s="226"/>
      <c r="D228" s="278"/>
      <c r="E228" s="225"/>
      <c r="F228" s="305"/>
      <c r="G228" s="305"/>
      <c r="H228" s="227"/>
      <c r="I228" s="228"/>
      <c r="J228" s="273" t="e">
        <f>I228/$I$392</f>
        <v>#DIV/0!</v>
      </c>
      <c r="K228" s="229"/>
      <c r="L228" s="229"/>
      <c r="M228" s="229"/>
      <c r="N228" s="229"/>
      <c r="O228" s="229"/>
      <c r="P228" s="229"/>
      <c r="Q228" s="229"/>
      <c r="R228" s="229"/>
    </row>
    <row r="229" spans="1:18" s="138" customFormat="1" x14ac:dyDescent="0.2">
      <c r="A229" s="133"/>
      <c r="B229" s="133"/>
      <c r="C229" s="134"/>
      <c r="D229" s="107"/>
      <c r="E229" s="133"/>
      <c r="F229" s="185"/>
      <c r="G229" s="185"/>
      <c r="H229" s="135"/>
      <c r="I229" s="136"/>
      <c r="J229" s="274"/>
      <c r="K229" s="137"/>
      <c r="L229" s="137"/>
      <c r="M229" s="137"/>
      <c r="N229" s="137"/>
      <c r="O229" s="137"/>
      <c r="P229" s="137"/>
      <c r="Q229" s="137"/>
      <c r="R229" s="137"/>
    </row>
    <row r="230" spans="1:18" s="113" customFormat="1" x14ac:dyDescent="0.2">
      <c r="A230" s="141"/>
      <c r="B230" s="141"/>
      <c r="C230" s="14"/>
      <c r="D230" s="303"/>
      <c r="E230" s="141"/>
      <c r="F230" s="144"/>
      <c r="G230" s="130"/>
      <c r="H230" s="130"/>
      <c r="I230" s="131"/>
      <c r="J230" s="159"/>
      <c r="K230" s="19"/>
      <c r="L230" s="19"/>
      <c r="M230" s="19"/>
      <c r="N230" s="19"/>
      <c r="O230" s="19"/>
      <c r="P230" s="19"/>
      <c r="Q230" s="19"/>
      <c r="R230" s="19"/>
    </row>
    <row r="231" spans="1:18" s="113" customFormat="1" x14ac:dyDescent="0.2">
      <c r="A231" s="141"/>
      <c r="B231" s="141"/>
      <c r="C231" s="14"/>
      <c r="D231" s="303"/>
      <c r="E231" s="141"/>
      <c r="F231" s="144"/>
      <c r="G231" s="130"/>
      <c r="H231" s="130"/>
      <c r="I231" s="131"/>
      <c r="J231" s="159"/>
      <c r="K231" s="19"/>
      <c r="L231" s="19"/>
      <c r="M231" s="19"/>
      <c r="N231" s="19"/>
      <c r="O231" s="19"/>
      <c r="P231" s="19"/>
      <c r="Q231" s="19"/>
      <c r="R231" s="19"/>
    </row>
    <row r="232" spans="1:18" s="113" customFormat="1" x14ac:dyDescent="0.2">
      <c r="A232" s="141"/>
      <c r="B232" s="141"/>
      <c r="C232" s="14"/>
      <c r="D232" s="303"/>
      <c r="E232" s="141"/>
      <c r="F232" s="144"/>
      <c r="G232" s="130"/>
      <c r="H232" s="130"/>
      <c r="I232" s="131"/>
      <c r="J232" s="159"/>
      <c r="K232" s="19"/>
      <c r="L232" s="19"/>
      <c r="M232" s="19"/>
      <c r="N232" s="19"/>
      <c r="O232" s="19"/>
      <c r="P232" s="19"/>
      <c r="Q232" s="19"/>
      <c r="R232" s="19"/>
    </row>
    <row r="233" spans="1:18" s="113" customFormat="1" x14ac:dyDescent="0.2">
      <c r="A233" s="141"/>
      <c r="B233" s="141"/>
      <c r="C233" s="14"/>
      <c r="D233" s="303"/>
      <c r="E233" s="141"/>
      <c r="F233" s="144"/>
      <c r="G233" s="130"/>
      <c r="H233" s="130"/>
      <c r="I233" s="131"/>
      <c r="J233" s="159"/>
      <c r="K233" s="19"/>
      <c r="L233" s="19"/>
      <c r="M233" s="19"/>
      <c r="N233" s="19"/>
      <c r="O233" s="19"/>
      <c r="P233" s="19"/>
      <c r="Q233" s="19"/>
      <c r="R233" s="19"/>
    </row>
    <row r="234" spans="1:18" s="113" customFormat="1" x14ac:dyDescent="0.2">
      <c r="A234" s="141"/>
      <c r="B234" s="141"/>
      <c r="C234" s="14"/>
      <c r="D234" s="303"/>
      <c r="E234" s="141"/>
      <c r="F234" s="144"/>
      <c r="G234" s="130"/>
      <c r="H234" s="130"/>
      <c r="I234" s="131"/>
      <c r="J234" s="159"/>
      <c r="K234" s="19"/>
      <c r="L234" s="19"/>
      <c r="M234" s="19"/>
      <c r="N234" s="19"/>
      <c r="O234" s="19"/>
      <c r="P234" s="19"/>
      <c r="Q234" s="19"/>
      <c r="R234" s="19"/>
    </row>
    <row r="235" spans="1:18" s="138" customFormat="1" x14ac:dyDescent="0.2">
      <c r="A235" s="133"/>
      <c r="B235" s="133"/>
      <c r="C235" s="134"/>
      <c r="D235" s="107"/>
      <c r="E235" s="133"/>
      <c r="F235" s="185"/>
      <c r="G235" s="185"/>
      <c r="H235" s="135"/>
      <c r="I235" s="136"/>
      <c r="J235" s="274"/>
      <c r="K235" s="137"/>
      <c r="L235" s="137"/>
      <c r="M235" s="137"/>
      <c r="N235" s="137"/>
      <c r="O235" s="137"/>
      <c r="P235" s="137"/>
      <c r="Q235" s="137"/>
      <c r="R235" s="137"/>
    </row>
    <row r="236" spans="1:18" s="113" customFormat="1" x14ac:dyDescent="0.2">
      <c r="A236" s="141"/>
      <c r="B236" s="141"/>
      <c r="C236" s="14"/>
      <c r="D236" s="303"/>
      <c r="E236" s="141"/>
      <c r="F236" s="144"/>
      <c r="G236" s="130"/>
      <c r="H236" s="130"/>
      <c r="I236" s="131"/>
      <c r="J236" s="159"/>
      <c r="K236" s="19"/>
      <c r="L236" s="19"/>
      <c r="M236" s="19"/>
      <c r="N236" s="19"/>
      <c r="O236" s="19"/>
      <c r="P236" s="19"/>
      <c r="Q236" s="19"/>
      <c r="R236" s="19"/>
    </row>
    <row r="237" spans="1:18" s="113" customFormat="1" x14ac:dyDescent="0.2">
      <c r="A237" s="141"/>
      <c r="B237" s="141"/>
      <c r="C237" s="14"/>
      <c r="D237" s="303"/>
      <c r="E237" s="141"/>
      <c r="F237" s="144"/>
      <c r="G237" s="130"/>
      <c r="H237" s="130"/>
      <c r="I237" s="131"/>
      <c r="J237" s="159"/>
      <c r="K237" s="19"/>
      <c r="L237" s="19"/>
      <c r="M237" s="19"/>
      <c r="N237" s="19"/>
      <c r="O237" s="19"/>
      <c r="P237" s="19"/>
      <c r="Q237" s="19"/>
      <c r="R237" s="19"/>
    </row>
    <row r="238" spans="1:18" s="113" customFormat="1" x14ac:dyDescent="0.2">
      <c r="A238" s="141"/>
      <c r="B238" s="141"/>
      <c r="C238" s="14"/>
      <c r="D238" s="303"/>
      <c r="E238" s="141"/>
      <c r="F238" s="144"/>
      <c r="G238" s="130"/>
      <c r="H238" s="130"/>
      <c r="I238" s="131"/>
      <c r="J238" s="159"/>
      <c r="K238" s="19"/>
      <c r="L238" s="19"/>
      <c r="M238" s="19"/>
      <c r="N238" s="19"/>
      <c r="O238" s="19"/>
      <c r="P238" s="19"/>
      <c r="Q238" s="19"/>
      <c r="R238" s="19"/>
    </row>
    <row r="239" spans="1:18" s="138" customFormat="1" x14ac:dyDescent="0.2">
      <c r="A239" s="133"/>
      <c r="B239" s="133"/>
      <c r="C239" s="134"/>
      <c r="D239" s="107"/>
      <c r="E239" s="133"/>
      <c r="F239" s="185"/>
      <c r="G239" s="185"/>
      <c r="H239" s="135"/>
      <c r="I239" s="136"/>
      <c r="J239" s="274"/>
      <c r="K239" s="137"/>
      <c r="L239" s="137"/>
      <c r="M239" s="137"/>
      <c r="N239" s="137"/>
      <c r="O239" s="137"/>
      <c r="P239" s="137"/>
      <c r="Q239" s="137"/>
      <c r="R239" s="137"/>
    </row>
    <row r="240" spans="1:18" s="113" customFormat="1" x14ac:dyDescent="0.2">
      <c r="A240" s="141"/>
      <c r="B240" s="141"/>
      <c r="C240" s="14"/>
      <c r="D240" s="303"/>
      <c r="E240" s="141"/>
      <c r="F240" s="144"/>
      <c r="G240" s="130"/>
      <c r="H240" s="130"/>
      <c r="I240" s="131"/>
      <c r="J240" s="159"/>
      <c r="K240" s="19"/>
      <c r="L240" s="19"/>
      <c r="M240" s="19"/>
      <c r="N240" s="19"/>
      <c r="O240" s="19"/>
      <c r="P240" s="19"/>
      <c r="Q240" s="19"/>
      <c r="R240" s="19"/>
    </row>
    <row r="241" spans="1:18" s="113" customFormat="1" x14ac:dyDescent="0.2">
      <c r="A241" s="141"/>
      <c r="B241" s="141"/>
      <c r="C241" s="14"/>
      <c r="D241" s="303"/>
      <c r="E241" s="141"/>
      <c r="F241" s="144"/>
      <c r="G241" s="130"/>
      <c r="H241" s="130"/>
      <c r="I241" s="131"/>
      <c r="J241" s="159"/>
      <c r="K241" s="19"/>
      <c r="L241" s="19"/>
      <c r="M241" s="19"/>
      <c r="N241" s="19"/>
      <c r="O241" s="19"/>
      <c r="P241" s="19"/>
      <c r="Q241" s="19"/>
      <c r="R241" s="19"/>
    </row>
    <row r="242" spans="1:18" s="138" customFormat="1" x14ac:dyDescent="0.2">
      <c r="A242" s="133"/>
      <c r="B242" s="133"/>
      <c r="C242" s="134"/>
      <c r="D242" s="107"/>
      <c r="E242" s="133"/>
      <c r="F242" s="185"/>
      <c r="G242" s="185"/>
      <c r="H242" s="135"/>
      <c r="I242" s="136"/>
      <c r="J242" s="274"/>
      <c r="K242" s="137"/>
      <c r="L242" s="137"/>
      <c r="M242" s="137"/>
      <c r="N242" s="137"/>
      <c r="O242" s="137"/>
      <c r="P242" s="137"/>
      <c r="Q242" s="137"/>
      <c r="R242" s="137"/>
    </row>
    <row r="243" spans="1:18" s="113" customFormat="1" x14ac:dyDescent="0.2">
      <c r="A243" s="141"/>
      <c r="B243" s="141"/>
      <c r="C243" s="14"/>
      <c r="D243" s="303"/>
      <c r="E243" s="141"/>
      <c r="F243" s="144"/>
      <c r="G243" s="130"/>
      <c r="H243" s="130"/>
      <c r="I243" s="131"/>
      <c r="J243" s="159"/>
      <c r="K243" s="19"/>
      <c r="L243" s="19"/>
      <c r="M243" s="19"/>
      <c r="N243" s="19"/>
      <c r="O243" s="19"/>
      <c r="P243" s="19"/>
      <c r="Q243" s="19"/>
      <c r="R243" s="19"/>
    </row>
    <row r="244" spans="1:18" s="138" customFormat="1" x14ac:dyDescent="0.2">
      <c r="A244" s="133"/>
      <c r="B244" s="133"/>
      <c r="C244" s="134"/>
      <c r="D244" s="107"/>
      <c r="E244" s="133"/>
      <c r="F244" s="185"/>
      <c r="G244" s="185"/>
      <c r="H244" s="135"/>
      <c r="I244" s="136"/>
      <c r="J244" s="274"/>
      <c r="K244" s="137"/>
      <c r="L244" s="137"/>
      <c r="M244" s="137"/>
      <c r="N244" s="137"/>
      <c r="O244" s="137"/>
      <c r="P244" s="137"/>
      <c r="Q244" s="137"/>
      <c r="R244" s="137"/>
    </row>
    <row r="245" spans="1:18" s="113" customFormat="1" x14ac:dyDescent="0.2">
      <c r="A245" s="141"/>
      <c r="B245" s="141"/>
      <c r="C245" s="14"/>
      <c r="D245" s="303"/>
      <c r="E245" s="141"/>
      <c r="F245" s="144"/>
      <c r="G245" s="130"/>
      <c r="H245" s="130"/>
      <c r="I245" s="131"/>
      <c r="J245" s="159"/>
      <c r="K245" s="19"/>
      <c r="L245" s="19"/>
      <c r="M245" s="19"/>
      <c r="N245" s="19"/>
      <c r="O245" s="19"/>
      <c r="P245" s="19"/>
      <c r="Q245" s="19"/>
      <c r="R245" s="19"/>
    </row>
    <row r="246" spans="1:18" s="113" customFormat="1" x14ac:dyDescent="0.2">
      <c r="A246" s="141"/>
      <c r="B246" s="141"/>
      <c r="C246" s="14"/>
      <c r="D246" s="303"/>
      <c r="E246" s="141"/>
      <c r="F246" s="144"/>
      <c r="G246" s="130"/>
      <c r="H246" s="130"/>
      <c r="I246" s="131"/>
      <c r="J246" s="159"/>
      <c r="K246" s="19"/>
      <c r="L246" s="19"/>
      <c r="M246" s="19"/>
      <c r="N246" s="19"/>
      <c r="O246" s="19"/>
      <c r="P246" s="19"/>
      <c r="Q246" s="19"/>
      <c r="R246" s="19"/>
    </row>
    <row r="247" spans="1:18" s="138" customFormat="1" x14ac:dyDescent="0.2">
      <c r="A247" s="133"/>
      <c r="B247" s="133"/>
      <c r="C247" s="134"/>
      <c r="D247" s="107"/>
      <c r="E247" s="133"/>
      <c r="F247" s="185"/>
      <c r="G247" s="185"/>
      <c r="H247" s="135"/>
      <c r="I247" s="136"/>
      <c r="J247" s="274"/>
      <c r="K247" s="137"/>
      <c r="L247" s="137"/>
      <c r="M247" s="137"/>
      <c r="N247" s="137"/>
      <c r="O247" s="137"/>
      <c r="P247" s="137"/>
      <c r="Q247" s="137"/>
      <c r="R247" s="137"/>
    </row>
    <row r="248" spans="1:18" s="113" customFormat="1" x14ac:dyDescent="0.2">
      <c r="A248" s="141"/>
      <c r="B248" s="141"/>
      <c r="C248" s="14"/>
      <c r="D248" s="303"/>
      <c r="E248" s="141"/>
      <c r="F248" s="144"/>
      <c r="G248" s="130"/>
      <c r="H248" s="130"/>
      <c r="I248" s="131"/>
      <c r="J248" s="159"/>
      <c r="K248" s="19"/>
      <c r="L248" s="19"/>
      <c r="M248" s="19"/>
      <c r="N248" s="19"/>
      <c r="O248" s="19"/>
      <c r="P248" s="19"/>
      <c r="Q248" s="19"/>
      <c r="R248" s="19"/>
    </row>
    <row r="249" spans="1:18" s="113" customFormat="1" x14ac:dyDescent="0.2">
      <c r="A249" s="141"/>
      <c r="B249" s="141"/>
      <c r="C249" s="14"/>
      <c r="D249" s="303"/>
      <c r="E249" s="141"/>
      <c r="F249" s="144"/>
      <c r="G249" s="144"/>
      <c r="H249" s="130"/>
      <c r="I249" s="131"/>
      <c r="J249" s="159"/>
      <c r="K249" s="19"/>
      <c r="L249" s="19"/>
      <c r="M249" s="19"/>
      <c r="N249" s="19"/>
      <c r="O249" s="19"/>
      <c r="P249" s="19"/>
      <c r="Q249" s="19"/>
      <c r="R249" s="19"/>
    </row>
    <row r="250" spans="1:18" s="230" customFormat="1" ht="13.2" x14ac:dyDescent="0.25">
      <c r="A250" s="225"/>
      <c r="B250" s="225"/>
      <c r="C250" s="226"/>
      <c r="D250" s="278"/>
      <c r="E250" s="225"/>
      <c r="F250" s="305"/>
      <c r="G250" s="305"/>
      <c r="H250" s="227"/>
      <c r="I250" s="228"/>
      <c r="J250" s="273" t="e">
        <f>I250/$I$392</f>
        <v>#DIV/0!</v>
      </c>
      <c r="K250" s="229"/>
      <c r="L250" s="229"/>
      <c r="M250" s="229"/>
      <c r="N250" s="229"/>
      <c r="O250" s="229"/>
      <c r="P250" s="229"/>
      <c r="Q250" s="229"/>
      <c r="R250" s="229"/>
    </row>
    <row r="251" spans="1:18" s="138" customFormat="1" x14ac:dyDescent="0.2">
      <c r="A251" s="133"/>
      <c r="B251" s="133"/>
      <c r="C251" s="134"/>
      <c r="D251" s="107"/>
      <c r="E251" s="133"/>
      <c r="F251" s="185"/>
      <c r="G251" s="185"/>
      <c r="H251" s="135"/>
      <c r="I251" s="136"/>
      <c r="J251" s="274"/>
      <c r="K251" s="137"/>
      <c r="L251" s="137"/>
      <c r="M251" s="137"/>
      <c r="N251" s="137"/>
      <c r="O251" s="137"/>
      <c r="P251" s="137"/>
      <c r="Q251" s="137"/>
      <c r="R251" s="137"/>
    </row>
    <row r="252" spans="1:18" s="113" customFormat="1" x14ac:dyDescent="0.2">
      <c r="A252" s="141"/>
      <c r="B252" s="141"/>
      <c r="C252" s="14"/>
      <c r="D252" s="303"/>
      <c r="E252" s="141"/>
      <c r="F252" s="144"/>
      <c r="G252" s="130"/>
      <c r="H252" s="130"/>
      <c r="I252" s="131"/>
      <c r="J252" s="159"/>
      <c r="K252" s="19"/>
      <c r="L252" s="19"/>
      <c r="M252" s="19"/>
      <c r="N252" s="19"/>
      <c r="O252" s="19"/>
      <c r="P252" s="19"/>
      <c r="Q252" s="19"/>
      <c r="R252" s="19"/>
    </row>
    <row r="253" spans="1:18" s="113" customFormat="1" x14ac:dyDescent="0.2">
      <c r="A253" s="141"/>
      <c r="B253" s="141"/>
      <c r="C253" s="14"/>
      <c r="D253" s="303"/>
      <c r="E253" s="141"/>
      <c r="F253" s="144"/>
      <c r="G253" s="130"/>
      <c r="H253" s="130"/>
      <c r="I253" s="131"/>
      <c r="J253" s="159"/>
      <c r="K253" s="19"/>
      <c r="L253" s="19"/>
      <c r="M253" s="19"/>
      <c r="N253" s="19"/>
      <c r="O253" s="19"/>
      <c r="P253" s="19"/>
      <c r="Q253" s="19"/>
      <c r="R253" s="19"/>
    </row>
    <row r="254" spans="1:18" s="113" customFormat="1" x14ac:dyDescent="0.2">
      <c r="A254" s="141"/>
      <c r="B254" s="141"/>
      <c r="C254" s="14"/>
      <c r="D254" s="303"/>
      <c r="E254" s="141"/>
      <c r="F254" s="144"/>
      <c r="G254" s="130"/>
      <c r="H254" s="130"/>
      <c r="I254" s="131"/>
      <c r="J254" s="159"/>
      <c r="K254" s="19"/>
      <c r="L254" s="19"/>
      <c r="M254" s="19"/>
      <c r="N254" s="19"/>
      <c r="O254" s="19"/>
      <c r="P254" s="19"/>
      <c r="Q254" s="19"/>
      <c r="R254" s="19"/>
    </row>
    <row r="255" spans="1:18" s="113" customFormat="1" x14ac:dyDescent="0.2">
      <c r="A255" s="141"/>
      <c r="B255" s="141"/>
      <c r="C255" s="14"/>
      <c r="D255" s="303"/>
      <c r="E255" s="141"/>
      <c r="F255" s="144"/>
      <c r="G255" s="130"/>
      <c r="H255" s="130"/>
      <c r="I255" s="131"/>
      <c r="J255" s="159"/>
      <c r="K255" s="19"/>
      <c r="L255" s="19"/>
      <c r="M255" s="19"/>
      <c r="N255" s="19"/>
      <c r="O255" s="19"/>
      <c r="P255" s="19"/>
      <c r="Q255" s="19"/>
      <c r="R255" s="19"/>
    </row>
    <row r="256" spans="1:18" s="113" customFormat="1" x14ac:dyDescent="0.2">
      <c r="A256" s="141"/>
      <c r="B256" s="141"/>
      <c r="C256" s="14"/>
      <c r="D256" s="303"/>
      <c r="E256" s="141"/>
      <c r="F256" s="144"/>
      <c r="G256" s="130"/>
      <c r="H256" s="130"/>
      <c r="I256" s="131"/>
      <c r="J256" s="159"/>
      <c r="K256" s="19"/>
      <c r="L256" s="19"/>
      <c r="M256" s="19"/>
      <c r="N256" s="19"/>
      <c r="O256" s="19"/>
      <c r="P256" s="19"/>
      <c r="Q256" s="19"/>
      <c r="R256" s="19"/>
    </row>
    <row r="257" spans="1:18" s="113" customFormat="1" x14ac:dyDescent="0.2">
      <c r="A257" s="141"/>
      <c r="B257" s="141"/>
      <c r="C257" s="14"/>
      <c r="D257" s="303"/>
      <c r="E257" s="141"/>
      <c r="F257" s="144"/>
      <c r="G257" s="130"/>
      <c r="H257" s="130"/>
      <c r="I257" s="131"/>
      <c r="J257" s="159"/>
      <c r="K257" s="19"/>
      <c r="L257" s="19"/>
      <c r="M257" s="19"/>
      <c r="N257" s="19"/>
      <c r="O257" s="19"/>
      <c r="P257" s="19"/>
      <c r="Q257" s="19"/>
      <c r="R257" s="19"/>
    </row>
    <row r="258" spans="1:18" s="113" customFormat="1" x14ac:dyDescent="0.2">
      <c r="A258" s="141"/>
      <c r="B258" s="141"/>
      <c r="C258" s="14"/>
      <c r="D258" s="303"/>
      <c r="E258" s="141"/>
      <c r="F258" s="144"/>
      <c r="G258" s="130"/>
      <c r="H258" s="130"/>
      <c r="I258" s="131"/>
      <c r="J258" s="159"/>
      <c r="K258" s="19"/>
      <c r="L258" s="19"/>
      <c r="M258" s="19"/>
      <c r="N258" s="19"/>
      <c r="O258" s="19"/>
      <c r="P258" s="19"/>
      <c r="Q258" s="19"/>
      <c r="R258" s="19"/>
    </row>
    <row r="259" spans="1:18" s="138" customFormat="1" x14ac:dyDescent="0.2">
      <c r="A259" s="133"/>
      <c r="B259" s="133"/>
      <c r="C259" s="134"/>
      <c r="D259" s="107"/>
      <c r="E259" s="133"/>
      <c r="F259" s="185"/>
      <c r="G259" s="185"/>
      <c r="H259" s="135"/>
      <c r="I259" s="136"/>
      <c r="J259" s="274"/>
      <c r="K259" s="137"/>
      <c r="L259" s="137"/>
      <c r="M259" s="137"/>
      <c r="N259" s="137"/>
      <c r="O259" s="137"/>
      <c r="P259" s="137"/>
      <c r="Q259" s="137"/>
      <c r="R259" s="137"/>
    </row>
    <row r="260" spans="1:18" s="113" customFormat="1" x14ac:dyDescent="0.2">
      <c r="A260" s="141"/>
      <c r="B260" s="141"/>
      <c r="C260" s="14"/>
      <c r="D260" s="303"/>
      <c r="E260" s="141"/>
      <c r="F260" s="144"/>
      <c r="G260" s="130"/>
      <c r="H260" s="130"/>
      <c r="I260" s="131"/>
      <c r="J260" s="159"/>
      <c r="K260" s="19"/>
      <c r="L260" s="19"/>
      <c r="M260" s="19"/>
      <c r="N260" s="19"/>
      <c r="O260" s="19"/>
      <c r="P260" s="19"/>
      <c r="Q260" s="19"/>
      <c r="R260" s="19"/>
    </row>
    <row r="261" spans="1:18" s="113" customFormat="1" x14ac:dyDescent="0.2">
      <c r="A261" s="141"/>
      <c r="B261" s="141"/>
      <c r="C261" s="14"/>
      <c r="D261" s="303"/>
      <c r="E261" s="141"/>
      <c r="F261" s="144"/>
      <c r="G261" s="130"/>
      <c r="H261" s="130"/>
      <c r="I261" s="131"/>
      <c r="J261" s="159"/>
      <c r="K261" s="19"/>
      <c r="L261" s="19"/>
      <c r="M261" s="19"/>
      <c r="N261" s="19"/>
      <c r="O261" s="19"/>
      <c r="P261" s="19"/>
      <c r="Q261" s="19"/>
      <c r="R261" s="19"/>
    </row>
    <row r="262" spans="1:18" s="113" customFormat="1" x14ac:dyDescent="0.2">
      <c r="A262" s="141"/>
      <c r="B262" s="141"/>
      <c r="C262" s="14"/>
      <c r="D262" s="303"/>
      <c r="E262" s="141"/>
      <c r="F262" s="144"/>
      <c r="G262" s="130"/>
      <c r="H262" s="130"/>
      <c r="I262" s="131"/>
      <c r="J262" s="159"/>
      <c r="K262" s="19"/>
      <c r="L262" s="19"/>
      <c r="M262" s="19"/>
      <c r="N262" s="19"/>
      <c r="O262" s="19"/>
      <c r="P262" s="19"/>
      <c r="Q262" s="19"/>
      <c r="R262" s="19"/>
    </row>
    <row r="263" spans="1:18" s="113" customFormat="1" x14ac:dyDescent="0.2">
      <c r="A263" s="141"/>
      <c r="B263" s="141"/>
      <c r="C263" s="14"/>
      <c r="D263" s="303"/>
      <c r="E263" s="141"/>
      <c r="F263" s="144"/>
      <c r="G263" s="130"/>
      <c r="H263" s="130"/>
      <c r="I263" s="131"/>
      <c r="J263" s="159"/>
      <c r="K263" s="19"/>
      <c r="L263" s="19"/>
      <c r="M263" s="19"/>
      <c r="N263" s="19"/>
      <c r="O263" s="19"/>
      <c r="P263" s="19"/>
      <c r="Q263" s="19"/>
      <c r="R263" s="19"/>
    </row>
    <row r="264" spans="1:18" s="138" customFormat="1" x14ac:dyDescent="0.2">
      <c r="A264" s="133"/>
      <c r="B264" s="133"/>
      <c r="C264" s="134"/>
      <c r="D264" s="107"/>
      <c r="E264" s="133"/>
      <c r="F264" s="185"/>
      <c r="G264" s="185"/>
      <c r="H264" s="135"/>
      <c r="I264" s="136"/>
      <c r="J264" s="274"/>
      <c r="K264" s="137"/>
      <c r="L264" s="137"/>
      <c r="M264" s="137"/>
      <c r="N264" s="137"/>
      <c r="O264" s="137"/>
      <c r="P264" s="137"/>
      <c r="Q264" s="137"/>
      <c r="R264" s="137"/>
    </row>
    <row r="265" spans="1:18" s="113" customFormat="1" x14ac:dyDescent="0.2">
      <c r="A265" s="141"/>
      <c r="B265" s="141"/>
      <c r="C265" s="14"/>
      <c r="D265" s="303"/>
      <c r="E265" s="141"/>
      <c r="F265" s="144"/>
      <c r="G265" s="130"/>
      <c r="H265" s="130"/>
      <c r="I265" s="131"/>
      <c r="J265" s="159"/>
      <c r="K265" s="19"/>
      <c r="L265" s="19"/>
      <c r="M265" s="19"/>
      <c r="N265" s="19"/>
      <c r="O265" s="19"/>
      <c r="P265" s="19"/>
      <c r="Q265" s="19"/>
      <c r="R265" s="19"/>
    </row>
    <row r="266" spans="1:18" s="113" customFormat="1" x14ac:dyDescent="0.2">
      <c r="A266" s="141"/>
      <c r="B266" s="141"/>
      <c r="C266" s="14"/>
      <c r="D266" s="303"/>
      <c r="E266" s="141"/>
      <c r="F266" s="144"/>
      <c r="G266" s="130"/>
      <c r="H266" s="130"/>
      <c r="I266" s="131"/>
      <c r="J266" s="159"/>
      <c r="K266" s="19"/>
      <c r="L266" s="19"/>
      <c r="M266" s="19"/>
      <c r="N266" s="19"/>
      <c r="O266" s="19"/>
      <c r="P266" s="19"/>
      <c r="Q266" s="19"/>
      <c r="R266" s="19"/>
    </row>
    <row r="267" spans="1:18" s="138" customFormat="1" x14ac:dyDescent="0.2">
      <c r="A267" s="133"/>
      <c r="B267" s="133"/>
      <c r="C267" s="134"/>
      <c r="D267" s="107"/>
      <c r="E267" s="133"/>
      <c r="F267" s="185"/>
      <c r="G267" s="185"/>
      <c r="H267" s="135"/>
      <c r="I267" s="136"/>
      <c r="J267" s="274"/>
      <c r="K267" s="137"/>
      <c r="L267" s="137"/>
      <c r="M267" s="137"/>
      <c r="N267" s="137"/>
      <c r="O267" s="137"/>
      <c r="P267" s="137"/>
      <c r="Q267" s="137"/>
      <c r="R267" s="137"/>
    </row>
    <row r="268" spans="1:18" s="113" customFormat="1" x14ac:dyDescent="0.2">
      <c r="A268" s="141"/>
      <c r="B268" s="141"/>
      <c r="C268" s="14"/>
      <c r="D268" s="303"/>
      <c r="E268" s="141"/>
      <c r="F268" s="144"/>
      <c r="G268" s="130"/>
      <c r="H268" s="130"/>
      <c r="I268" s="131"/>
      <c r="J268" s="159"/>
      <c r="K268" s="19"/>
      <c r="L268" s="19"/>
      <c r="M268" s="19"/>
      <c r="N268" s="19"/>
      <c r="O268" s="19"/>
      <c r="P268" s="19"/>
      <c r="Q268" s="19"/>
      <c r="R268" s="19"/>
    </row>
    <row r="269" spans="1:18" s="113" customFormat="1" x14ac:dyDescent="0.2">
      <c r="A269" s="141"/>
      <c r="B269" s="141"/>
      <c r="C269" s="14"/>
      <c r="D269" s="303"/>
      <c r="E269" s="141"/>
      <c r="F269" s="144"/>
      <c r="G269" s="144"/>
      <c r="H269" s="130"/>
      <c r="I269" s="131"/>
      <c r="J269" s="159"/>
      <c r="K269" s="19"/>
      <c r="L269" s="19"/>
      <c r="M269" s="19"/>
      <c r="N269" s="19"/>
      <c r="O269" s="19"/>
      <c r="P269" s="19"/>
      <c r="Q269" s="19"/>
      <c r="R269" s="19"/>
    </row>
    <row r="270" spans="1:18" s="230" customFormat="1" ht="13.2" x14ac:dyDescent="0.25">
      <c r="A270" s="225"/>
      <c r="B270" s="225"/>
      <c r="C270" s="226"/>
      <c r="D270" s="278"/>
      <c r="E270" s="225"/>
      <c r="F270" s="305"/>
      <c r="G270" s="305"/>
      <c r="H270" s="227"/>
      <c r="I270" s="228"/>
      <c r="J270" s="273" t="e">
        <f>I270/$I$392</f>
        <v>#DIV/0!</v>
      </c>
      <c r="K270" s="229"/>
      <c r="L270" s="229"/>
      <c r="M270" s="229"/>
      <c r="N270" s="229"/>
      <c r="O270" s="229"/>
      <c r="P270" s="229"/>
      <c r="Q270" s="229"/>
      <c r="R270" s="229"/>
    </row>
    <row r="271" spans="1:18" s="138" customFormat="1" x14ac:dyDescent="0.2">
      <c r="A271" s="133"/>
      <c r="B271" s="133"/>
      <c r="C271" s="134"/>
      <c r="D271" s="107"/>
      <c r="E271" s="133"/>
      <c r="F271" s="185"/>
      <c r="G271" s="185"/>
      <c r="H271" s="135"/>
      <c r="I271" s="136"/>
      <c r="J271" s="274"/>
      <c r="K271" s="137"/>
      <c r="L271" s="137"/>
      <c r="M271" s="137"/>
      <c r="N271" s="137"/>
      <c r="O271" s="137"/>
      <c r="P271" s="137"/>
      <c r="Q271" s="137"/>
      <c r="R271" s="137"/>
    </row>
    <row r="272" spans="1:18" s="113" customFormat="1" x14ac:dyDescent="0.2">
      <c r="A272" s="141"/>
      <c r="B272" s="141"/>
      <c r="C272" s="14"/>
      <c r="D272" s="303"/>
      <c r="E272" s="141"/>
      <c r="F272" s="144"/>
      <c r="G272" s="130"/>
      <c r="H272" s="130"/>
      <c r="I272" s="131"/>
      <c r="J272" s="159"/>
      <c r="K272" s="19"/>
      <c r="L272" s="19"/>
      <c r="M272" s="19"/>
      <c r="N272" s="19"/>
      <c r="O272" s="19"/>
      <c r="P272" s="19"/>
      <c r="Q272" s="19"/>
      <c r="R272" s="19"/>
    </row>
    <row r="273" spans="1:18" s="113" customFormat="1" x14ac:dyDescent="0.2">
      <c r="A273" s="141"/>
      <c r="B273" s="141"/>
      <c r="C273" s="14"/>
      <c r="D273" s="303"/>
      <c r="E273" s="141"/>
      <c r="F273" s="144"/>
      <c r="G273" s="130"/>
      <c r="H273" s="130"/>
      <c r="I273" s="131"/>
      <c r="J273" s="159"/>
      <c r="K273" s="19"/>
      <c r="L273" s="19"/>
      <c r="M273" s="19"/>
      <c r="N273" s="19"/>
      <c r="O273" s="19"/>
      <c r="P273" s="19"/>
      <c r="Q273" s="19"/>
      <c r="R273" s="19"/>
    </row>
    <row r="274" spans="1:18" s="113" customFormat="1" x14ac:dyDescent="0.2">
      <c r="A274" s="141"/>
      <c r="B274" s="141"/>
      <c r="C274" s="14"/>
      <c r="D274" s="303"/>
      <c r="E274" s="141"/>
      <c r="F274" s="144"/>
      <c r="G274" s="130"/>
      <c r="H274" s="130"/>
      <c r="I274" s="131"/>
      <c r="J274" s="159"/>
      <c r="K274" s="19"/>
      <c r="L274" s="19"/>
      <c r="M274" s="19"/>
      <c r="N274" s="19"/>
      <c r="O274" s="19"/>
      <c r="P274" s="19"/>
      <c r="Q274" s="19"/>
      <c r="R274" s="19"/>
    </row>
    <row r="275" spans="1:18" s="113" customFormat="1" x14ac:dyDescent="0.2">
      <c r="A275" s="141"/>
      <c r="B275" s="141"/>
      <c r="C275" s="14"/>
      <c r="D275" s="303"/>
      <c r="E275" s="141"/>
      <c r="F275" s="144"/>
      <c r="G275" s="130"/>
      <c r="H275" s="130"/>
      <c r="I275" s="131"/>
      <c r="J275" s="159"/>
      <c r="K275" s="19"/>
      <c r="L275" s="19"/>
      <c r="M275" s="19"/>
      <c r="N275" s="19"/>
      <c r="O275" s="19"/>
      <c r="P275" s="19"/>
      <c r="Q275" s="19"/>
      <c r="R275" s="19"/>
    </row>
    <row r="276" spans="1:18" s="113" customFormat="1" x14ac:dyDescent="0.2">
      <c r="A276" s="141"/>
      <c r="B276" s="141"/>
      <c r="C276" s="14"/>
      <c r="D276" s="303"/>
      <c r="E276" s="141"/>
      <c r="F276" s="144"/>
      <c r="G276" s="130"/>
      <c r="H276" s="130"/>
      <c r="I276" s="131"/>
      <c r="J276" s="159"/>
      <c r="K276" s="19"/>
      <c r="L276" s="19"/>
      <c r="M276" s="19"/>
      <c r="N276" s="19"/>
      <c r="O276" s="19"/>
      <c r="P276" s="19"/>
      <c r="Q276" s="19"/>
      <c r="R276" s="19"/>
    </row>
    <row r="277" spans="1:18" s="113" customFormat="1" x14ac:dyDescent="0.2">
      <c r="A277" s="141"/>
      <c r="B277" s="141"/>
      <c r="C277" s="14"/>
      <c r="D277" s="303"/>
      <c r="E277" s="141"/>
      <c r="F277" s="144"/>
      <c r="G277" s="130"/>
      <c r="H277" s="130"/>
      <c r="I277" s="131"/>
      <c r="J277" s="159"/>
      <c r="K277" s="19"/>
      <c r="L277" s="19"/>
      <c r="M277" s="19"/>
      <c r="N277" s="19"/>
      <c r="O277" s="19"/>
      <c r="P277" s="19"/>
      <c r="Q277" s="19"/>
      <c r="R277" s="19"/>
    </row>
    <row r="278" spans="1:18" s="113" customFormat="1" x14ac:dyDescent="0.2">
      <c r="A278" s="141"/>
      <c r="B278" s="141"/>
      <c r="C278" s="14"/>
      <c r="D278" s="303"/>
      <c r="E278" s="141"/>
      <c r="F278" s="144"/>
      <c r="G278" s="130"/>
      <c r="H278" s="130"/>
      <c r="I278" s="131"/>
      <c r="J278" s="159"/>
      <c r="K278" s="19"/>
      <c r="L278" s="19"/>
      <c r="M278" s="19"/>
      <c r="N278" s="19"/>
      <c r="O278" s="19"/>
      <c r="P278" s="19"/>
      <c r="Q278" s="19"/>
      <c r="R278" s="19"/>
    </row>
    <row r="279" spans="1:18" s="138" customFormat="1" x14ac:dyDescent="0.2">
      <c r="A279" s="133"/>
      <c r="B279" s="133"/>
      <c r="C279" s="134"/>
      <c r="D279" s="107"/>
      <c r="E279" s="133"/>
      <c r="F279" s="185"/>
      <c r="G279" s="185"/>
      <c r="H279" s="135"/>
      <c r="I279" s="136"/>
      <c r="J279" s="274"/>
      <c r="K279" s="137"/>
      <c r="L279" s="137"/>
      <c r="M279" s="137"/>
      <c r="N279" s="137"/>
      <c r="O279" s="137"/>
      <c r="P279" s="137"/>
      <c r="Q279" s="137"/>
      <c r="R279" s="137"/>
    </row>
    <row r="280" spans="1:18" s="113" customFormat="1" x14ac:dyDescent="0.2">
      <c r="A280" s="141"/>
      <c r="B280" s="141"/>
      <c r="C280" s="14"/>
      <c r="D280" s="303"/>
      <c r="E280" s="141"/>
      <c r="F280" s="144"/>
      <c r="G280" s="130"/>
      <c r="H280" s="130"/>
      <c r="I280" s="131"/>
      <c r="J280" s="159"/>
      <c r="K280" s="19"/>
      <c r="L280" s="19"/>
      <c r="M280" s="19"/>
      <c r="N280" s="19"/>
      <c r="O280" s="19"/>
      <c r="P280" s="19"/>
      <c r="Q280" s="19"/>
      <c r="R280" s="19"/>
    </row>
    <row r="281" spans="1:18" s="138" customFormat="1" x14ac:dyDescent="0.2">
      <c r="A281" s="133"/>
      <c r="B281" s="133"/>
      <c r="C281" s="134"/>
      <c r="D281" s="107"/>
      <c r="E281" s="133"/>
      <c r="F281" s="185"/>
      <c r="G281" s="185"/>
      <c r="H281" s="135"/>
      <c r="I281" s="136"/>
      <c r="J281" s="274"/>
      <c r="K281" s="137"/>
      <c r="L281" s="137"/>
      <c r="M281" s="137"/>
      <c r="N281" s="137"/>
      <c r="O281" s="137"/>
      <c r="P281" s="137"/>
      <c r="Q281" s="137"/>
      <c r="R281" s="137"/>
    </row>
    <row r="282" spans="1:18" s="113" customFormat="1" x14ac:dyDescent="0.2">
      <c r="A282" s="141"/>
      <c r="B282" s="141"/>
      <c r="C282" s="14"/>
      <c r="D282" s="303"/>
      <c r="E282" s="141"/>
      <c r="F282" s="144"/>
      <c r="G282" s="130"/>
      <c r="H282" s="130"/>
      <c r="I282" s="131"/>
      <c r="J282" s="159"/>
      <c r="K282" s="19"/>
      <c r="L282" s="19"/>
      <c r="M282" s="19"/>
      <c r="N282" s="19"/>
      <c r="O282" s="19"/>
      <c r="P282" s="19"/>
      <c r="Q282" s="19"/>
      <c r="R282" s="19"/>
    </row>
    <row r="283" spans="1:18" s="113" customFormat="1" x14ac:dyDescent="0.2">
      <c r="A283" s="141"/>
      <c r="B283" s="141"/>
      <c r="C283" s="14"/>
      <c r="D283" s="303"/>
      <c r="E283" s="141"/>
      <c r="F283" s="144"/>
      <c r="G283" s="144"/>
      <c r="H283" s="130"/>
      <c r="I283" s="131"/>
      <c r="J283" s="159"/>
      <c r="K283" s="19"/>
      <c r="L283" s="19"/>
      <c r="M283" s="19"/>
      <c r="N283" s="19"/>
      <c r="O283" s="19"/>
      <c r="P283" s="19"/>
      <c r="Q283" s="19"/>
      <c r="R283" s="19"/>
    </row>
    <row r="284" spans="1:18" s="230" customFormat="1" ht="13.2" x14ac:dyDescent="0.25">
      <c r="A284" s="225"/>
      <c r="B284" s="225"/>
      <c r="C284" s="226"/>
      <c r="D284" s="278"/>
      <c r="E284" s="225"/>
      <c r="F284" s="305"/>
      <c r="G284" s="305"/>
      <c r="H284" s="227"/>
      <c r="I284" s="228"/>
      <c r="J284" s="273" t="e">
        <f>I284/$I$392</f>
        <v>#DIV/0!</v>
      </c>
      <c r="K284" s="229"/>
      <c r="L284" s="229"/>
      <c r="M284" s="229"/>
      <c r="N284" s="229"/>
      <c r="O284" s="229"/>
      <c r="P284" s="229"/>
      <c r="Q284" s="229"/>
      <c r="R284" s="229"/>
    </row>
    <row r="285" spans="1:18" s="138" customFormat="1" x14ac:dyDescent="0.2">
      <c r="A285" s="133"/>
      <c r="B285" s="133"/>
      <c r="C285" s="134"/>
      <c r="D285" s="107"/>
      <c r="E285" s="133"/>
      <c r="F285" s="185"/>
      <c r="G285" s="185"/>
      <c r="H285" s="135"/>
      <c r="I285" s="136"/>
      <c r="J285" s="274"/>
      <c r="K285" s="137"/>
      <c r="L285" s="137"/>
      <c r="M285" s="137"/>
      <c r="N285" s="137"/>
      <c r="O285" s="137"/>
      <c r="P285" s="137"/>
      <c r="Q285" s="137"/>
      <c r="R285" s="137"/>
    </row>
    <row r="286" spans="1:18" s="113" customFormat="1" x14ac:dyDescent="0.2">
      <c r="A286" s="141"/>
      <c r="B286" s="141"/>
      <c r="C286" s="14"/>
      <c r="D286" s="303"/>
      <c r="E286" s="141"/>
      <c r="F286" s="144"/>
      <c r="G286" s="130"/>
      <c r="H286" s="130"/>
      <c r="I286" s="131"/>
      <c r="J286" s="159"/>
      <c r="K286" s="19"/>
      <c r="L286" s="19"/>
      <c r="M286" s="19"/>
      <c r="N286" s="19"/>
      <c r="O286" s="19"/>
      <c r="P286" s="19"/>
      <c r="Q286" s="19"/>
      <c r="R286" s="19"/>
    </row>
    <row r="287" spans="1:18" s="113" customFormat="1" x14ac:dyDescent="0.2">
      <c r="A287" s="141"/>
      <c r="B287" s="141"/>
      <c r="C287" s="14"/>
      <c r="D287" s="303"/>
      <c r="E287" s="141"/>
      <c r="F287" s="144"/>
      <c r="G287" s="130"/>
      <c r="H287" s="130"/>
      <c r="I287" s="131"/>
      <c r="J287" s="159"/>
      <c r="K287" s="19"/>
      <c r="L287" s="19"/>
      <c r="M287" s="19"/>
      <c r="N287" s="19"/>
      <c r="O287" s="19"/>
      <c r="P287" s="19"/>
      <c r="Q287" s="19"/>
      <c r="R287" s="19"/>
    </row>
    <row r="288" spans="1:18" s="113" customFormat="1" x14ac:dyDescent="0.2">
      <c r="A288" s="141"/>
      <c r="B288" s="141"/>
      <c r="C288" s="14"/>
      <c r="D288" s="303"/>
      <c r="E288" s="141"/>
      <c r="F288" s="144"/>
      <c r="G288" s="130"/>
      <c r="H288" s="130"/>
      <c r="I288" s="131"/>
      <c r="J288" s="159"/>
      <c r="K288" s="19"/>
      <c r="L288" s="19"/>
      <c r="M288" s="19"/>
      <c r="N288" s="19"/>
      <c r="O288" s="19"/>
      <c r="P288" s="19"/>
      <c r="Q288" s="19"/>
      <c r="R288" s="19"/>
    </row>
    <row r="289" spans="1:18" s="113" customFormat="1" x14ac:dyDescent="0.2">
      <c r="A289" s="141"/>
      <c r="B289" s="141"/>
      <c r="C289" s="14"/>
      <c r="D289" s="303"/>
      <c r="E289" s="141"/>
      <c r="F289" s="144"/>
      <c r="G289" s="130"/>
      <c r="H289" s="130"/>
      <c r="I289" s="131"/>
      <c r="J289" s="159"/>
      <c r="K289" s="19"/>
      <c r="L289" s="19"/>
      <c r="M289" s="19"/>
      <c r="N289" s="19"/>
      <c r="O289" s="19"/>
      <c r="P289" s="19"/>
      <c r="Q289" s="19"/>
      <c r="R289" s="19"/>
    </row>
    <row r="290" spans="1:18" s="113" customFormat="1" x14ac:dyDescent="0.2">
      <c r="A290" s="141"/>
      <c r="B290" s="141"/>
      <c r="C290" s="14"/>
      <c r="D290" s="303"/>
      <c r="E290" s="141"/>
      <c r="F290" s="144"/>
      <c r="G290" s="130"/>
      <c r="H290" s="130"/>
      <c r="I290" s="131"/>
      <c r="J290" s="159"/>
      <c r="K290" s="19"/>
      <c r="L290" s="19"/>
      <c r="M290" s="19"/>
      <c r="N290" s="19"/>
      <c r="O290" s="19"/>
      <c r="P290" s="19"/>
      <c r="Q290" s="19"/>
      <c r="R290" s="19"/>
    </row>
    <row r="291" spans="1:18" s="113" customFormat="1" x14ac:dyDescent="0.2">
      <c r="A291" s="141"/>
      <c r="B291" s="141"/>
      <c r="C291" s="14"/>
      <c r="D291" s="303"/>
      <c r="E291" s="141"/>
      <c r="F291" s="144"/>
      <c r="G291" s="130"/>
      <c r="H291" s="130"/>
      <c r="I291" s="131"/>
      <c r="J291" s="159"/>
      <c r="K291" s="19"/>
      <c r="L291" s="19"/>
      <c r="M291" s="19"/>
      <c r="N291" s="19"/>
      <c r="O291" s="19"/>
      <c r="P291" s="19"/>
      <c r="Q291" s="19"/>
      <c r="R291" s="19"/>
    </row>
    <row r="292" spans="1:18" s="113" customFormat="1" x14ac:dyDescent="0.2">
      <c r="A292" s="141"/>
      <c r="B292" s="141"/>
      <c r="C292" s="14"/>
      <c r="D292" s="303"/>
      <c r="E292" s="141"/>
      <c r="F292" s="144"/>
      <c r="G292" s="130"/>
      <c r="H292" s="130"/>
      <c r="I292" s="131"/>
      <c r="J292" s="159"/>
      <c r="K292" s="19"/>
      <c r="L292" s="19"/>
      <c r="M292" s="19"/>
      <c r="N292" s="19"/>
      <c r="O292" s="19"/>
      <c r="P292" s="19"/>
      <c r="Q292" s="19"/>
      <c r="R292" s="19"/>
    </row>
    <row r="293" spans="1:18" s="138" customFormat="1" x14ac:dyDescent="0.2">
      <c r="A293" s="133"/>
      <c r="B293" s="133"/>
      <c r="C293" s="134"/>
      <c r="D293" s="107"/>
      <c r="E293" s="133"/>
      <c r="F293" s="185"/>
      <c r="G293" s="185"/>
      <c r="H293" s="135"/>
      <c r="I293" s="136"/>
      <c r="J293" s="274"/>
      <c r="K293" s="137"/>
      <c r="L293" s="137"/>
      <c r="M293" s="137"/>
      <c r="N293" s="137"/>
      <c r="O293" s="137"/>
      <c r="P293" s="137"/>
      <c r="Q293" s="137"/>
      <c r="R293" s="137"/>
    </row>
    <row r="294" spans="1:18" s="113" customFormat="1" x14ac:dyDescent="0.2">
      <c r="A294" s="141"/>
      <c r="B294" s="141"/>
      <c r="C294" s="14"/>
      <c r="D294" s="303"/>
      <c r="E294" s="141"/>
      <c r="F294" s="144"/>
      <c r="G294" s="130"/>
      <c r="H294" s="130"/>
      <c r="I294" s="131"/>
      <c r="J294" s="159"/>
      <c r="K294" s="19"/>
      <c r="L294" s="19"/>
      <c r="M294" s="19"/>
      <c r="N294" s="19"/>
      <c r="O294" s="19"/>
      <c r="P294" s="19"/>
      <c r="Q294" s="19"/>
      <c r="R294" s="19"/>
    </row>
    <row r="295" spans="1:18" s="113" customFormat="1" x14ac:dyDescent="0.2">
      <c r="A295" s="141"/>
      <c r="B295" s="141"/>
      <c r="C295" s="14"/>
      <c r="D295" s="303"/>
      <c r="E295" s="141"/>
      <c r="F295" s="144"/>
      <c r="G295" s="130"/>
      <c r="H295" s="130"/>
      <c r="I295" s="131"/>
      <c r="J295" s="159"/>
      <c r="K295" s="19"/>
      <c r="L295" s="19"/>
      <c r="M295" s="19"/>
      <c r="N295" s="19"/>
      <c r="O295" s="19"/>
      <c r="P295" s="19"/>
      <c r="Q295" s="19"/>
      <c r="R295" s="19"/>
    </row>
    <row r="296" spans="1:18" s="113" customFormat="1" x14ac:dyDescent="0.2">
      <c r="A296" s="141"/>
      <c r="B296" s="141"/>
      <c r="C296" s="14"/>
      <c r="D296" s="303"/>
      <c r="E296" s="141"/>
      <c r="F296" s="144"/>
      <c r="G296" s="130"/>
      <c r="H296" s="130"/>
      <c r="I296" s="131"/>
      <c r="J296" s="159"/>
      <c r="K296" s="19"/>
      <c r="L296" s="19"/>
      <c r="M296" s="19"/>
      <c r="N296" s="19"/>
      <c r="O296" s="19"/>
      <c r="P296" s="19"/>
      <c r="Q296" s="19"/>
      <c r="R296" s="19"/>
    </row>
    <row r="297" spans="1:18" s="138" customFormat="1" x14ac:dyDescent="0.2">
      <c r="A297" s="133"/>
      <c r="B297" s="133"/>
      <c r="C297" s="134"/>
      <c r="D297" s="107"/>
      <c r="E297" s="133"/>
      <c r="F297" s="185"/>
      <c r="G297" s="185"/>
      <c r="H297" s="135"/>
      <c r="I297" s="136"/>
      <c r="J297" s="274"/>
      <c r="K297" s="137"/>
      <c r="L297" s="137"/>
      <c r="M297" s="137"/>
      <c r="N297" s="137"/>
      <c r="O297" s="137"/>
      <c r="P297" s="137"/>
      <c r="Q297" s="137"/>
      <c r="R297" s="137"/>
    </row>
    <row r="298" spans="1:18" s="113" customFormat="1" x14ac:dyDescent="0.2">
      <c r="A298" s="141"/>
      <c r="B298" s="141"/>
      <c r="C298" s="14"/>
      <c r="D298" s="303"/>
      <c r="E298" s="141"/>
      <c r="F298" s="144"/>
      <c r="G298" s="130"/>
      <c r="H298" s="130"/>
      <c r="I298" s="131"/>
      <c r="J298" s="159"/>
      <c r="K298" s="19"/>
      <c r="L298" s="19"/>
      <c r="M298" s="19"/>
      <c r="N298" s="19"/>
      <c r="O298" s="19"/>
      <c r="P298" s="19"/>
      <c r="Q298" s="19"/>
      <c r="R298" s="19"/>
    </row>
    <row r="299" spans="1:18" s="138" customFormat="1" x14ac:dyDescent="0.2">
      <c r="A299" s="133"/>
      <c r="B299" s="133"/>
      <c r="C299" s="134"/>
      <c r="D299" s="107"/>
      <c r="E299" s="133"/>
      <c r="F299" s="185"/>
      <c r="G299" s="185"/>
      <c r="H299" s="135"/>
      <c r="I299" s="136"/>
      <c r="J299" s="274"/>
      <c r="K299" s="137"/>
      <c r="L299" s="137"/>
      <c r="M299" s="137"/>
      <c r="N299" s="137"/>
      <c r="O299" s="137"/>
      <c r="P299" s="137"/>
      <c r="Q299" s="137"/>
      <c r="R299" s="137"/>
    </row>
    <row r="300" spans="1:18" s="113" customFormat="1" x14ac:dyDescent="0.2">
      <c r="A300" s="141"/>
      <c r="B300" s="141"/>
      <c r="C300" s="14"/>
      <c r="D300" s="303"/>
      <c r="E300" s="141"/>
      <c r="F300" s="144"/>
      <c r="G300" s="130"/>
      <c r="H300" s="130"/>
      <c r="I300" s="131"/>
      <c r="J300" s="159"/>
      <c r="K300" s="19"/>
      <c r="L300" s="19"/>
      <c r="M300" s="19"/>
      <c r="N300" s="19"/>
      <c r="O300" s="19"/>
      <c r="P300" s="19"/>
      <c r="Q300" s="19"/>
      <c r="R300" s="19"/>
    </row>
    <row r="301" spans="1:18" s="138" customFormat="1" x14ac:dyDescent="0.2">
      <c r="A301" s="133"/>
      <c r="B301" s="133"/>
      <c r="C301" s="134"/>
      <c r="D301" s="107"/>
      <c r="E301" s="133"/>
      <c r="F301" s="185"/>
      <c r="G301" s="185"/>
      <c r="H301" s="135"/>
      <c r="I301" s="136"/>
      <c r="J301" s="274"/>
      <c r="K301" s="137"/>
      <c r="L301" s="137"/>
      <c r="M301" s="137"/>
      <c r="N301" s="137"/>
      <c r="O301" s="137"/>
      <c r="P301" s="137"/>
      <c r="Q301" s="137"/>
      <c r="R301" s="137"/>
    </row>
    <row r="302" spans="1:18" s="113" customFormat="1" x14ac:dyDescent="0.2">
      <c r="A302" s="141"/>
      <c r="B302" s="141"/>
      <c r="C302" s="14"/>
      <c r="D302" s="303"/>
      <c r="E302" s="141"/>
      <c r="F302" s="144"/>
      <c r="G302" s="130"/>
      <c r="H302" s="130"/>
      <c r="I302" s="131"/>
      <c r="J302" s="159"/>
      <c r="K302" s="19"/>
      <c r="L302" s="19"/>
      <c r="M302" s="19"/>
      <c r="N302" s="19"/>
      <c r="O302" s="19"/>
      <c r="P302" s="19"/>
      <c r="Q302" s="19"/>
      <c r="R302" s="19"/>
    </row>
    <row r="303" spans="1:18" s="113" customFormat="1" x14ac:dyDescent="0.2">
      <c r="A303" s="141"/>
      <c r="B303" s="141"/>
      <c r="C303" s="14"/>
      <c r="D303" s="303"/>
      <c r="E303" s="141"/>
      <c r="F303" s="144"/>
      <c r="G303" s="130"/>
      <c r="H303" s="130"/>
      <c r="I303" s="131"/>
      <c r="J303" s="159"/>
      <c r="K303" s="19"/>
      <c r="L303" s="19"/>
      <c r="M303" s="19"/>
      <c r="N303" s="19"/>
      <c r="O303" s="19"/>
      <c r="P303" s="19"/>
      <c r="Q303" s="19"/>
      <c r="R303" s="19"/>
    </row>
    <row r="304" spans="1:18" s="138" customFormat="1" x14ac:dyDescent="0.2">
      <c r="A304" s="133"/>
      <c r="B304" s="133"/>
      <c r="C304" s="134"/>
      <c r="D304" s="107"/>
      <c r="E304" s="133"/>
      <c r="F304" s="185"/>
      <c r="G304" s="185"/>
      <c r="H304" s="135"/>
      <c r="I304" s="136"/>
      <c r="J304" s="274"/>
      <c r="K304" s="137"/>
      <c r="L304" s="137"/>
      <c r="M304" s="137"/>
      <c r="N304" s="137"/>
      <c r="O304" s="137"/>
      <c r="P304" s="137"/>
      <c r="Q304" s="137"/>
      <c r="R304" s="137"/>
    </row>
    <row r="305" spans="1:18" s="302" customFormat="1" x14ac:dyDescent="0.2">
      <c r="A305" s="6"/>
      <c r="B305" s="6"/>
      <c r="C305" s="7"/>
      <c r="D305" s="299"/>
      <c r="E305" s="6"/>
      <c r="F305" s="143"/>
      <c r="G305" s="143"/>
      <c r="H305" s="129"/>
      <c r="I305" s="190"/>
      <c r="J305" s="272"/>
      <c r="K305" s="301"/>
      <c r="L305" s="301"/>
      <c r="M305" s="301"/>
      <c r="N305" s="301"/>
      <c r="O305" s="301"/>
      <c r="P305" s="301"/>
      <c r="Q305" s="301"/>
      <c r="R305" s="301"/>
    </row>
    <row r="306" spans="1:18" s="113" customFormat="1" x14ac:dyDescent="0.2">
      <c r="A306" s="141"/>
      <c r="B306" s="141"/>
      <c r="C306" s="14"/>
      <c r="D306" s="303"/>
      <c r="E306" s="141"/>
      <c r="F306" s="144"/>
      <c r="G306" s="130"/>
      <c r="H306" s="130"/>
      <c r="I306" s="131"/>
      <c r="J306" s="159"/>
      <c r="K306" s="19"/>
      <c r="L306" s="19"/>
      <c r="M306" s="19"/>
      <c r="N306" s="19"/>
      <c r="O306" s="19"/>
      <c r="P306" s="19"/>
      <c r="Q306" s="19"/>
      <c r="R306" s="19"/>
    </row>
    <row r="307" spans="1:18" s="113" customFormat="1" x14ac:dyDescent="0.2">
      <c r="A307" s="141"/>
      <c r="B307" s="141"/>
      <c r="C307" s="14"/>
      <c r="D307" s="303"/>
      <c r="E307" s="141"/>
      <c r="F307" s="144"/>
      <c r="G307" s="130"/>
      <c r="H307" s="130"/>
      <c r="I307" s="131"/>
      <c r="J307" s="159"/>
      <c r="K307" s="19"/>
      <c r="L307" s="19"/>
      <c r="M307" s="19"/>
      <c r="N307" s="19"/>
      <c r="O307" s="19"/>
      <c r="P307" s="19"/>
      <c r="Q307" s="19"/>
      <c r="R307" s="19"/>
    </row>
    <row r="308" spans="1:18" s="113" customFormat="1" x14ac:dyDescent="0.2">
      <c r="A308" s="141"/>
      <c r="B308" s="141"/>
      <c r="C308" s="14"/>
      <c r="D308" s="303"/>
      <c r="E308" s="141"/>
      <c r="F308" s="144"/>
      <c r="G308" s="130"/>
      <c r="H308" s="130"/>
      <c r="I308" s="131"/>
      <c r="J308" s="159"/>
      <c r="K308" s="19"/>
      <c r="L308" s="19"/>
      <c r="M308" s="19"/>
      <c r="N308" s="19"/>
      <c r="O308" s="19"/>
      <c r="P308" s="19"/>
      <c r="Q308" s="19"/>
      <c r="R308" s="19"/>
    </row>
    <row r="309" spans="1:18" s="113" customFormat="1" x14ac:dyDescent="0.2">
      <c r="A309" s="141"/>
      <c r="B309" s="141"/>
      <c r="C309" s="14"/>
      <c r="D309" s="303"/>
      <c r="E309" s="141"/>
      <c r="F309" s="144"/>
      <c r="G309" s="130"/>
      <c r="H309" s="130"/>
      <c r="I309" s="131"/>
      <c r="J309" s="159"/>
      <c r="K309" s="19"/>
      <c r="L309" s="19"/>
      <c r="M309" s="19"/>
      <c r="N309" s="19"/>
      <c r="O309" s="19"/>
      <c r="P309" s="19"/>
      <c r="Q309" s="19"/>
      <c r="R309" s="19"/>
    </row>
    <row r="310" spans="1:18" s="113" customFormat="1" x14ac:dyDescent="0.2">
      <c r="A310" s="141"/>
      <c r="B310" s="141"/>
      <c r="C310" s="14"/>
      <c r="D310" s="303"/>
      <c r="E310" s="141"/>
      <c r="F310" s="144"/>
      <c r="G310" s="130"/>
      <c r="H310" s="130"/>
      <c r="I310" s="131"/>
      <c r="J310" s="159"/>
      <c r="K310" s="19"/>
      <c r="L310" s="19"/>
      <c r="M310" s="19"/>
      <c r="N310" s="19"/>
      <c r="O310" s="19"/>
      <c r="P310" s="19"/>
      <c r="Q310" s="19"/>
      <c r="R310" s="19"/>
    </row>
    <row r="311" spans="1:18" s="113" customFormat="1" x14ac:dyDescent="0.2">
      <c r="A311" s="141"/>
      <c r="B311" s="141"/>
      <c r="C311" s="14"/>
      <c r="D311" s="303"/>
      <c r="E311" s="141"/>
      <c r="F311" s="144"/>
      <c r="G311" s="130"/>
      <c r="H311" s="130"/>
      <c r="I311" s="131"/>
      <c r="J311" s="159"/>
      <c r="K311" s="19"/>
      <c r="L311" s="19"/>
      <c r="M311" s="19"/>
      <c r="N311" s="19"/>
      <c r="O311" s="19"/>
      <c r="P311" s="19"/>
      <c r="Q311" s="19"/>
      <c r="R311" s="19"/>
    </row>
    <row r="312" spans="1:18" s="113" customFormat="1" x14ac:dyDescent="0.2">
      <c r="A312" s="141"/>
      <c r="B312" s="141"/>
      <c r="C312" s="14"/>
      <c r="D312" s="303"/>
      <c r="E312" s="141"/>
      <c r="F312" s="144"/>
      <c r="G312" s="130"/>
      <c r="H312" s="130"/>
      <c r="I312" s="131"/>
      <c r="J312" s="159"/>
      <c r="K312" s="19"/>
      <c r="L312" s="19"/>
      <c r="M312" s="19"/>
      <c r="N312" s="19"/>
      <c r="O312" s="19"/>
      <c r="P312" s="19"/>
      <c r="Q312" s="19"/>
      <c r="R312" s="19"/>
    </row>
    <row r="313" spans="1:18" s="302" customFormat="1" x14ac:dyDescent="0.2">
      <c r="A313" s="6"/>
      <c r="B313" s="6"/>
      <c r="C313" s="7"/>
      <c r="D313" s="299"/>
      <c r="E313" s="6"/>
      <c r="F313" s="143"/>
      <c r="G313" s="143"/>
      <c r="H313" s="129"/>
      <c r="I313" s="190"/>
      <c r="J313" s="272"/>
      <c r="K313" s="301"/>
      <c r="L313" s="301"/>
      <c r="M313" s="301"/>
      <c r="N313" s="301"/>
      <c r="O313" s="301"/>
      <c r="P313" s="301"/>
      <c r="Q313" s="301"/>
      <c r="R313" s="301"/>
    </row>
    <row r="314" spans="1:18" s="113" customFormat="1" x14ac:dyDescent="0.2">
      <c r="A314" s="141"/>
      <c r="B314" s="141"/>
      <c r="C314" s="14"/>
      <c r="D314" s="303"/>
      <c r="E314" s="141"/>
      <c r="F314" s="144"/>
      <c r="G314" s="130"/>
      <c r="H314" s="130"/>
      <c r="I314" s="131"/>
      <c r="J314" s="159"/>
      <c r="K314" s="19"/>
      <c r="L314" s="19"/>
      <c r="M314" s="19"/>
      <c r="N314" s="19"/>
      <c r="O314" s="19"/>
      <c r="P314" s="19"/>
      <c r="Q314" s="19"/>
      <c r="R314" s="19"/>
    </row>
    <row r="315" spans="1:18" s="113" customFormat="1" x14ac:dyDescent="0.2">
      <c r="A315" s="141"/>
      <c r="B315" s="141"/>
      <c r="C315" s="14"/>
      <c r="D315" s="303"/>
      <c r="E315" s="141"/>
      <c r="F315" s="144"/>
      <c r="G315" s="144"/>
      <c r="H315" s="130"/>
      <c r="I315" s="131"/>
      <c r="J315" s="159"/>
      <c r="K315" s="19"/>
      <c r="L315" s="19"/>
      <c r="M315" s="19"/>
      <c r="N315" s="19"/>
      <c r="O315" s="19"/>
      <c r="P315" s="19"/>
      <c r="Q315" s="19"/>
      <c r="R315" s="19"/>
    </row>
    <row r="316" spans="1:18" s="230" customFormat="1" ht="13.2" x14ac:dyDescent="0.25">
      <c r="A316" s="225"/>
      <c r="B316" s="225"/>
      <c r="C316" s="226"/>
      <c r="D316" s="278"/>
      <c r="E316" s="225"/>
      <c r="F316" s="305"/>
      <c r="G316" s="305"/>
      <c r="H316" s="227"/>
      <c r="I316" s="228"/>
      <c r="J316" s="273" t="e">
        <f>I316/$I$392</f>
        <v>#DIV/0!</v>
      </c>
      <c r="K316" s="229"/>
      <c r="L316" s="229"/>
      <c r="M316" s="229"/>
      <c r="N316" s="229"/>
      <c r="O316" s="229"/>
      <c r="P316" s="229"/>
      <c r="Q316" s="229"/>
      <c r="R316" s="229"/>
    </row>
    <row r="317" spans="1:18" s="138" customFormat="1" x14ac:dyDescent="0.2">
      <c r="A317" s="133"/>
      <c r="B317" s="133"/>
      <c r="C317" s="134"/>
      <c r="D317" s="107"/>
      <c r="E317" s="133"/>
      <c r="F317" s="185"/>
      <c r="G317" s="185"/>
      <c r="H317" s="135"/>
      <c r="I317" s="136"/>
      <c r="J317" s="274"/>
      <c r="K317" s="137"/>
      <c r="L317" s="137"/>
      <c r="M317" s="137"/>
      <c r="N317" s="137"/>
      <c r="O317" s="137"/>
      <c r="P317" s="137"/>
      <c r="Q317" s="137"/>
      <c r="R317" s="137"/>
    </row>
    <row r="318" spans="1:18" s="113" customFormat="1" x14ac:dyDescent="0.2">
      <c r="A318" s="141"/>
      <c r="B318" s="141"/>
      <c r="C318" s="14"/>
      <c r="D318" s="303"/>
      <c r="E318" s="141"/>
      <c r="F318" s="144"/>
      <c r="G318" s="130"/>
      <c r="H318" s="130"/>
      <c r="I318" s="131"/>
      <c r="J318" s="159"/>
      <c r="K318" s="19"/>
      <c r="L318" s="19"/>
      <c r="M318" s="19"/>
      <c r="N318" s="19"/>
      <c r="O318" s="19"/>
      <c r="P318" s="19"/>
      <c r="Q318" s="19"/>
      <c r="R318" s="19"/>
    </row>
    <row r="319" spans="1:18" s="113" customFormat="1" x14ac:dyDescent="0.2">
      <c r="A319" s="141"/>
      <c r="B319" s="141"/>
      <c r="C319" s="14"/>
      <c r="D319" s="303"/>
      <c r="E319" s="141"/>
      <c r="F319" s="144"/>
      <c r="G319" s="130"/>
      <c r="H319" s="130"/>
      <c r="I319" s="131"/>
      <c r="J319" s="159"/>
      <c r="K319" s="19"/>
      <c r="L319" s="19"/>
      <c r="M319" s="19"/>
      <c r="N319" s="19"/>
      <c r="O319" s="19"/>
      <c r="P319" s="19"/>
      <c r="Q319" s="19"/>
      <c r="R319" s="19"/>
    </row>
    <row r="320" spans="1:18" s="113" customFormat="1" x14ac:dyDescent="0.2">
      <c r="A320" s="141"/>
      <c r="B320" s="141"/>
      <c r="C320" s="14"/>
      <c r="D320" s="303"/>
      <c r="E320" s="141"/>
      <c r="F320" s="144"/>
      <c r="G320" s="130"/>
      <c r="H320" s="130"/>
      <c r="I320" s="131"/>
      <c r="J320" s="159"/>
      <c r="K320" s="19"/>
      <c r="L320" s="19"/>
      <c r="M320" s="19"/>
      <c r="N320" s="19"/>
      <c r="O320" s="19"/>
      <c r="P320" s="19"/>
      <c r="Q320" s="19"/>
      <c r="R320" s="19"/>
    </row>
    <row r="321" spans="1:18" s="138" customFormat="1" x14ac:dyDescent="0.2">
      <c r="A321" s="133"/>
      <c r="B321" s="133"/>
      <c r="C321" s="134"/>
      <c r="D321" s="107"/>
      <c r="E321" s="133"/>
      <c r="F321" s="185"/>
      <c r="G321" s="185"/>
      <c r="H321" s="135"/>
      <c r="I321" s="136"/>
      <c r="J321" s="274"/>
      <c r="K321" s="137"/>
      <c r="L321" s="137"/>
      <c r="M321" s="137"/>
      <c r="N321" s="137"/>
      <c r="O321" s="137"/>
      <c r="P321" s="137"/>
      <c r="Q321" s="137"/>
      <c r="R321" s="137"/>
    </row>
    <row r="322" spans="1:18" s="113" customFormat="1" x14ac:dyDescent="0.2">
      <c r="A322" s="141"/>
      <c r="B322" s="141"/>
      <c r="C322" s="14"/>
      <c r="D322" s="303"/>
      <c r="E322" s="141"/>
      <c r="F322" s="144"/>
      <c r="G322" s="130"/>
      <c r="H322" s="130"/>
      <c r="I322" s="131"/>
      <c r="J322" s="159"/>
      <c r="K322" s="19"/>
      <c r="L322" s="19"/>
      <c r="M322" s="19"/>
      <c r="N322" s="19"/>
      <c r="O322" s="19"/>
      <c r="P322" s="19"/>
      <c r="Q322" s="19"/>
      <c r="R322" s="19"/>
    </row>
    <row r="323" spans="1:18" s="138" customFormat="1" x14ac:dyDescent="0.2">
      <c r="A323" s="133"/>
      <c r="B323" s="133"/>
      <c r="C323" s="134"/>
      <c r="D323" s="107"/>
      <c r="E323" s="133"/>
      <c r="F323" s="185"/>
      <c r="G323" s="185"/>
      <c r="H323" s="135"/>
      <c r="I323" s="136"/>
      <c r="J323" s="274"/>
      <c r="K323" s="137"/>
      <c r="L323" s="137"/>
      <c r="M323" s="137"/>
      <c r="N323" s="137"/>
      <c r="O323" s="137"/>
      <c r="P323" s="137"/>
      <c r="Q323" s="137"/>
      <c r="R323" s="137"/>
    </row>
    <row r="324" spans="1:18" s="113" customFormat="1" x14ac:dyDescent="0.2">
      <c r="A324" s="141"/>
      <c r="B324" s="141"/>
      <c r="C324" s="14"/>
      <c r="D324" s="303"/>
      <c r="E324" s="141"/>
      <c r="F324" s="144"/>
      <c r="G324" s="130"/>
      <c r="H324" s="130"/>
      <c r="I324" s="131"/>
      <c r="J324" s="159"/>
      <c r="K324" s="19"/>
      <c r="L324" s="19"/>
      <c r="M324" s="19"/>
      <c r="N324" s="19"/>
      <c r="O324" s="19"/>
      <c r="P324" s="19"/>
      <c r="Q324" s="19"/>
      <c r="R324" s="19"/>
    </row>
    <row r="325" spans="1:18" s="113" customFormat="1" x14ac:dyDescent="0.2">
      <c r="A325" s="141"/>
      <c r="B325" s="141"/>
      <c r="C325" s="14"/>
      <c r="D325" s="303"/>
      <c r="E325" s="141"/>
      <c r="F325" s="144"/>
      <c r="G325" s="144"/>
      <c r="H325" s="130"/>
      <c r="I325" s="131"/>
      <c r="J325" s="159"/>
      <c r="K325" s="19"/>
      <c r="L325" s="19"/>
      <c r="M325" s="19"/>
      <c r="N325" s="19"/>
      <c r="O325" s="19"/>
      <c r="P325" s="19"/>
      <c r="Q325" s="19"/>
      <c r="R325" s="19"/>
    </row>
    <row r="326" spans="1:18" s="230" customFormat="1" ht="13.2" x14ac:dyDescent="0.25">
      <c r="A326" s="225"/>
      <c r="B326" s="225"/>
      <c r="C326" s="226"/>
      <c r="D326" s="278"/>
      <c r="E326" s="225"/>
      <c r="F326" s="305"/>
      <c r="G326" s="305"/>
      <c r="H326" s="227"/>
      <c r="I326" s="228"/>
      <c r="J326" s="273" t="e">
        <f>I326/$I$392</f>
        <v>#DIV/0!</v>
      </c>
      <c r="K326" s="229"/>
      <c r="L326" s="229"/>
      <c r="M326" s="229"/>
      <c r="N326" s="229"/>
      <c r="O326" s="229"/>
      <c r="P326" s="229"/>
      <c r="Q326" s="229"/>
      <c r="R326" s="229"/>
    </row>
    <row r="327" spans="1:18" s="138" customFormat="1" x14ac:dyDescent="0.2">
      <c r="A327" s="133"/>
      <c r="B327" s="133"/>
      <c r="C327" s="134"/>
      <c r="D327" s="107"/>
      <c r="E327" s="133"/>
      <c r="F327" s="185"/>
      <c r="G327" s="185"/>
      <c r="H327" s="135"/>
      <c r="I327" s="136"/>
      <c r="J327" s="274"/>
      <c r="K327" s="137"/>
      <c r="L327" s="137"/>
      <c r="M327" s="137"/>
      <c r="N327" s="137"/>
      <c r="O327" s="137"/>
      <c r="P327" s="137"/>
      <c r="Q327" s="137"/>
      <c r="R327" s="137"/>
    </row>
    <row r="328" spans="1:18" s="113" customFormat="1" x14ac:dyDescent="0.2">
      <c r="A328" s="141"/>
      <c r="B328" s="141"/>
      <c r="C328" s="14"/>
      <c r="D328" s="303"/>
      <c r="E328" s="141"/>
      <c r="F328" s="144"/>
      <c r="G328" s="130"/>
      <c r="H328" s="130"/>
      <c r="I328" s="131"/>
      <c r="J328" s="159"/>
      <c r="K328" s="19"/>
      <c r="L328" s="19"/>
      <c r="M328" s="19"/>
      <c r="N328" s="19"/>
      <c r="O328" s="19"/>
      <c r="P328" s="19"/>
      <c r="Q328" s="19"/>
      <c r="R328" s="19"/>
    </row>
    <row r="329" spans="1:18" s="113" customFormat="1" x14ac:dyDescent="0.2">
      <c r="A329" s="141"/>
      <c r="B329" s="141"/>
      <c r="C329" s="14"/>
      <c r="D329" s="303"/>
      <c r="E329" s="141"/>
      <c r="F329" s="144"/>
      <c r="G329" s="130"/>
      <c r="H329" s="130"/>
      <c r="I329" s="131"/>
      <c r="J329" s="159"/>
      <c r="K329" s="19"/>
      <c r="L329" s="19"/>
      <c r="M329" s="19"/>
      <c r="N329" s="19"/>
      <c r="O329" s="19"/>
      <c r="P329" s="19"/>
      <c r="Q329" s="19"/>
      <c r="R329" s="19"/>
    </row>
    <row r="330" spans="1:18" s="113" customFormat="1" x14ac:dyDescent="0.2">
      <c r="A330" s="141"/>
      <c r="B330" s="141"/>
      <c r="C330" s="14"/>
      <c r="D330" s="303"/>
      <c r="E330" s="141"/>
      <c r="F330" s="144"/>
      <c r="G330" s="130"/>
      <c r="H330" s="130"/>
      <c r="I330" s="131"/>
      <c r="J330" s="159"/>
      <c r="K330" s="19"/>
      <c r="L330" s="19"/>
      <c r="M330" s="19"/>
      <c r="N330" s="19"/>
      <c r="O330" s="19"/>
      <c r="P330" s="19"/>
      <c r="Q330" s="19"/>
      <c r="R330" s="19"/>
    </row>
    <row r="331" spans="1:18" s="113" customFormat="1" x14ac:dyDescent="0.2">
      <c r="A331" s="141"/>
      <c r="B331" s="141"/>
      <c r="C331" s="14"/>
      <c r="D331" s="303"/>
      <c r="E331" s="141"/>
      <c r="F331" s="144"/>
      <c r="G331" s="130"/>
      <c r="H331" s="130"/>
      <c r="I331" s="131"/>
      <c r="J331" s="159"/>
      <c r="K331" s="19"/>
      <c r="L331" s="19"/>
      <c r="M331" s="19"/>
      <c r="N331" s="19"/>
      <c r="O331" s="19"/>
      <c r="P331" s="19"/>
      <c r="Q331" s="19"/>
      <c r="R331" s="19"/>
    </row>
    <row r="332" spans="1:18" s="113" customFormat="1" x14ac:dyDescent="0.2">
      <c r="A332" s="141"/>
      <c r="B332" s="141"/>
      <c r="C332" s="14"/>
      <c r="D332" s="303"/>
      <c r="E332" s="141"/>
      <c r="F332" s="144"/>
      <c r="G332" s="130"/>
      <c r="H332" s="130"/>
      <c r="I332" s="131"/>
      <c r="J332" s="159"/>
      <c r="K332" s="19"/>
      <c r="L332" s="19"/>
      <c r="M332" s="19"/>
      <c r="N332" s="19"/>
      <c r="O332" s="19"/>
      <c r="P332" s="19"/>
      <c r="Q332" s="19"/>
      <c r="R332" s="19"/>
    </row>
    <row r="333" spans="1:18" s="113" customFormat="1" x14ac:dyDescent="0.2">
      <c r="A333" s="141"/>
      <c r="B333" s="141"/>
      <c r="C333" s="14"/>
      <c r="D333" s="303"/>
      <c r="E333" s="141"/>
      <c r="F333" s="144"/>
      <c r="G333" s="130"/>
      <c r="H333" s="130"/>
      <c r="I333" s="131"/>
      <c r="J333" s="159"/>
      <c r="K333" s="19"/>
      <c r="L333" s="19"/>
      <c r="M333" s="19"/>
      <c r="N333" s="19"/>
      <c r="O333" s="19"/>
      <c r="P333" s="19"/>
      <c r="Q333" s="19"/>
      <c r="R333" s="19"/>
    </row>
    <row r="334" spans="1:18" s="138" customFormat="1" x14ac:dyDescent="0.2">
      <c r="A334" s="133"/>
      <c r="B334" s="133"/>
      <c r="C334" s="134"/>
      <c r="D334" s="107"/>
      <c r="E334" s="133"/>
      <c r="F334" s="185"/>
      <c r="G334" s="185"/>
      <c r="H334" s="135"/>
      <c r="I334" s="136"/>
      <c r="J334" s="274"/>
      <c r="K334" s="137"/>
      <c r="L334" s="137"/>
      <c r="M334" s="137"/>
      <c r="N334" s="137"/>
      <c r="O334" s="137"/>
      <c r="P334" s="137"/>
      <c r="Q334" s="137"/>
      <c r="R334" s="137"/>
    </row>
    <row r="335" spans="1:18" s="113" customFormat="1" x14ac:dyDescent="0.2">
      <c r="A335" s="141"/>
      <c r="B335" s="141"/>
      <c r="C335" s="14"/>
      <c r="D335" s="303"/>
      <c r="E335" s="141"/>
      <c r="F335" s="144"/>
      <c r="G335" s="130"/>
      <c r="H335" s="130"/>
      <c r="I335" s="131"/>
      <c r="J335" s="159"/>
      <c r="K335" s="19"/>
      <c r="L335" s="19"/>
      <c r="M335" s="19"/>
      <c r="N335" s="19"/>
      <c r="O335" s="19"/>
      <c r="P335" s="19"/>
      <c r="Q335" s="19"/>
      <c r="R335" s="19"/>
    </row>
    <row r="336" spans="1:18" s="138" customFormat="1" x14ac:dyDescent="0.2">
      <c r="A336" s="133"/>
      <c r="B336" s="133"/>
      <c r="C336" s="134"/>
      <c r="D336" s="107"/>
      <c r="E336" s="133"/>
      <c r="F336" s="185"/>
      <c r="G336" s="185"/>
      <c r="H336" s="135"/>
      <c r="I336" s="136"/>
      <c r="J336" s="274"/>
      <c r="K336" s="137"/>
      <c r="L336" s="137"/>
      <c r="M336" s="137"/>
      <c r="N336" s="137"/>
      <c r="O336" s="137"/>
      <c r="P336" s="137"/>
      <c r="Q336" s="137"/>
      <c r="R336" s="137"/>
    </row>
    <row r="337" spans="1:18" s="113" customFormat="1" x14ac:dyDescent="0.2">
      <c r="A337" s="141"/>
      <c r="B337" s="141"/>
      <c r="C337" s="14"/>
      <c r="D337" s="303"/>
      <c r="E337" s="141"/>
      <c r="F337" s="144"/>
      <c r="G337" s="130"/>
      <c r="H337" s="130"/>
      <c r="I337" s="131"/>
      <c r="J337" s="159"/>
      <c r="K337" s="19"/>
      <c r="L337" s="19"/>
      <c r="M337" s="19"/>
      <c r="N337" s="19"/>
      <c r="O337" s="19"/>
      <c r="P337" s="19"/>
      <c r="Q337" s="19"/>
      <c r="R337" s="19"/>
    </row>
    <row r="338" spans="1:18" s="113" customFormat="1" x14ac:dyDescent="0.2">
      <c r="A338" s="141"/>
      <c r="B338" s="141"/>
      <c r="C338" s="14"/>
      <c r="D338" s="303"/>
      <c r="E338" s="141"/>
      <c r="F338" s="144"/>
      <c r="G338" s="130"/>
      <c r="H338" s="130"/>
      <c r="I338" s="131"/>
      <c r="J338" s="159"/>
      <c r="K338" s="19"/>
      <c r="L338" s="19"/>
      <c r="M338" s="19"/>
      <c r="N338" s="19"/>
      <c r="O338" s="19"/>
      <c r="P338" s="19"/>
      <c r="Q338" s="19"/>
      <c r="R338" s="19"/>
    </row>
    <row r="339" spans="1:18" s="113" customFormat="1" x14ac:dyDescent="0.2">
      <c r="A339" s="141"/>
      <c r="B339" s="141"/>
      <c r="C339" s="14"/>
      <c r="D339" s="303"/>
      <c r="E339" s="141"/>
      <c r="F339" s="144"/>
      <c r="G339" s="130"/>
      <c r="H339" s="130"/>
      <c r="I339" s="131"/>
      <c r="J339" s="159"/>
      <c r="K339" s="19"/>
      <c r="L339" s="19"/>
      <c r="M339" s="19"/>
      <c r="N339" s="19"/>
      <c r="O339" s="19"/>
      <c r="P339" s="19"/>
      <c r="Q339" s="19"/>
      <c r="R339" s="19"/>
    </row>
    <row r="340" spans="1:18" s="113" customFormat="1" x14ac:dyDescent="0.2">
      <c r="A340" s="141"/>
      <c r="B340" s="141"/>
      <c r="C340" s="14"/>
      <c r="D340" s="303"/>
      <c r="E340" s="141"/>
      <c r="F340" s="144"/>
      <c r="G340" s="130"/>
      <c r="H340" s="130"/>
      <c r="I340" s="131"/>
      <c r="J340" s="159"/>
      <c r="K340" s="19"/>
      <c r="L340" s="19"/>
      <c r="M340" s="19"/>
      <c r="N340" s="19"/>
      <c r="O340" s="19"/>
      <c r="P340" s="19"/>
      <c r="Q340" s="19"/>
      <c r="R340" s="19"/>
    </row>
    <row r="341" spans="1:18" s="113" customFormat="1" x14ac:dyDescent="0.2">
      <c r="A341" s="141"/>
      <c r="B341" s="141"/>
      <c r="C341" s="14"/>
      <c r="D341" s="303"/>
      <c r="E341" s="141"/>
      <c r="F341" s="144"/>
      <c r="G341" s="130"/>
      <c r="H341" s="130"/>
      <c r="I341" s="131"/>
      <c r="J341" s="159"/>
      <c r="K341" s="19"/>
      <c r="L341" s="19"/>
      <c r="M341" s="19"/>
      <c r="N341" s="19"/>
      <c r="O341" s="19"/>
      <c r="P341" s="19"/>
      <c r="Q341" s="19"/>
      <c r="R341" s="19"/>
    </row>
    <row r="342" spans="1:18" s="113" customFormat="1" x14ac:dyDescent="0.2">
      <c r="A342" s="141"/>
      <c r="B342" s="141"/>
      <c r="C342" s="14"/>
      <c r="D342" s="303"/>
      <c r="E342" s="141"/>
      <c r="F342" s="144"/>
      <c r="G342" s="130"/>
      <c r="H342" s="130"/>
      <c r="I342" s="131"/>
      <c r="J342" s="159"/>
      <c r="K342" s="19"/>
      <c r="L342" s="19"/>
      <c r="M342" s="19"/>
      <c r="N342" s="19"/>
      <c r="O342" s="19"/>
      <c r="P342" s="19"/>
      <c r="Q342" s="19"/>
      <c r="R342" s="19"/>
    </row>
    <row r="343" spans="1:18" s="113" customFormat="1" x14ac:dyDescent="0.2">
      <c r="A343" s="141"/>
      <c r="B343" s="141"/>
      <c r="C343" s="14"/>
      <c r="D343" s="303"/>
      <c r="E343" s="141"/>
      <c r="F343" s="144"/>
      <c r="G343" s="130"/>
      <c r="H343" s="130"/>
      <c r="I343" s="131"/>
      <c r="J343" s="159"/>
      <c r="K343" s="19"/>
      <c r="L343" s="19"/>
      <c r="M343" s="19"/>
      <c r="N343" s="19"/>
      <c r="O343" s="19"/>
      <c r="P343" s="19"/>
      <c r="Q343" s="19"/>
      <c r="R343" s="19"/>
    </row>
    <row r="344" spans="1:18" s="138" customFormat="1" x14ac:dyDescent="0.2">
      <c r="A344" s="133"/>
      <c r="B344" s="133"/>
      <c r="C344" s="134"/>
      <c r="D344" s="107"/>
      <c r="E344" s="133"/>
      <c r="F344" s="185"/>
      <c r="G344" s="185"/>
      <c r="H344" s="135"/>
      <c r="I344" s="136"/>
      <c r="J344" s="274"/>
      <c r="K344" s="137"/>
      <c r="L344" s="137"/>
      <c r="M344" s="137"/>
      <c r="N344" s="137"/>
      <c r="O344" s="137"/>
      <c r="P344" s="137"/>
      <c r="Q344" s="137"/>
      <c r="R344" s="137"/>
    </row>
    <row r="345" spans="1:18" s="113" customFormat="1" x14ac:dyDescent="0.2">
      <c r="A345" s="141"/>
      <c r="B345" s="141"/>
      <c r="C345" s="14"/>
      <c r="D345" s="303"/>
      <c r="E345" s="141"/>
      <c r="F345" s="144"/>
      <c r="G345" s="130"/>
      <c r="H345" s="130"/>
      <c r="I345" s="131"/>
      <c r="J345" s="159"/>
      <c r="K345" s="19"/>
      <c r="L345" s="19"/>
      <c r="M345" s="19"/>
      <c r="N345" s="19"/>
      <c r="O345" s="19"/>
      <c r="P345" s="19"/>
      <c r="Q345" s="19"/>
      <c r="R345" s="19"/>
    </row>
    <row r="346" spans="1:18" s="138" customFormat="1" x14ac:dyDescent="0.2">
      <c r="A346" s="133"/>
      <c r="B346" s="133"/>
      <c r="C346" s="134"/>
      <c r="D346" s="107"/>
      <c r="E346" s="133"/>
      <c r="F346" s="185"/>
      <c r="G346" s="185"/>
      <c r="H346" s="135"/>
      <c r="I346" s="136"/>
      <c r="J346" s="274"/>
      <c r="K346" s="137"/>
      <c r="L346" s="137"/>
      <c r="M346" s="137"/>
      <c r="N346" s="137"/>
      <c r="O346" s="137"/>
      <c r="P346" s="137"/>
      <c r="Q346" s="137"/>
      <c r="R346" s="137"/>
    </row>
    <row r="347" spans="1:18" s="113" customFormat="1" x14ac:dyDescent="0.2">
      <c r="A347" s="141"/>
      <c r="B347" s="141"/>
      <c r="C347" s="14"/>
      <c r="D347" s="303"/>
      <c r="E347" s="141"/>
      <c r="F347" s="144"/>
      <c r="G347" s="130"/>
      <c r="H347" s="130"/>
      <c r="I347" s="131"/>
      <c r="J347" s="159"/>
      <c r="K347" s="19"/>
      <c r="L347" s="19"/>
      <c r="M347" s="19"/>
      <c r="N347" s="19"/>
      <c r="O347" s="19"/>
      <c r="P347" s="19"/>
      <c r="Q347" s="19"/>
      <c r="R347" s="19"/>
    </row>
    <row r="348" spans="1:18" s="113" customFormat="1" x14ac:dyDescent="0.2">
      <c r="A348" s="141"/>
      <c r="B348" s="141"/>
      <c r="C348" s="14"/>
      <c r="D348" s="303"/>
      <c r="E348" s="141"/>
      <c r="F348" s="144"/>
      <c r="G348" s="144"/>
      <c r="H348" s="130"/>
      <c r="I348" s="131"/>
      <c r="J348" s="159"/>
      <c r="K348" s="19"/>
      <c r="L348" s="19"/>
      <c r="M348" s="19"/>
      <c r="N348" s="19"/>
      <c r="O348" s="19"/>
      <c r="P348" s="19"/>
      <c r="Q348" s="19"/>
      <c r="R348" s="19"/>
    </row>
    <row r="349" spans="1:18" s="230" customFormat="1" ht="13.2" x14ac:dyDescent="0.25">
      <c r="A349" s="225"/>
      <c r="B349" s="225"/>
      <c r="C349" s="226"/>
      <c r="D349" s="278"/>
      <c r="E349" s="225"/>
      <c r="F349" s="305"/>
      <c r="G349" s="305"/>
      <c r="H349" s="227"/>
      <c r="I349" s="228"/>
      <c r="J349" s="273" t="e">
        <f>I349/$I$392</f>
        <v>#DIV/0!</v>
      </c>
      <c r="K349" s="229"/>
      <c r="L349" s="229"/>
      <c r="M349" s="229"/>
      <c r="N349" s="229"/>
      <c r="O349" s="229"/>
      <c r="P349" s="229"/>
      <c r="Q349" s="229"/>
      <c r="R349" s="229"/>
    </row>
    <row r="350" spans="1:18" s="138" customFormat="1" x14ac:dyDescent="0.2">
      <c r="A350" s="133"/>
      <c r="B350" s="133"/>
      <c r="C350" s="134"/>
      <c r="D350" s="107"/>
      <c r="E350" s="133"/>
      <c r="F350" s="185"/>
      <c r="G350" s="185"/>
      <c r="H350" s="135"/>
      <c r="I350" s="136"/>
      <c r="J350" s="274"/>
      <c r="K350" s="137"/>
      <c r="L350" s="137"/>
      <c r="M350" s="137"/>
      <c r="N350" s="137"/>
      <c r="O350" s="137"/>
      <c r="P350" s="137"/>
      <c r="Q350" s="137"/>
      <c r="R350" s="137"/>
    </row>
    <row r="351" spans="1:18" s="113" customFormat="1" x14ac:dyDescent="0.2">
      <c r="A351" s="141"/>
      <c r="B351" s="141"/>
      <c r="C351" s="14"/>
      <c r="D351" s="303"/>
      <c r="E351" s="141"/>
      <c r="F351" s="144"/>
      <c r="G351" s="130"/>
      <c r="H351" s="130"/>
      <c r="I351" s="131"/>
      <c r="J351" s="159"/>
      <c r="K351" s="19"/>
      <c r="L351" s="19"/>
      <c r="M351" s="19"/>
      <c r="N351" s="19"/>
      <c r="O351" s="19"/>
      <c r="P351" s="19"/>
      <c r="Q351" s="19"/>
      <c r="R351" s="19"/>
    </row>
    <row r="352" spans="1:18" s="113" customFormat="1" x14ac:dyDescent="0.2">
      <c r="A352" s="141"/>
      <c r="B352" s="141"/>
      <c r="C352" s="14"/>
      <c r="D352" s="303"/>
      <c r="E352" s="141"/>
      <c r="F352" s="144"/>
      <c r="G352" s="130"/>
      <c r="H352" s="130"/>
      <c r="I352" s="131"/>
      <c r="J352" s="159"/>
      <c r="K352" s="19"/>
      <c r="L352" s="19"/>
      <c r="M352" s="19"/>
      <c r="N352" s="19"/>
      <c r="O352" s="19"/>
      <c r="P352" s="19"/>
      <c r="Q352" s="19"/>
      <c r="R352" s="19"/>
    </row>
    <row r="353" spans="1:18" s="113" customFormat="1" x14ac:dyDescent="0.2">
      <c r="A353" s="141"/>
      <c r="B353" s="141"/>
      <c r="C353" s="14"/>
      <c r="D353" s="303"/>
      <c r="E353" s="141"/>
      <c r="F353" s="144"/>
      <c r="G353" s="130"/>
      <c r="H353" s="130"/>
      <c r="I353" s="131"/>
      <c r="J353" s="159"/>
      <c r="K353" s="19"/>
      <c r="L353" s="19"/>
      <c r="M353" s="19"/>
      <c r="N353" s="19"/>
      <c r="O353" s="19"/>
      <c r="P353" s="19"/>
      <c r="Q353" s="19"/>
      <c r="R353" s="19"/>
    </row>
    <row r="354" spans="1:18" s="113" customFormat="1" x14ac:dyDescent="0.2">
      <c r="A354" s="141"/>
      <c r="B354" s="141"/>
      <c r="C354" s="14"/>
      <c r="D354" s="303"/>
      <c r="E354" s="141"/>
      <c r="F354" s="144"/>
      <c r="G354" s="130"/>
      <c r="H354" s="130"/>
      <c r="I354" s="131"/>
      <c r="J354" s="159"/>
      <c r="K354" s="19"/>
      <c r="L354" s="19"/>
      <c r="M354" s="19"/>
      <c r="N354" s="19"/>
      <c r="O354" s="19"/>
      <c r="P354" s="19"/>
      <c r="Q354" s="19"/>
      <c r="R354" s="19"/>
    </row>
    <row r="355" spans="1:18" s="113" customFormat="1" x14ac:dyDescent="0.2">
      <c r="A355" s="141"/>
      <c r="B355" s="141"/>
      <c r="C355" s="14"/>
      <c r="D355" s="303"/>
      <c r="E355" s="141"/>
      <c r="F355" s="144"/>
      <c r="G355" s="130"/>
      <c r="H355" s="130"/>
      <c r="I355" s="131"/>
      <c r="J355" s="159"/>
      <c r="K355" s="19"/>
      <c r="L355" s="19"/>
      <c r="M355" s="19"/>
      <c r="N355" s="19"/>
      <c r="O355" s="19"/>
      <c r="P355" s="19"/>
      <c r="Q355" s="19"/>
      <c r="R355" s="19"/>
    </row>
    <row r="356" spans="1:18" s="138" customFormat="1" x14ac:dyDescent="0.2">
      <c r="A356" s="133"/>
      <c r="B356" s="133"/>
      <c r="C356" s="134"/>
      <c r="D356" s="107"/>
      <c r="E356" s="133"/>
      <c r="F356" s="185"/>
      <c r="G356" s="185"/>
      <c r="H356" s="135"/>
      <c r="I356" s="136"/>
      <c r="J356" s="274"/>
      <c r="K356" s="137"/>
      <c r="L356" s="137"/>
      <c r="M356" s="137"/>
      <c r="N356" s="137"/>
      <c r="O356" s="137"/>
      <c r="P356" s="137"/>
      <c r="Q356" s="137"/>
      <c r="R356" s="137"/>
    </row>
    <row r="357" spans="1:18" s="113" customFormat="1" x14ac:dyDescent="0.2">
      <c r="A357" s="141"/>
      <c r="B357" s="141"/>
      <c r="C357" s="14"/>
      <c r="D357" s="303"/>
      <c r="E357" s="141"/>
      <c r="F357" s="144"/>
      <c r="G357" s="130"/>
      <c r="H357" s="130"/>
      <c r="I357" s="131"/>
      <c r="J357" s="159"/>
      <c r="K357" s="19"/>
      <c r="L357" s="19"/>
      <c r="M357" s="19"/>
      <c r="N357" s="19"/>
      <c r="O357" s="19"/>
      <c r="P357" s="19"/>
      <c r="Q357" s="19"/>
      <c r="R357" s="19"/>
    </row>
    <row r="358" spans="1:18" s="113" customFormat="1" x14ac:dyDescent="0.2">
      <c r="A358" s="141"/>
      <c r="B358" s="141"/>
      <c r="C358" s="14"/>
      <c r="D358" s="303"/>
      <c r="E358" s="141"/>
      <c r="F358" s="144"/>
      <c r="G358" s="130"/>
      <c r="H358" s="130"/>
      <c r="I358" s="131"/>
      <c r="J358" s="159"/>
      <c r="K358" s="19"/>
      <c r="L358" s="19"/>
      <c r="M358" s="19"/>
      <c r="N358" s="19"/>
      <c r="O358" s="19"/>
      <c r="P358" s="19"/>
      <c r="Q358" s="19"/>
      <c r="R358" s="19"/>
    </row>
    <row r="359" spans="1:18" s="138" customFormat="1" x14ac:dyDescent="0.2">
      <c r="A359" s="133"/>
      <c r="B359" s="133"/>
      <c r="C359" s="134"/>
      <c r="D359" s="107"/>
      <c r="E359" s="133"/>
      <c r="F359" s="185"/>
      <c r="G359" s="185"/>
      <c r="H359" s="135"/>
      <c r="I359" s="136"/>
      <c r="J359" s="274"/>
      <c r="K359" s="137"/>
      <c r="L359" s="137"/>
      <c r="M359" s="137"/>
      <c r="N359" s="137"/>
      <c r="O359" s="137"/>
      <c r="P359" s="137"/>
      <c r="Q359" s="137"/>
      <c r="R359" s="137"/>
    </row>
    <row r="360" spans="1:18" s="113" customFormat="1" x14ac:dyDescent="0.2">
      <c r="A360" s="141"/>
      <c r="B360" s="141"/>
      <c r="C360" s="14"/>
      <c r="D360" s="303"/>
      <c r="E360" s="141"/>
      <c r="F360" s="144"/>
      <c r="G360" s="130"/>
      <c r="H360" s="130"/>
      <c r="I360" s="131"/>
      <c r="J360" s="159"/>
      <c r="K360" s="19"/>
      <c r="L360" s="19"/>
      <c r="M360" s="19"/>
      <c r="N360" s="19"/>
      <c r="O360" s="19"/>
      <c r="P360" s="19"/>
      <c r="Q360" s="19"/>
      <c r="R360" s="19"/>
    </row>
    <row r="361" spans="1:18" s="113" customFormat="1" x14ac:dyDescent="0.2">
      <c r="A361" s="141"/>
      <c r="B361" s="141"/>
      <c r="C361" s="14"/>
      <c r="D361" s="303"/>
      <c r="E361" s="141"/>
      <c r="F361" s="144"/>
      <c r="G361" s="130"/>
      <c r="H361" s="130"/>
      <c r="I361" s="131"/>
      <c r="J361" s="159"/>
      <c r="K361" s="19"/>
      <c r="L361" s="19"/>
      <c r="M361" s="19"/>
      <c r="N361" s="19"/>
      <c r="O361" s="19"/>
      <c r="P361" s="19"/>
      <c r="Q361" s="19"/>
      <c r="R361" s="19"/>
    </row>
    <row r="362" spans="1:18" s="138" customFormat="1" x14ac:dyDescent="0.2">
      <c r="A362" s="133"/>
      <c r="B362" s="133"/>
      <c r="C362" s="134"/>
      <c r="D362" s="107"/>
      <c r="E362" s="133"/>
      <c r="F362" s="185"/>
      <c r="G362" s="185"/>
      <c r="H362" s="135"/>
      <c r="I362" s="136"/>
      <c r="J362" s="274"/>
      <c r="K362" s="137"/>
      <c r="L362" s="137"/>
      <c r="M362" s="137"/>
      <c r="N362" s="137"/>
      <c r="O362" s="137"/>
      <c r="P362" s="137"/>
      <c r="Q362" s="137"/>
      <c r="R362" s="137"/>
    </row>
    <row r="363" spans="1:18" s="113" customFormat="1" x14ac:dyDescent="0.2">
      <c r="A363" s="141"/>
      <c r="B363" s="141"/>
      <c r="C363" s="14"/>
      <c r="D363" s="303"/>
      <c r="E363" s="141"/>
      <c r="F363" s="144"/>
      <c r="G363" s="130"/>
      <c r="H363" s="130"/>
      <c r="I363" s="131"/>
      <c r="J363" s="159"/>
      <c r="K363" s="19"/>
      <c r="L363" s="19"/>
      <c r="M363" s="19"/>
      <c r="N363" s="19"/>
      <c r="O363" s="19"/>
      <c r="P363" s="19"/>
      <c r="Q363" s="19"/>
      <c r="R363" s="19"/>
    </row>
    <row r="364" spans="1:18" s="113" customFormat="1" x14ac:dyDescent="0.2">
      <c r="A364" s="141"/>
      <c r="B364" s="141"/>
      <c r="C364" s="14"/>
      <c r="D364" s="303"/>
      <c r="E364" s="141"/>
      <c r="F364" s="144"/>
      <c r="G364" s="130"/>
      <c r="H364" s="130"/>
      <c r="I364" s="131"/>
      <c r="J364" s="159"/>
      <c r="K364" s="19"/>
      <c r="L364" s="19"/>
      <c r="M364" s="19"/>
      <c r="N364" s="19"/>
      <c r="O364" s="19"/>
      <c r="P364" s="19"/>
      <c r="Q364" s="19"/>
      <c r="R364" s="19"/>
    </row>
    <row r="365" spans="1:18" s="113" customFormat="1" x14ac:dyDescent="0.2">
      <c r="A365" s="141"/>
      <c r="B365" s="141"/>
      <c r="C365" s="14"/>
      <c r="D365" s="303"/>
      <c r="E365" s="141"/>
      <c r="F365" s="144"/>
      <c r="G365" s="130"/>
      <c r="H365" s="130"/>
      <c r="I365" s="131"/>
      <c r="J365" s="159"/>
      <c r="K365" s="19"/>
      <c r="L365" s="19"/>
      <c r="M365" s="19"/>
      <c r="N365" s="19"/>
      <c r="O365" s="19"/>
      <c r="P365" s="19"/>
      <c r="Q365" s="19"/>
      <c r="R365" s="19"/>
    </row>
    <row r="366" spans="1:18" s="138" customFormat="1" x14ac:dyDescent="0.2">
      <c r="A366" s="133"/>
      <c r="B366" s="133"/>
      <c r="C366" s="134"/>
      <c r="D366" s="107"/>
      <c r="E366" s="133"/>
      <c r="F366" s="185"/>
      <c r="G366" s="185"/>
      <c r="H366" s="135"/>
      <c r="I366" s="136"/>
      <c r="J366" s="274"/>
      <c r="K366" s="137"/>
      <c r="L366" s="137"/>
      <c r="M366" s="137"/>
      <c r="N366" s="137"/>
      <c r="O366" s="137"/>
      <c r="P366" s="137"/>
      <c r="Q366" s="137"/>
      <c r="R366" s="137"/>
    </row>
    <row r="367" spans="1:18" s="113" customFormat="1" x14ac:dyDescent="0.2">
      <c r="A367" s="141"/>
      <c r="B367" s="141"/>
      <c r="C367" s="14"/>
      <c r="D367" s="303"/>
      <c r="E367" s="141"/>
      <c r="F367" s="144"/>
      <c r="G367" s="130"/>
      <c r="H367" s="130"/>
      <c r="I367" s="131"/>
      <c r="J367" s="159"/>
      <c r="K367" s="19"/>
      <c r="L367" s="19"/>
      <c r="M367" s="19"/>
      <c r="N367" s="19"/>
      <c r="O367" s="19"/>
      <c r="P367" s="19"/>
      <c r="Q367" s="19"/>
      <c r="R367" s="19"/>
    </row>
    <row r="368" spans="1:18" s="138" customFormat="1" x14ac:dyDescent="0.2">
      <c r="A368" s="133"/>
      <c r="B368" s="133"/>
      <c r="C368" s="134"/>
      <c r="D368" s="107"/>
      <c r="E368" s="133"/>
      <c r="F368" s="185"/>
      <c r="G368" s="185"/>
      <c r="H368" s="135"/>
      <c r="I368" s="136"/>
      <c r="J368" s="274"/>
      <c r="K368" s="137"/>
      <c r="L368" s="137"/>
      <c r="M368" s="137"/>
      <c r="N368" s="137"/>
      <c r="O368" s="137"/>
      <c r="P368" s="137"/>
      <c r="Q368" s="137"/>
      <c r="R368" s="137"/>
    </row>
    <row r="369" spans="1:18" s="113" customFormat="1" x14ac:dyDescent="0.2">
      <c r="A369" s="141"/>
      <c r="B369" s="141"/>
      <c r="C369" s="14"/>
      <c r="D369" s="303"/>
      <c r="E369" s="141"/>
      <c r="F369" s="144"/>
      <c r="G369" s="130"/>
      <c r="H369" s="130"/>
      <c r="I369" s="131"/>
      <c r="J369" s="159"/>
      <c r="K369" s="19"/>
      <c r="L369" s="19"/>
      <c r="M369" s="19"/>
      <c r="N369" s="19"/>
      <c r="O369" s="19"/>
      <c r="P369" s="19"/>
      <c r="Q369" s="19"/>
      <c r="R369" s="19"/>
    </row>
    <row r="370" spans="1:18" s="113" customFormat="1" x14ac:dyDescent="0.2">
      <c r="A370" s="141"/>
      <c r="B370" s="141"/>
      <c r="C370" s="14"/>
      <c r="D370" s="303"/>
      <c r="E370" s="141"/>
      <c r="F370" s="144"/>
      <c r="G370" s="130"/>
      <c r="H370" s="130"/>
      <c r="I370" s="131"/>
      <c r="J370" s="159"/>
      <c r="K370" s="19"/>
      <c r="L370" s="19"/>
      <c r="M370" s="19"/>
      <c r="N370" s="19"/>
      <c r="O370" s="19"/>
      <c r="P370" s="19"/>
      <c r="Q370" s="19"/>
      <c r="R370" s="19"/>
    </row>
    <row r="371" spans="1:18" s="113" customFormat="1" x14ac:dyDescent="0.2">
      <c r="A371" s="141"/>
      <c r="B371" s="141"/>
      <c r="C371" s="14"/>
      <c r="D371" s="303"/>
      <c r="E371" s="141"/>
      <c r="F371" s="144"/>
      <c r="G371" s="144"/>
      <c r="H371" s="130"/>
      <c r="I371" s="131"/>
      <c r="J371" s="159"/>
      <c r="K371" s="19"/>
      <c r="L371" s="19"/>
      <c r="M371" s="19"/>
      <c r="N371" s="19"/>
      <c r="O371" s="19"/>
      <c r="P371" s="19"/>
      <c r="Q371" s="19"/>
      <c r="R371" s="19"/>
    </row>
    <row r="372" spans="1:18" s="230" customFormat="1" ht="13.2" x14ac:dyDescent="0.25">
      <c r="A372" s="225"/>
      <c r="B372" s="225"/>
      <c r="C372" s="226"/>
      <c r="D372" s="278"/>
      <c r="E372" s="225"/>
      <c r="F372" s="305"/>
      <c r="G372" s="305"/>
      <c r="H372" s="227"/>
      <c r="I372" s="228"/>
      <c r="J372" s="273" t="e">
        <f>I372/$I$392</f>
        <v>#DIV/0!</v>
      </c>
      <c r="K372" s="229"/>
      <c r="L372" s="229"/>
      <c r="M372" s="229"/>
      <c r="N372" s="229"/>
      <c r="O372" s="229"/>
      <c r="P372" s="229"/>
      <c r="Q372" s="229"/>
      <c r="R372" s="229"/>
    </row>
    <row r="373" spans="1:18" s="138" customFormat="1" x14ac:dyDescent="0.2">
      <c r="A373" s="133"/>
      <c r="B373" s="133"/>
      <c r="C373" s="134"/>
      <c r="D373" s="107"/>
      <c r="E373" s="133"/>
      <c r="F373" s="185"/>
      <c r="G373" s="185"/>
      <c r="H373" s="135"/>
      <c r="I373" s="136"/>
      <c r="J373" s="274"/>
      <c r="K373" s="137"/>
      <c r="L373" s="137"/>
      <c r="M373" s="137"/>
      <c r="N373" s="137"/>
      <c r="O373" s="137"/>
      <c r="P373" s="137"/>
      <c r="Q373" s="137"/>
      <c r="R373" s="137"/>
    </row>
    <row r="374" spans="1:18" s="113" customFormat="1" x14ac:dyDescent="0.2">
      <c r="A374" s="141"/>
      <c r="B374" s="141"/>
      <c r="C374" s="14"/>
      <c r="D374" s="303"/>
      <c r="E374" s="141"/>
      <c r="F374" s="144"/>
      <c r="G374" s="130"/>
      <c r="H374" s="130"/>
      <c r="I374" s="131"/>
      <c r="J374" s="116"/>
      <c r="K374" s="19"/>
      <c r="L374" s="19"/>
      <c r="M374" s="19"/>
      <c r="N374" s="19"/>
      <c r="O374" s="19"/>
      <c r="P374" s="19"/>
      <c r="Q374" s="19"/>
      <c r="R374" s="19"/>
    </row>
    <row r="375" spans="1:18" s="113" customFormat="1" x14ac:dyDescent="0.2">
      <c r="A375" s="141"/>
      <c r="B375" s="141"/>
      <c r="C375" s="14"/>
      <c r="D375" s="303"/>
      <c r="E375" s="141"/>
      <c r="F375" s="144"/>
      <c r="G375" s="304"/>
      <c r="H375" s="130"/>
      <c r="I375" s="131"/>
      <c r="J375" s="116"/>
      <c r="K375" s="19"/>
      <c r="L375" s="19"/>
      <c r="M375" s="19"/>
      <c r="N375" s="19"/>
      <c r="O375" s="19"/>
      <c r="P375" s="19"/>
      <c r="Q375" s="19"/>
      <c r="R375" s="19"/>
    </row>
    <row r="376" spans="1:18" s="113" customFormat="1" x14ac:dyDescent="0.2">
      <c r="A376" s="141"/>
      <c r="B376" s="141"/>
      <c r="C376" s="14"/>
      <c r="D376" s="303"/>
      <c r="E376" s="141"/>
      <c r="F376" s="144"/>
      <c r="G376" s="130"/>
      <c r="H376" s="130"/>
      <c r="I376" s="131"/>
      <c r="J376" s="116"/>
      <c r="K376" s="19"/>
      <c r="L376" s="19"/>
      <c r="M376" s="19"/>
      <c r="N376" s="19"/>
      <c r="O376" s="19"/>
      <c r="P376" s="19"/>
      <c r="Q376" s="19"/>
      <c r="R376" s="19"/>
    </row>
    <row r="377" spans="1:18" s="113" customFormat="1" x14ac:dyDescent="0.2">
      <c r="A377" s="141"/>
      <c r="B377" s="141"/>
      <c r="C377" s="14"/>
      <c r="D377" s="303"/>
      <c r="E377" s="141"/>
      <c r="F377" s="144"/>
      <c r="G377" s="130"/>
      <c r="H377" s="130"/>
      <c r="I377" s="131"/>
      <c r="J377" s="116"/>
      <c r="K377" s="19"/>
      <c r="L377" s="19"/>
      <c r="M377" s="19"/>
      <c r="N377" s="19"/>
      <c r="O377" s="19"/>
      <c r="P377" s="19"/>
      <c r="Q377" s="19"/>
      <c r="R377" s="19"/>
    </row>
    <row r="378" spans="1:18" s="138" customFormat="1" x14ac:dyDescent="0.2">
      <c r="A378" s="133"/>
      <c r="B378" s="133"/>
      <c r="C378" s="134"/>
      <c r="D378" s="107"/>
      <c r="E378" s="133"/>
      <c r="F378" s="185"/>
      <c r="G378" s="185"/>
      <c r="H378" s="135"/>
      <c r="I378" s="136"/>
      <c r="J378" s="274"/>
      <c r="K378" s="137"/>
      <c r="L378" s="137"/>
      <c r="M378" s="137"/>
      <c r="N378" s="137"/>
      <c r="O378" s="137"/>
      <c r="P378" s="137"/>
      <c r="Q378" s="137"/>
      <c r="R378" s="137"/>
    </row>
    <row r="379" spans="1:18" s="113" customFormat="1" x14ac:dyDescent="0.2">
      <c r="A379" s="141"/>
      <c r="B379" s="141"/>
      <c r="C379" s="14"/>
      <c r="D379" s="303"/>
      <c r="E379" s="141"/>
      <c r="F379" s="144"/>
      <c r="G379" s="304"/>
      <c r="H379" s="130"/>
      <c r="I379" s="131"/>
      <c r="J379" s="116"/>
      <c r="K379" s="19"/>
      <c r="L379" s="19"/>
      <c r="M379" s="19"/>
      <c r="N379" s="19"/>
      <c r="O379" s="19"/>
      <c r="P379" s="19"/>
      <c r="Q379" s="19"/>
      <c r="R379" s="19"/>
    </row>
    <row r="380" spans="1:18" s="113" customFormat="1" x14ac:dyDescent="0.2">
      <c r="A380" s="141"/>
      <c r="B380" s="141"/>
      <c r="C380" s="14"/>
      <c r="D380" s="303"/>
      <c r="E380" s="141"/>
      <c r="F380" s="144"/>
      <c r="G380" s="304"/>
      <c r="H380" s="130"/>
      <c r="I380" s="131"/>
      <c r="J380" s="116"/>
      <c r="K380" s="19"/>
      <c r="L380" s="19"/>
      <c r="M380" s="19"/>
      <c r="N380" s="19"/>
      <c r="O380" s="19"/>
      <c r="P380" s="19"/>
      <c r="Q380" s="19"/>
      <c r="R380" s="19"/>
    </row>
    <row r="381" spans="1:18" s="138" customFormat="1" x14ac:dyDescent="0.2">
      <c r="A381" s="133"/>
      <c r="B381" s="133"/>
      <c r="C381" s="134"/>
      <c r="D381" s="107"/>
      <c r="E381" s="133"/>
      <c r="F381" s="185"/>
      <c r="G381" s="185"/>
      <c r="H381" s="135"/>
      <c r="I381" s="136"/>
      <c r="J381" s="295"/>
      <c r="K381" s="137"/>
      <c r="L381" s="137"/>
      <c r="M381" s="137"/>
      <c r="N381" s="137"/>
      <c r="O381" s="137"/>
      <c r="P381" s="137"/>
      <c r="Q381" s="137"/>
      <c r="R381" s="137"/>
    </row>
    <row r="382" spans="1:18" s="302" customFormat="1" x14ac:dyDescent="0.2">
      <c r="A382" s="6"/>
      <c r="B382" s="6"/>
      <c r="C382" s="7"/>
      <c r="D382" s="299"/>
      <c r="E382" s="6"/>
      <c r="F382" s="143"/>
      <c r="G382" s="306"/>
      <c r="H382" s="129"/>
      <c r="I382" s="190"/>
      <c r="J382" s="191" t="s">
        <v>955</v>
      </c>
      <c r="K382" s="301"/>
      <c r="L382" s="301"/>
      <c r="M382" s="301"/>
      <c r="N382" s="301"/>
      <c r="O382" s="301"/>
      <c r="P382" s="301"/>
      <c r="Q382" s="301"/>
      <c r="R382" s="301"/>
    </row>
    <row r="383" spans="1:18" s="113" customFormat="1" x14ac:dyDescent="0.2">
      <c r="A383" s="141"/>
      <c r="B383" s="141"/>
      <c r="C383" s="14"/>
      <c r="D383" s="303"/>
      <c r="E383" s="141"/>
      <c r="F383" s="144"/>
      <c r="G383" s="130"/>
      <c r="H383" s="130"/>
      <c r="I383" s="131"/>
      <c r="J383" s="116"/>
      <c r="K383" s="19"/>
      <c r="L383" s="19"/>
      <c r="M383" s="19"/>
      <c r="N383" s="19"/>
      <c r="O383" s="19"/>
      <c r="P383" s="19"/>
      <c r="Q383" s="19"/>
      <c r="R383" s="19"/>
    </row>
    <row r="384" spans="1:18" s="113" customFormat="1" x14ac:dyDescent="0.2">
      <c r="A384" s="141"/>
      <c r="B384" s="141"/>
      <c r="C384" s="14"/>
      <c r="D384" s="303"/>
      <c r="E384" s="141"/>
      <c r="F384" s="144"/>
      <c r="G384" s="130"/>
      <c r="H384" s="130"/>
      <c r="I384" s="131"/>
      <c r="J384" s="116"/>
      <c r="K384" s="19"/>
      <c r="L384" s="19"/>
      <c r="M384" s="19"/>
      <c r="N384" s="19"/>
      <c r="O384" s="19"/>
      <c r="P384" s="19"/>
      <c r="Q384" s="19"/>
      <c r="R384" s="19"/>
    </row>
    <row r="385" spans="1:19" s="113" customFormat="1" x14ac:dyDescent="0.2">
      <c r="A385" s="141"/>
      <c r="B385" s="141"/>
      <c r="C385" s="14"/>
      <c r="D385" s="303"/>
      <c r="E385" s="141"/>
      <c r="F385" s="144"/>
      <c r="G385" s="130"/>
      <c r="H385" s="130"/>
      <c r="I385" s="131"/>
      <c r="J385" s="116"/>
      <c r="K385" s="19"/>
      <c r="L385" s="19"/>
      <c r="M385" s="19"/>
      <c r="N385" s="19"/>
      <c r="O385" s="19"/>
      <c r="P385" s="19"/>
      <c r="Q385" s="19"/>
      <c r="R385" s="19"/>
    </row>
    <row r="386" spans="1:19" s="113" customFormat="1" ht="35.25" customHeight="1" x14ac:dyDescent="0.2">
      <c r="A386" s="141"/>
      <c r="B386" s="141"/>
      <c r="C386" s="14"/>
      <c r="D386" s="303"/>
      <c r="E386" s="141"/>
      <c r="F386" s="144"/>
      <c r="G386" s="130"/>
      <c r="H386" s="130"/>
      <c r="I386" s="131"/>
      <c r="J386" s="116"/>
      <c r="K386" s="19"/>
      <c r="L386" s="19"/>
      <c r="M386" s="19"/>
      <c r="N386" s="19"/>
      <c r="O386" s="19"/>
      <c r="P386" s="19"/>
      <c r="Q386" s="19"/>
      <c r="R386" s="19"/>
    </row>
    <row r="387" spans="1:19" s="113" customFormat="1" ht="35.25" customHeight="1" x14ac:dyDescent="0.2">
      <c r="A387" s="141"/>
      <c r="B387" s="141"/>
      <c r="C387" s="14"/>
      <c r="D387" s="303"/>
      <c r="E387" s="141"/>
      <c r="F387" s="144"/>
      <c r="G387" s="130"/>
      <c r="H387" s="130"/>
      <c r="I387" s="131"/>
      <c r="J387" s="116"/>
      <c r="K387" s="19"/>
      <c r="L387" s="19"/>
      <c r="M387" s="19"/>
      <c r="N387" s="19"/>
      <c r="O387" s="19"/>
      <c r="P387" s="19"/>
      <c r="Q387" s="19"/>
      <c r="R387" s="19"/>
    </row>
    <row r="388" spans="1:19" s="113" customFormat="1" ht="35.25" customHeight="1" x14ac:dyDescent="0.2">
      <c r="A388" s="141"/>
      <c r="B388" s="141"/>
      <c r="C388" s="14"/>
      <c r="D388" s="303"/>
      <c r="E388" s="141"/>
      <c r="F388" s="144"/>
      <c r="G388" s="304"/>
      <c r="H388" s="130"/>
      <c r="I388" s="131"/>
      <c r="J388" s="116"/>
      <c r="K388" s="19"/>
      <c r="L388" s="19"/>
      <c r="M388" s="19"/>
      <c r="N388" s="19"/>
      <c r="O388" s="19"/>
      <c r="P388" s="19"/>
      <c r="Q388" s="19"/>
      <c r="R388" s="19"/>
    </row>
    <row r="389" spans="1:19" s="113" customFormat="1" x14ac:dyDescent="0.2">
      <c r="A389" s="141"/>
      <c r="B389" s="141"/>
      <c r="C389" s="14"/>
      <c r="D389" s="104"/>
      <c r="E389" s="141"/>
      <c r="F389" s="144"/>
      <c r="G389" s="130"/>
      <c r="H389" s="130"/>
      <c r="I389" s="131"/>
      <c r="J389" s="116"/>
      <c r="K389" s="19"/>
      <c r="L389" s="19"/>
      <c r="M389" s="19"/>
      <c r="N389" s="19"/>
      <c r="O389" s="19"/>
      <c r="P389" s="19"/>
      <c r="Q389" s="19"/>
      <c r="R389" s="19"/>
    </row>
    <row r="390" spans="1:19" s="113" customFormat="1" x14ac:dyDescent="0.2">
      <c r="A390" s="141"/>
      <c r="B390" s="141"/>
      <c r="C390" s="14"/>
      <c r="D390" s="104"/>
      <c r="E390" s="141"/>
      <c r="F390" s="144"/>
      <c r="G390" s="130"/>
      <c r="H390" s="130"/>
      <c r="I390" s="131"/>
      <c r="J390" s="116"/>
      <c r="K390" s="19"/>
      <c r="L390" s="19"/>
      <c r="M390" s="19"/>
      <c r="N390" s="19"/>
      <c r="O390" s="19"/>
      <c r="P390" s="19"/>
      <c r="Q390" s="19"/>
      <c r="R390" s="19"/>
    </row>
    <row r="391" spans="1:19" s="113" customFormat="1" x14ac:dyDescent="0.2">
      <c r="A391" s="141"/>
      <c r="B391" s="141"/>
      <c r="C391" s="14"/>
      <c r="D391" s="303"/>
      <c r="E391" s="141"/>
      <c r="F391" s="144"/>
      <c r="G391" s="130"/>
      <c r="H391" s="130"/>
      <c r="I391" s="131"/>
      <c r="J391" s="159"/>
      <c r="K391" s="19"/>
      <c r="L391" s="19"/>
      <c r="M391" s="19"/>
      <c r="N391" s="19"/>
      <c r="O391" s="19"/>
      <c r="P391" s="19"/>
      <c r="Q391" s="19"/>
      <c r="R391" s="19"/>
    </row>
    <row r="392" spans="1:19" s="293" customFormat="1" ht="13.8" x14ac:dyDescent="0.25">
      <c r="A392" s="563"/>
      <c r="B392" s="563"/>
      <c r="C392" s="563"/>
      <c r="D392" s="563"/>
      <c r="E392" s="563"/>
      <c r="F392" s="563"/>
      <c r="G392" s="563"/>
      <c r="H392" s="563"/>
      <c r="I392" s="290"/>
      <c r="J392" s="273" t="e">
        <f>I392/$I$392</f>
        <v>#DIV/0!</v>
      </c>
      <c r="K392" s="291"/>
      <c r="L392" s="291"/>
      <c r="M392" s="291"/>
      <c r="N392" s="291"/>
      <c r="O392" s="291"/>
      <c r="P392" s="291"/>
      <c r="Q392" s="291"/>
      <c r="R392" s="291"/>
      <c r="S392" s="291"/>
    </row>
    <row r="393" spans="1:19" x14ac:dyDescent="0.2">
      <c r="I393" s="294"/>
    </row>
    <row r="395" spans="1:19" x14ac:dyDescent="0.2">
      <c r="L395" s="158"/>
    </row>
    <row r="401" spans="1:22" s="181" customFormat="1" hidden="1" x14ac:dyDescent="0.2">
      <c r="A401" s="176"/>
      <c r="B401" s="176"/>
      <c r="C401" s="177"/>
      <c r="D401" s="224"/>
      <c r="E401" s="176"/>
      <c r="F401" s="178"/>
      <c r="G401" s="178"/>
      <c r="H401" s="178"/>
      <c r="I401" s="179"/>
      <c r="J401" s="275"/>
      <c r="K401" s="180"/>
      <c r="L401" s="180"/>
      <c r="M401" s="180"/>
      <c r="N401" s="180"/>
      <c r="O401" s="180"/>
      <c r="P401" s="180"/>
      <c r="Q401" s="180"/>
      <c r="R401" s="180"/>
      <c r="S401" s="180"/>
      <c r="T401" s="180"/>
      <c r="U401" s="180"/>
      <c r="V401" s="180"/>
    </row>
  </sheetData>
  <autoFilter ref="A8:I393" xr:uid="{00000000-0009-0000-0000-000001000000}"/>
  <mergeCells count="4">
    <mergeCell ref="A1:I1"/>
    <mergeCell ref="A2:E2"/>
    <mergeCell ref="B3:I3"/>
    <mergeCell ref="A392:H392"/>
  </mergeCells>
  <phoneticPr fontId="10" type="noConversion"/>
  <dataValidations disablePrompts="1" count="1">
    <dataValidation allowBlank="1" showInputMessage="1" showErrorMessage="1" promptTitle="Atenção!!!" prompt="Inserir o BDI em valor percentual." sqref="L1 L4:M4" xr:uid="{00000000-0002-0000-0100-000000000000}"/>
  </dataValidations>
  <printOptions horizontalCentered="1"/>
  <pageMargins left="0.59055118110236227" right="0.39370078740157483" top="1.3779527559055118" bottom="0.59055118110236227" header="0.39370078740157483" footer="0.39370078740157483"/>
  <pageSetup paperSize="9" scale="77" orientation="portrait" r:id="rId1"/>
  <headerFooter>
    <oddHeader>&amp;C&amp;G</oddHeader>
    <oddFooter>&amp;R&amp;"Arial,Normal"&amp;8Pág.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AB1669"/>
  <sheetViews>
    <sheetView view="pageBreakPreview" topLeftCell="A8" zoomScale="120" zoomScaleNormal="100" zoomScaleSheetLayoutView="85" workbookViewId="0">
      <pane ySplit="780" topLeftCell="A551" activePane="bottomLeft"/>
      <selection activeCell="A8" sqref="A8:XFD8"/>
      <selection pane="bottomLeft" activeCell="A481" sqref="A481:XFD563"/>
    </sheetView>
  </sheetViews>
  <sheetFormatPr defaultColWidth="9.109375" defaultRowHeight="10.199999999999999" x14ac:dyDescent="0.2"/>
  <cols>
    <col min="1" max="1" width="6.44140625" style="154" customWidth="1"/>
    <col min="2" max="2" width="12" style="154" hidden="1" customWidth="1"/>
    <col min="3" max="3" width="10" style="155" hidden="1" customWidth="1"/>
    <col min="4" max="4" width="45.6640625" style="156" customWidth="1"/>
    <col min="5" max="5" width="4.88671875" style="154" bestFit="1" customWidth="1"/>
    <col min="6" max="6" width="10" style="157" customWidth="1"/>
    <col min="7" max="8" width="10" style="154" customWidth="1"/>
    <col min="9" max="9" width="9" style="245" customWidth="1"/>
    <col min="10" max="10" width="10" style="154" customWidth="1"/>
    <col min="11" max="11" width="7.5546875" style="154" hidden="1" customWidth="1"/>
    <col min="12" max="12" width="9.6640625" style="154" hidden="1" customWidth="1"/>
    <col min="13" max="13" width="9.44140625" style="154" hidden="1" customWidth="1"/>
    <col min="14" max="14" width="13.6640625" style="154" hidden="1" customWidth="1"/>
    <col min="15" max="15" width="5" style="159" hidden="1" customWidth="1"/>
    <col min="16" max="16" width="4.109375" style="109" hidden="1" customWidth="1"/>
    <col min="17" max="17" width="12.6640625" style="159" hidden="1" customWidth="1"/>
    <col min="18" max="18" width="13.109375" style="109" hidden="1" customWidth="1"/>
    <col min="19" max="20" width="0" style="109" hidden="1" customWidth="1"/>
    <col min="21" max="16384" width="9.109375" style="109"/>
  </cols>
  <sheetData>
    <row r="1" spans="1:28" s="19" customFormat="1" ht="18" thickTop="1" x14ac:dyDescent="0.3">
      <c r="A1" s="564" t="s">
        <v>58</v>
      </c>
      <c r="B1" s="565"/>
      <c r="C1" s="565"/>
      <c r="D1" s="565"/>
      <c r="E1" s="565"/>
      <c r="F1" s="565"/>
      <c r="G1" s="565"/>
      <c r="H1" s="565"/>
      <c r="I1" s="565"/>
      <c r="J1" s="566"/>
      <c r="K1" s="160"/>
      <c r="L1" s="160"/>
      <c r="M1" s="160"/>
      <c r="N1" s="160"/>
      <c r="O1" s="159"/>
    </row>
    <row r="2" spans="1:28" s="19" customFormat="1" ht="18" thickBot="1" x14ac:dyDescent="0.35">
      <c r="A2" s="567" t="s">
        <v>0</v>
      </c>
      <c r="B2" s="568"/>
      <c r="C2" s="568"/>
      <c r="D2" s="568"/>
      <c r="E2" s="568"/>
      <c r="F2" s="568"/>
      <c r="G2" s="568"/>
      <c r="H2" s="568"/>
      <c r="I2" s="568"/>
      <c r="J2" s="569"/>
      <c r="K2" s="160"/>
      <c r="L2" s="160"/>
      <c r="M2" s="160"/>
      <c r="N2" s="160"/>
      <c r="O2" s="159"/>
      <c r="Q2" s="116"/>
    </row>
    <row r="3" spans="1:28" s="19" customFormat="1" ht="10.8" thickTop="1" x14ac:dyDescent="0.2">
      <c r="A3" s="8"/>
      <c r="B3" s="8"/>
      <c r="C3" s="117"/>
      <c r="D3" s="118"/>
      <c r="E3" s="8"/>
      <c r="F3" s="119"/>
      <c r="G3" s="8"/>
      <c r="H3" s="8"/>
      <c r="I3" s="231"/>
      <c r="J3" s="8"/>
      <c r="K3" s="8"/>
      <c r="L3" s="8"/>
      <c r="M3" s="8"/>
      <c r="N3" s="8"/>
      <c r="O3" s="159"/>
      <c r="Q3" s="116"/>
    </row>
    <row r="4" spans="1:28" s="17" customFormat="1" ht="27" customHeight="1" x14ac:dyDescent="0.25">
      <c r="A4" s="8"/>
      <c r="D4" s="570" t="s">
        <v>721</v>
      </c>
      <c r="E4" s="570"/>
      <c r="F4" s="570"/>
      <c r="G4" s="570"/>
      <c r="H4" s="570"/>
      <c r="I4" s="570"/>
      <c r="J4" s="570"/>
      <c r="K4" s="262"/>
      <c r="L4" s="262"/>
      <c r="M4" s="262"/>
      <c r="N4" s="262"/>
      <c r="O4" s="270"/>
      <c r="Q4" s="264" t="s">
        <v>722</v>
      </c>
      <c r="R4" s="264" t="s">
        <v>723</v>
      </c>
    </row>
    <row r="5" spans="1:28" s="17" customFormat="1" ht="13.8" x14ac:dyDescent="0.25">
      <c r="A5" s="8"/>
      <c r="D5" s="12" t="s">
        <v>81</v>
      </c>
      <c r="E5" s="8"/>
      <c r="F5" s="119"/>
      <c r="G5" s="8"/>
      <c r="H5" s="8"/>
      <c r="I5" s="232"/>
      <c r="J5" s="8"/>
      <c r="K5" s="8"/>
      <c r="L5" s="8"/>
      <c r="M5" s="8"/>
      <c r="N5" s="8"/>
      <c r="O5" s="270"/>
      <c r="Q5" s="263">
        <v>0.26529999999999998</v>
      </c>
      <c r="R5" s="263">
        <v>0.26529999999999998</v>
      </c>
    </row>
    <row r="6" spans="1:28" s="17" customFormat="1" ht="15" customHeight="1" x14ac:dyDescent="0.25">
      <c r="A6" s="8"/>
      <c r="D6" s="12" t="s">
        <v>737</v>
      </c>
      <c r="E6" s="8"/>
      <c r="F6" s="119"/>
      <c r="G6" s="8"/>
      <c r="H6" s="8"/>
      <c r="I6" s="231"/>
      <c r="J6" s="8"/>
      <c r="K6" s="8"/>
      <c r="L6" s="8"/>
      <c r="M6" s="8"/>
      <c r="N6" s="8"/>
      <c r="O6" s="270"/>
      <c r="Q6" s="121"/>
    </row>
    <row r="7" spans="1:28" s="19" customFormat="1" ht="13.2" x14ac:dyDescent="0.25">
      <c r="A7" s="8"/>
      <c r="B7" s="8"/>
      <c r="C7" s="11"/>
      <c r="D7" s="101"/>
      <c r="E7" s="11"/>
      <c r="F7" s="11"/>
      <c r="G7" s="11"/>
      <c r="H7" s="11"/>
      <c r="I7" s="233"/>
      <c r="J7" s="11"/>
      <c r="K7" s="11"/>
      <c r="L7" s="122"/>
      <c r="M7" s="122"/>
      <c r="N7" s="122"/>
      <c r="O7" s="159"/>
      <c r="Q7" s="123"/>
    </row>
    <row r="8" spans="1:28" s="128" customFormat="1" ht="16.5" customHeight="1" x14ac:dyDescent="0.2">
      <c r="A8" s="176" t="s">
        <v>1</v>
      </c>
      <c r="B8" s="176" t="s">
        <v>87</v>
      </c>
      <c r="C8" s="177" t="s">
        <v>22</v>
      </c>
      <c r="D8" s="176" t="s">
        <v>88</v>
      </c>
      <c r="E8" s="176" t="s">
        <v>2</v>
      </c>
      <c r="F8" s="178" t="s">
        <v>3</v>
      </c>
      <c r="G8" s="178" t="s">
        <v>85</v>
      </c>
      <c r="H8" s="178" t="s">
        <v>86</v>
      </c>
      <c r="I8" s="319" t="s">
        <v>4</v>
      </c>
      <c r="J8" s="178" t="s">
        <v>5</v>
      </c>
      <c r="K8" s="124" t="s">
        <v>720</v>
      </c>
      <c r="L8" s="215" t="s">
        <v>254</v>
      </c>
      <c r="M8" s="215" t="s">
        <v>255</v>
      </c>
      <c r="N8" s="161" t="s">
        <v>162</v>
      </c>
      <c r="O8" s="271"/>
      <c r="P8" s="127" t="s">
        <v>774</v>
      </c>
      <c r="Q8" s="261" t="s">
        <v>775</v>
      </c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</row>
    <row r="9" spans="1:28" s="132" customFormat="1" x14ac:dyDescent="0.2">
      <c r="A9" s="10"/>
      <c r="B9" s="10"/>
      <c r="C9" s="15"/>
      <c r="D9" s="112"/>
      <c r="E9" s="10"/>
      <c r="F9" s="252"/>
      <c r="G9" s="252"/>
      <c r="H9" s="252"/>
      <c r="I9" s="239"/>
      <c r="J9" s="252"/>
      <c r="K9" s="130"/>
      <c r="L9" s="130"/>
      <c r="M9" s="130"/>
      <c r="N9" s="131"/>
      <c r="O9" s="272"/>
      <c r="P9" s="114"/>
      <c r="Q9" s="16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</row>
    <row r="10" spans="1:28" s="230" customFormat="1" ht="13.2" x14ac:dyDescent="0.25">
      <c r="A10" s="225" t="s">
        <v>6</v>
      </c>
      <c r="B10" s="225"/>
      <c r="C10" s="226"/>
      <c r="D10" s="278" t="s">
        <v>7</v>
      </c>
      <c r="E10" s="225"/>
      <c r="F10" s="248"/>
      <c r="G10" s="248"/>
      <c r="H10" s="248"/>
      <c r="I10" s="236"/>
      <c r="J10" s="248"/>
      <c r="K10" s="227"/>
      <c r="L10" s="227"/>
      <c r="M10" s="227"/>
      <c r="N10" s="228">
        <f>N12</f>
        <v>1597.59</v>
      </c>
      <c r="O10" s="273" t="e">
        <f>N10/$N$1660</f>
        <v>#REF!</v>
      </c>
      <c r="P10" s="229" t="s">
        <v>533</v>
      </c>
      <c r="Q10" s="229" t="s">
        <v>533</v>
      </c>
      <c r="R10" s="229"/>
      <c r="S10" s="229"/>
      <c r="T10" s="229"/>
      <c r="U10" s="229"/>
      <c r="V10" s="229"/>
      <c r="W10" s="229"/>
      <c r="X10" s="229"/>
      <c r="Y10" s="229"/>
      <c r="Z10" s="229"/>
      <c r="AA10" s="229"/>
    </row>
    <row r="11" spans="1:28" s="132" customFormat="1" x14ac:dyDescent="0.2">
      <c r="A11" s="6"/>
      <c r="B11" s="6"/>
      <c r="C11" s="7"/>
      <c r="D11" s="111"/>
      <c r="E11" s="6"/>
      <c r="F11" s="247"/>
      <c r="G11" s="247"/>
      <c r="H11" s="247"/>
      <c r="I11" s="235"/>
      <c r="J11" s="247"/>
      <c r="K11" s="130"/>
      <c r="L11" s="130"/>
      <c r="M11" s="130"/>
      <c r="N11" s="131"/>
      <c r="O11" s="272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</row>
    <row r="12" spans="1:28" s="138" customFormat="1" x14ac:dyDescent="0.2">
      <c r="A12" s="133" t="s">
        <v>8</v>
      </c>
      <c r="B12" s="133"/>
      <c r="C12" s="134"/>
      <c r="D12" s="107" t="s">
        <v>82</v>
      </c>
      <c r="E12" s="133"/>
      <c r="F12" s="249"/>
      <c r="G12" s="249"/>
      <c r="H12" s="249"/>
      <c r="I12" s="237"/>
      <c r="J12" s="249"/>
      <c r="K12" s="135"/>
      <c r="L12" s="135"/>
      <c r="M12" s="135"/>
      <c r="N12" s="136">
        <f>N14</f>
        <v>1597.59</v>
      </c>
      <c r="O12" s="274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</row>
    <row r="13" spans="1:28" s="132" customFormat="1" x14ac:dyDescent="0.2">
      <c r="A13" s="6"/>
      <c r="B13" s="6"/>
      <c r="C13" s="7"/>
      <c r="D13" s="111"/>
      <c r="E13" s="6"/>
      <c r="F13" s="247"/>
      <c r="G13" s="247"/>
      <c r="H13" s="247"/>
      <c r="I13" s="235"/>
      <c r="J13" s="247"/>
      <c r="K13" s="130"/>
      <c r="L13" s="130"/>
      <c r="M13" s="130"/>
      <c r="N13" s="131"/>
      <c r="O13" s="272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</row>
    <row r="14" spans="1:28" s="140" customFormat="1" x14ac:dyDescent="0.2">
      <c r="A14" s="9" t="s">
        <v>61</v>
      </c>
      <c r="B14" s="9" t="s">
        <v>89</v>
      </c>
      <c r="C14" s="13" t="s">
        <v>83</v>
      </c>
      <c r="D14" s="108" t="s">
        <v>65</v>
      </c>
      <c r="E14" s="9" t="s">
        <v>9</v>
      </c>
      <c r="F14" s="250"/>
      <c r="G14" s="250"/>
      <c r="H14" s="250"/>
      <c r="I14" s="234"/>
      <c r="J14" s="250"/>
      <c r="K14" s="124">
        <f>J16</f>
        <v>4.5</v>
      </c>
      <c r="L14" s="124">
        <v>280.58</v>
      </c>
      <c r="M14" s="124">
        <f>ROUND(L14*(1+$Q$5),2)</f>
        <v>355.02</v>
      </c>
      <c r="N14" s="126">
        <f>TRUNC(K14*M14,2)</f>
        <v>1597.59</v>
      </c>
      <c r="O14" s="275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</row>
    <row r="15" spans="1:28" s="113" customFormat="1" x14ac:dyDescent="0.2">
      <c r="A15" s="6"/>
      <c r="B15" s="6"/>
      <c r="C15" s="7"/>
      <c r="D15" s="2" t="s">
        <v>84</v>
      </c>
      <c r="E15" s="141"/>
      <c r="F15" s="242"/>
      <c r="G15" s="242">
        <v>3</v>
      </c>
      <c r="H15" s="242"/>
      <c r="I15" s="238">
        <v>1.5</v>
      </c>
      <c r="J15" s="242">
        <f>ROUND(PRODUCT(F15:I15),2)</f>
        <v>4.5</v>
      </c>
      <c r="K15" s="130"/>
      <c r="L15" s="130"/>
      <c r="M15" s="130"/>
      <c r="N15" s="131"/>
      <c r="O15" s="15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8" s="113" customFormat="1" x14ac:dyDescent="0.2">
      <c r="A16" s="6"/>
      <c r="B16" s="6"/>
      <c r="C16" s="7"/>
      <c r="D16" s="142"/>
      <c r="E16" s="141"/>
      <c r="F16" s="242"/>
      <c r="G16" s="242"/>
      <c r="H16" s="242"/>
      <c r="I16" s="235" t="str">
        <f>"Total item "&amp;A14</f>
        <v>Total item 1.1.1</v>
      </c>
      <c r="J16" s="250">
        <f>SUM(J15:J15)</f>
        <v>4.5</v>
      </c>
      <c r="K16" s="130"/>
      <c r="L16" s="130"/>
      <c r="M16" s="130"/>
      <c r="N16" s="131"/>
      <c r="O16" s="15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s="132" customFormat="1" x14ac:dyDescent="0.2">
      <c r="A17" s="6"/>
      <c r="B17" s="6"/>
      <c r="C17" s="7"/>
      <c r="D17" s="111"/>
      <c r="E17" s="6"/>
      <c r="F17" s="247"/>
      <c r="G17" s="247"/>
      <c r="H17" s="247"/>
      <c r="I17" s="235"/>
      <c r="J17" s="247"/>
      <c r="K17" s="130"/>
      <c r="L17" s="130"/>
      <c r="M17" s="130"/>
      <c r="N17" s="131"/>
      <c r="O17" s="272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</row>
    <row r="18" spans="1:27" s="230" customFormat="1" ht="13.2" x14ac:dyDescent="0.25">
      <c r="A18" s="225" t="s">
        <v>10</v>
      </c>
      <c r="B18" s="225"/>
      <c r="C18" s="226"/>
      <c r="D18" s="278" t="e">
        <f>'ORÇAMENTO SEM DESON'!#REF!</f>
        <v>#REF!</v>
      </c>
      <c r="E18" s="225"/>
      <c r="F18" s="248"/>
      <c r="G18" s="248"/>
      <c r="H18" s="248"/>
      <c r="I18" s="236"/>
      <c r="J18" s="248"/>
      <c r="K18" s="227"/>
      <c r="L18" s="227"/>
      <c r="M18" s="227"/>
      <c r="N18" s="228" t="e">
        <f>N20+#REF!+#REF!+#REF!</f>
        <v>#REF!</v>
      </c>
      <c r="O18" s="273" t="e">
        <f>N18/$N$1660</f>
        <v>#REF!</v>
      </c>
      <c r="P18" s="229" t="s">
        <v>533</v>
      </c>
      <c r="Q18" s="229" t="s">
        <v>533</v>
      </c>
      <c r="R18" s="229"/>
      <c r="S18" s="229"/>
      <c r="T18" s="229"/>
      <c r="U18" s="229"/>
      <c r="V18" s="229"/>
      <c r="W18" s="229"/>
      <c r="X18" s="229"/>
      <c r="Y18" s="229"/>
      <c r="Z18" s="229"/>
      <c r="AA18" s="229"/>
    </row>
    <row r="19" spans="1:27" s="132" customFormat="1" x14ac:dyDescent="0.2">
      <c r="A19" s="6"/>
      <c r="B19" s="6"/>
      <c r="C19" s="7"/>
      <c r="D19" s="111"/>
      <c r="E19" s="6"/>
      <c r="F19" s="247"/>
      <c r="G19" s="247"/>
      <c r="H19" s="247"/>
      <c r="I19" s="235"/>
      <c r="J19" s="247"/>
      <c r="K19" s="130"/>
      <c r="L19" s="130"/>
      <c r="M19" s="130"/>
      <c r="N19" s="131"/>
      <c r="O19" s="272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</row>
    <row r="20" spans="1:27" s="138" customFormat="1" x14ac:dyDescent="0.2">
      <c r="A20" s="133" t="s">
        <v>11</v>
      </c>
      <c r="B20" s="133"/>
      <c r="C20" s="134"/>
      <c r="D20" s="107" t="s">
        <v>986</v>
      </c>
      <c r="E20" s="133"/>
      <c r="F20" s="249"/>
      <c r="G20" s="249"/>
      <c r="H20" s="249"/>
      <c r="I20" s="237"/>
      <c r="J20" s="249"/>
      <c r="K20" s="135"/>
      <c r="L20" s="135"/>
      <c r="M20" s="135"/>
      <c r="N20" s="136">
        <f>SUM(N22:N43)</f>
        <v>2328.04</v>
      </c>
      <c r="O20" s="274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</row>
    <row r="21" spans="1:27" s="132" customFormat="1" ht="20.399999999999999" x14ac:dyDescent="0.2">
      <c r="A21" s="9" t="s">
        <v>582</v>
      </c>
      <c r="B21" s="9"/>
      <c r="C21" s="13"/>
      <c r="D21" s="356" t="str">
        <f>'ORÇAMENTO PINTURA'!D14</f>
        <v>APLICAÇÃO DE FUNDO SELADOR ACRÍLICO EM PAREDES, UMA DEMÃO. AF_06/2014</v>
      </c>
      <c r="E21" s="9" t="s">
        <v>9</v>
      </c>
      <c r="F21" s="250"/>
      <c r="G21" s="250"/>
      <c r="H21" s="250"/>
      <c r="I21" s="234"/>
      <c r="J21" s="250"/>
      <c r="K21" s="130"/>
      <c r="L21" s="130"/>
      <c r="M21" s="130"/>
      <c r="N21" s="131"/>
      <c r="O21" s="272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</row>
    <row r="22" spans="1:27" s="113" customFormat="1" x14ac:dyDescent="0.2">
      <c r="A22" s="6"/>
      <c r="B22" s="6"/>
      <c r="C22" s="148"/>
      <c r="D22" s="2" t="s">
        <v>966</v>
      </c>
      <c r="E22" s="141"/>
      <c r="F22" s="242">
        <v>2</v>
      </c>
      <c r="G22" s="242">
        <v>5.05</v>
      </c>
      <c r="H22" s="242"/>
      <c r="I22" s="238">
        <v>3.37</v>
      </c>
      <c r="J22" s="242">
        <f>ROUND(PRODUCT(F22:I22),2)</f>
        <v>34.04</v>
      </c>
      <c r="K22" s="130"/>
      <c r="L22" s="130"/>
      <c r="M22" s="130"/>
      <c r="N22" s="131"/>
      <c r="O22" s="15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s="113" customFormat="1" x14ac:dyDescent="0.2">
      <c r="A23" s="6"/>
      <c r="B23" s="6"/>
      <c r="C23" s="148"/>
      <c r="D23" s="2"/>
      <c r="E23" s="141"/>
      <c r="F23" s="242">
        <v>2</v>
      </c>
      <c r="G23" s="242">
        <v>12.8</v>
      </c>
      <c r="H23" s="242"/>
      <c r="I23" s="238">
        <v>3</v>
      </c>
      <c r="J23" s="242">
        <f>ROUND(PRODUCT(F23:I23),2)</f>
        <v>76.8</v>
      </c>
      <c r="K23" s="130"/>
      <c r="L23" s="130"/>
      <c r="M23" s="130"/>
      <c r="N23" s="131"/>
      <c r="O23" s="15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27" s="113" customFormat="1" x14ac:dyDescent="0.2">
      <c r="A24" s="6"/>
      <c r="B24" s="6"/>
      <c r="C24" s="148"/>
      <c r="D24" s="2" t="s">
        <v>994</v>
      </c>
      <c r="E24" s="141"/>
      <c r="F24" s="242"/>
      <c r="G24" s="242"/>
      <c r="H24" s="242"/>
      <c r="I24" s="238"/>
      <c r="J24" s="242"/>
      <c r="K24" s="130"/>
      <c r="L24" s="130"/>
      <c r="M24" s="130"/>
      <c r="N24" s="131"/>
      <c r="O24" s="15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spans="1:27" s="113" customFormat="1" x14ac:dyDescent="0.2">
      <c r="A25" s="6"/>
      <c r="B25" s="6"/>
      <c r="C25" s="148"/>
      <c r="D25" s="2" t="s">
        <v>995</v>
      </c>
      <c r="E25" s="141"/>
      <c r="F25" s="242">
        <v>4</v>
      </c>
      <c r="G25" s="242">
        <v>2.5299999999999998</v>
      </c>
      <c r="H25" s="242"/>
      <c r="I25" s="238">
        <v>3</v>
      </c>
      <c r="J25" s="242">
        <f t="shared" ref="J25:J36" si="0">ROUND(PRODUCT(F25:I25),2)</f>
        <v>30.36</v>
      </c>
      <c r="K25" s="130"/>
      <c r="L25" s="130"/>
      <c r="M25" s="130"/>
      <c r="N25" s="131"/>
      <c r="O25" s="15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27" s="113" customFormat="1" x14ac:dyDescent="0.2">
      <c r="A26" s="6"/>
      <c r="B26" s="6"/>
      <c r="C26" s="148"/>
      <c r="D26" s="2"/>
      <c r="E26" s="141"/>
      <c r="F26" s="242">
        <v>4</v>
      </c>
      <c r="G26" s="242">
        <v>2.2999999999999998</v>
      </c>
      <c r="H26" s="242"/>
      <c r="I26" s="238">
        <v>3</v>
      </c>
      <c r="J26" s="242">
        <f t="shared" si="0"/>
        <v>27.6</v>
      </c>
      <c r="K26" s="130"/>
      <c r="L26" s="130"/>
      <c r="M26" s="130"/>
      <c r="N26" s="131"/>
      <c r="O26" s="15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27" s="113" customFormat="1" x14ac:dyDescent="0.2">
      <c r="A27" s="6"/>
      <c r="B27" s="6"/>
      <c r="C27" s="148"/>
      <c r="D27" s="2" t="s">
        <v>996</v>
      </c>
      <c r="E27" s="141"/>
      <c r="F27" s="242">
        <v>2</v>
      </c>
      <c r="G27" s="242">
        <v>3.1</v>
      </c>
      <c r="H27" s="242"/>
      <c r="I27" s="235">
        <v>3</v>
      </c>
      <c r="J27" s="242">
        <f t="shared" si="0"/>
        <v>18.600000000000001</v>
      </c>
      <c r="K27" s="130"/>
      <c r="L27" s="130"/>
      <c r="M27" s="130"/>
      <c r="N27" s="131"/>
      <c r="O27" s="15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27" s="113" customFormat="1" x14ac:dyDescent="0.2">
      <c r="A28" s="6"/>
      <c r="B28" s="6"/>
      <c r="C28" s="148"/>
      <c r="D28" s="104"/>
      <c r="E28" s="141"/>
      <c r="F28" s="242">
        <v>2</v>
      </c>
      <c r="G28" s="242">
        <v>2.04</v>
      </c>
      <c r="H28" s="242"/>
      <c r="I28" s="235"/>
      <c r="J28" s="242">
        <f t="shared" si="0"/>
        <v>4.08</v>
      </c>
      <c r="K28" s="130"/>
      <c r="L28" s="130"/>
      <c r="M28" s="130"/>
      <c r="N28" s="131"/>
      <c r="O28" s="15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spans="1:27" s="132" customFormat="1" x14ac:dyDescent="0.2">
      <c r="A29" s="10"/>
      <c r="B29" s="10"/>
      <c r="C29" s="15"/>
      <c r="D29" s="2" t="s">
        <v>968</v>
      </c>
      <c r="E29" s="10"/>
      <c r="F29" s="242">
        <v>2</v>
      </c>
      <c r="G29" s="242">
        <v>1.62</v>
      </c>
      <c r="H29" s="242"/>
      <c r="I29" s="238">
        <v>3</v>
      </c>
      <c r="J29" s="242">
        <f t="shared" si="0"/>
        <v>9.7200000000000006</v>
      </c>
      <c r="K29" s="130"/>
      <c r="L29" s="130"/>
      <c r="M29" s="130"/>
      <c r="N29" s="131"/>
      <c r="O29" s="272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</row>
    <row r="30" spans="1:27" s="132" customFormat="1" x14ac:dyDescent="0.2">
      <c r="A30" s="10"/>
      <c r="B30" s="10"/>
      <c r="C30" s="15"/>
      <c r="D30" s="364"/>
      <c r="E30" s="10"/>
      <c r="F30" s="242">
        <v>1</v>
      </c>
      <c r="G30" s="242">
        <v>5.05</v>
      </c>
      <c r="H30" s="242"/>
      <c r="I30" s="238">
        <v>3</v>
      </c>
      <c r="J30" s="242">
        <f t="shared" si="0"/>
        <v>15.15</v>
      </c>
      <c r="K30" s="130"/>
      <c r="L30" s="130"/>
      <c r="M30" s="130"/>
      <c r="N30" s="131"/>
      <c r="O30" s="272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</row>
    <row r="31" spans="1:27" s="132" customFormat="1" x14ac:dyDescent="0.2">
      <c r="A31" s="10"/>
      <c r="B31" s="10"/>
      <c r="C31" s="15"/>
      <c r="D31" s="364"/>
      <c r="E31" s="10"/>
      <c r="F31" s="242">
        <v>2</v>
      </c>
      <c r="G31" s="242">
        <v>3.1</v>
      </c>
      <c r="H31" s="242"/>
      <c r="I31" s="238">
        <v>3</v>
      </c>
      <c r="J31" s="242">
        <f t="shared" si="0"/>
        <v>18.600000000000001</v>
      </c>
      <c r="K31" s="130"/>
      <c r="L31" s="130"/>
      <c r="M31" s="130"/>
      <c r="N31" s="131"/>
      <c r="O31" s="272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</row>
    <row r="32" spans="1:27" s="132" customFormat="1" x14ac:dyDescent="0.2">
      <c r="A32" s="10"/>
      <c r="B32" s="10"/>
      <c r="C32" s="15"/>
      <c r="D32" s="364"/>
      <c r="E32" s="10"/>
      <c r="F32" s="242">
        <v>2</v>
      </c>
      <c r="G32" s="242">
        <v>4.2</v>
      </c>
      <c r="H32" s="242"/>
      <c r="I32" s="238">
        <v>3</v>
      </c>
      <c r="J32" s="242">
        <f t="shared" si="0"/>
        <v>25.2</v>
      </c>
      <c r="K32" s="130"/>
      <c r="L32" s="130"/>
      <c r="M32" s="130"/>
      <c r="N32" s="131"/>
      <c r="O32" s="272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</row>
    <row r="33" spans="1:27" s="132" customFormat="1" x14ac:dyDescent="0.2">
      <c r="A33" s="10"/>
      <c r="B33" s="10"/>
      <c r="C33" s="15"/>
      <c r="D33" s="358" t="s">
        <v>997</v>
      </c>
      <c r="E33" s="10"/>
      <c r="F33" s="242">
        <v>-5</v>
      </c>
      <c r="G33" s="242"/>
      <c r="H33" s="242">
        <v>0.8</v>
      </c>
      <c r="I33" s="238">
        <v>2.1</v>
      </c>
      <c r="J33" s="242">
        <f t="shared" si="0"/>
        <v>-8.4</v>
      </c>
      <c r="K33" s="130"/>
      <c r="L33" s="130"/>
      <c r="M33" s="130"/>
      <c r="N33" s="131"/>
      <c r="O33" s="272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</row>
    <row r="34" spans="1:27" s="132" customFormat="1" x14ac:dyDescent="0.2">
      <c r="A34" s="10"/>
      <c r="B34" s="10"/>
      <c r="C34" s="15"/>
      <c r="D34" s="364"/>
      <c r="E34" s="10"/>
      <c r="F34" s="242">
        <v>-1</v>
      </c>
      <c r="G34" s="242"/>
      <c r="H34" s="242">
        <v>5</v>
      </c>
      <c r="I34" s="238">
        <v>2.1</v>
      </c>
      <c r="J34" s="242">
        <f t="shared" si="0"/>
        <v>-10.5</v>
      </c>
      <c r="K34" s="130"/>
      <c r="L34" s="130"/>
      <c r="M34" s="130"/>
      <c r="N34" s="131"/>
      <c r="O34" s="272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</row>
    <row r="35" spans="1:27" s="132" customFormat="1" x14ac:dyDescent="0.2">
      <c r="A35" s="10"/>
      <c r="B35" s="10"/>
      <c r="C35" s="15"/>
      <c r="D35" s="364"/>
      <c r="E35" s="10"/>
      <c r="F35" s="242">
        <v>-2</v>
      </c>
      <c r="G35" s="242"/>
      <c r="H35" s="242">
        <v>1</v>
      </c>
      <c r="I35" s="238">
        <v>1</v>
      </c>
      <c r="J35" s="242">
        <f t="shared" si="0"/>
        <v>-2</v>
      </c>
      <c r="K35" s="130"/>
      <c r="L35" s="130"/>
      <c r="M35" s="130"/>
      <c r="N35" s="131"/>
      <c r="O35" s="272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</row>
    <row r="36" spans="1:27" s="132" customFormat="1" x14ac:dyDescent="0.2">
      <c r="A36" s="10"/>
      <c r="B36" s="10"/>
      <c r="C36" s="15"/>
      <c r="D36" s="364"/>
      <c r="E36" s="10"/>
      <c r="F36" s="242">
        <v>-1</v>
      </c>
      <c r="G36" s="242"/>
      <c r="H36" s="242">
        <v>1.5</v>
      </c>
      <c r="I36" s="238">
        <v>1</v>
      </c>
      <c r="J36" s="242">
        <f t="shared" si="0"/>
        <v>-1.5</v>
      </c>
      <c r="K36" s="130"/>
      <c r="L36" s="130"/>
      <c r="M36" s="130"/>
      <c r="N36" s="131"/>
      <c r="O36" s="272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</row>
    <row r="37" spans="1:27" s="132" customFormat="1" x14ac:dyDescent="0.2">
      <c r="A37" s="10"/>
      <c r="B37" s="10"/>
      <c r="C37" s="15"/>
      <c r="D37" s="364"/>
      <c r="E37" s="10"/>
      <c r="F37" s="252"/>
      <c r="G37" s="252"/>
      <c r="H37" s="252"/>
      <c r="I37" s="235" t="str">
        <f>"Total item "&amp;A21</f>
        <v>Total item 2.1.1</v>
      </c>
      <c r="J37" s="250">
        <f>SUM(J22:J36)</f>
        <v>237.74999999999997</v>
      </c>
      <c r="K37" s="130"/>
      <c r="L37" s="130"/>
      <c r="M37" s="130"/>
      <c r="N37" s="131"/>
      <c r="O37" s="272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</row>
    <row r="38" spans="1:27" s="132" customFormat="1" x14ac:dyDescent="0.2">
      <c r="A38" s="10"/>
      <c r="B38" s="10"/>
      <c r="C38" s="15"/>
      <c r="D38" s="364"/>
      <c r="E38" s="10"/>
      <c r="F38" s="252"/>
      <c r="G38" s="252"/>
      <c r="H38" s="252"/>
      <c r="I38" s="239"/>
      <c r="J38" s="252"/>
      <c r="K38" s="130"/>
      <c r="L38" s="130"/>
      <c r="M38" s="130"/>
      <c r="N38" s="131"/>
      <c r="O38" s="272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</row>
    <row r="39" spans="1:27" s="140" customFormat="1" ht="30.6" x14ac:dyDescent="0.2">
      <c r="A39" s="9" t="s">
        <v>583</v>
      </c>
      <c r="B39" s="9" t="s">
        <v>179</v>
      </c>
      <c r="C39" s="13" t="s">
        <v>672</v>
      </c>
      <c r="D39" s="356" t="str">
        <f>'ORÇAMENTO PINTURA'!D15</f>
        <v>PINTURA COM TINTA ALQUÍDICA DE FUNDO E ACABAMENTO (ESMALTE SINTÉTICO GRAFITE) APLICADA A ROLO OU PINCEL SOBRE PERFIL METÁLICO EXECUTADO EM FÁBRICA (POR DEMÃO). AF_01/2020</v>
      </c>
      <c r="E39" s="9" t="s">
        <v>9</v>
      </c>
      <c r="F39" s="250"/>
      <c r="G39" s="250"/>
      <c r="H39" s="250"/>
      <c r="I39" s="234"/>
      <c r="J39" s="250"/>
      <c r="K39" s="124">
        <f>J43</f>
        <v>17.61</v>
      </c>
      <c r="L39" s="124">
        <f>'COMPOSICOES - SINAPI COM DESON'!G50</f>
        <v>104.48</v>
      </c>
      <c r="M39" s="124">
        <f>ROUND(L39*(1+$Q$5),2)</f>
        <v>132.19999999999999</v>
      </c>
      <c r="N39" s="126">
        <f>TRUNC(K39*M39,2)</f>
        <v>2328.04</v>
      </c>
      <c r="O39" s="275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</row>
    <row r="40" spans="1:27" s="113" customFormat="1" ht="15.6" customHeight="1" x14ac:dyDescent="0.2">
      <c r="A40" s="10"/>
      <c r="B40" s="10"/>
      <c r="C40" s="182"/>
      <c r="D40" s="346" t="s">
        <v>998</v>
      </c>
      <c r="E40" s="141"/>
      <c r="F40" s="242">
        <v>4</v>
      </c>
      <c r="G40" s="242"/>
      <c r="H40" s="242">
        <v>1</v>
      </c>
      <c r="I40" s="238">
        <v>1</v>
      </c>
      <c r="J40" s="242">
        <f t="shared" ref="J40:J42" si="1">ROUND(PRODUCT(F40:I40),2)</f>
        <v>4</v>
      </c>
      <c r="K40" s="130"/>
      <c r="L40" s="130"/>
      <c r="M40" s="130"/>
      <c r="N40" s="131"/>
      <c r="O40" s="15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:27" s="113" customFormat="1" ht="10.95" customHeight="1" x14ac:dyDescent="0.2">
      <c r="A41" s="10"/>
      <c r="B41" s="10"/>
      <c r="C41" s="182"/>
      <c r="D41" s="346"/>
      <c r="E41" s="141"/>
      <c r="F41" s="242">
        <v>2</v>
      </c>
      <c r="G41" s="242"/>
      <c r="H41" s="242">
        <v>1.5</v>
      </c>
      <c r="I41" s="238">
        <v>1</v>
      </c>
      <c r="J41" s="242">
        <f t="shared" si="1"/>
        <v>3</v>
      </c>
      <c r="K41" s="130"/>
      <c r="L41" s="130"/>
      <c r="M41" s="130"/>
      <c r="N41" s="131"/>
      <c r="O41" s="15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</row>
    <row r="42" spans="1:27" s="113" customFormat="1" ht="10.95" customHeight="1" x14ac:dyDescent="0.2">
      <c r="A42" s="10"/>
      <c r="B42" s="10"/>
      <c r="C42" s="182"/>
      <c r="D42" s="346"/>
      <c r="E42" s="141"/>
      <c r="F42" s="242">
        <v>1</v>
      </c>
      <c r="G42" s="242"/>
      <c r="H42" s="242">
        <v>5.05</v>
      </c>
      <c r="I42" s="235">
        <v>2.1</v>
      </c>
      <c r="J42" s="242">
        <f t="shared" si="1"/>
        <v>10.61</v>
      </c>
      <c r="K42" s="130"/>
      <c r="L42" s="130"/>
      <c r="M42" s="130"/>
      <c r="N42" s="131"/>
      <c r="O42" s="15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</row>
    <row r="43" spans="1:27" s="113" customFormat="1" x14ac:dyDescent="0.2">
      <c r="A43" s="10"/>
      <c r="B43" s="10"/>
      <c r="C43" s="182"/>
      <c r="D43" s="104"/>
      <c r="E43" s="141"/>
      <c r="F43" s="242"/>
      <c r="G43" s="242"/>
      <c r="H43" s="242"/>
      <c r="I43" s="235" t="str">
        <f>"Total item "&amp;A39</f>
        <v>Total item 2.1.2</v>
      </c>
      <c r="J43" s="250">
        <f>SUM(J40:J42)</f>
        <v>17.61</v>
      </c>
      <c r="K43" s="130"/>
      <c r="L43" s="130"/>
      <c r="M43" s="130"/>
      <c r="N43" s="131"/>
      <c r="O43" s="15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</row>
    <row r="44" spans="1:27" s="113" customFormat="1" ht="20.399999999999999" x14ac:dyDescent="0.2">
      <c r="A44" s="9" t="s">
        <v>992</v>
      </c>
      <c r="B44" s="176"/>
      <c r="C44" s="347"/>
      <c r="D44" s="105" t="str">
        <f>'ORÇAMENTO PINTURA'!D16</f>
        <v>APLICAÇÃO MANUAL DE PINTURA COM TINTA LÁTEX ACRÍLICA EM PAREDES, DUAS DEMÃOS. AF_06/2014</v>
      </c>
      <c r="E44" s="9" t="s">
        <v>9</v>
      </c>
      <c r="F44" s="250"/>
      <c r="G44" s="250"/>
      <c r="H44" s="250"/>
      <c r="I44" s="234"/>
      <c r="J44" s="250"/>
      <c r="K44" s="130"/>
      <c r="L44" s="130"/>
      <c r="M44" s="130"/>
      <c r="N44" s="131"/>
      <c r="O44" s="15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</row>
    <row r="45" spans="1:27" s="113" customFormat="1" x14ac:dyDescent="0.2">
      <c r="A45" s="10"/>
      <c r="B45" s="10"/>
      <c r="C45" s="182"/>
      <c r="D45" s="2" t="s">
        <v>966</v>
      </c>
      <c r="E45" s="141"/>
      <c r="F45" s="242">
        <v>2</v>
      </c>
      <c r="G45" s="242">
        <v>5.05</v>
      </c>
      <c r="H45" s="242"/>
      <c r="I45" s="238">
        <v>3.37</v>
      </c>
      <c r="J45" s="242">
        <f>ROUND(PRODUCT(F45:I45),2)</f>
        <v>34.04</v>
      </c>
      <c r="K45" s="130"/>
      <c r="L45" s="130"/>
      <c r="M45" s="130"/>
      <c r="N45" s="131"/>
      <c r="O45" s="15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 spans="1:27" s="113" customFormat="1" x14ac:dyDescent="0.2">
      <c r="A46" s="10"/>
      <c r="B46" s="10"/>
      <c r="C46" s="182"/>
      <c r="D46" s="2"/>
      <c r="E46" s="141"/>
      <c r="F46" s="242">
        <v>2</v>
      </c>
      <c r="G46" s="242">
        <v>12.8</v>
      </c>
      <c r="H46" s="242"/>
      <c r="I46" s="238">
        <v>3</v>
      </c>
      <c r="J46" s="242">
        <f>ROUND(PRODUCT(F46:I46),2)</f>
        <v>76.8</v>
      </c>
      <c r="K46" s="130"/>
      <c r="L46" s="130"/>
      <c r="M46" s="130"/>
      <c r="N46" s="131"/>
      <c r="O46" s="15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</row>
    <row r="47" spans="1:27" s="113" customFormat="1" x14ac:dyDescent="0.2">
      <c r="A47" s="10"/>
      <c r="B47" s="10"/>
      <c r="C47" s="182"/>
      <c r="D47" s="2" t="s">
        <v>994</v>
      </c>
      <c r="E47" s="141"/>
      <c r="F47" s="242"/>
      <c r="G47" s="242"/>
      <c r="H47" s="242"/>
      <c r="I47" s="238"/>
      <c r="J47" s="242"/>
      <c r="K47" s="130"/>
      <c r="L47" s="130"/>
      <c r="M47" s="130"/>
      <c r="N47" s="131"/>
      <c r="O47" s="15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</row>
    <row r="48" spans="1:27" s="113" customFormat="1" x14ac:dyDescent="0.2">
      <c r="A48" s="10"/>
      <c r="B48" s="10"/>
      <c r="C48" s="182"/>
      <c r="D48" s="2" t="s">
        <v>995</v>
      </c>
      <c r="E48" s="141"/>
      <c r="F48" s="242">
        <v>4</v>
      </c>
      <c r="G48" s="242">
        <v>2.5299999999999998</v>
      </c>
      <c r="H48" s="242"/>
      <c r="I48" s="238">
        <v>3</v>
      </c>
      <c r="J48" s="242">
        <f t="shared" ref="J48:J59" si="2">ROUND(PRODUCT(F48:I48),2)</f>
        <v>30.36</v>
      </c>
      <c r="K48" s="130"/>
      <c r="L48" s="130"/>
      <c r="M48" s="130"/>
      <c r="N48" s="131"/>
      <c r="O48" s="15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</row>
    <row r="49" spans="1:27" s="113" customFormat="1" x14ac:dyDescent="0.2">
      <c r="A49" s="10"/>
      <c r="B49" s="10"/>
      <c r="C49" s="182"/>
      <c r="D49" s="2"/>
      <c r="E49" s="141"/>
      <c r="F49" s="242">
        <v>4</v>
      </c>
      <c r="G49" s="242">
        <v>2.2999999999999998</v>
      </c>
      <c r="H49" s="242"/>
      <c r="I49" s="238">
        <v>3</v>
      </c>
      <c r="J49" s="242">
        <f t="shared" si="2"/>
        <v>27.6</v>
      </c>
      <c r="K49" s="130"/>
      <c r="L49" s="130"/>
      <c r="M49" s="130"/>
      <c r="N49" s="131"/>
      <c r="O49" s="15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</row>
    <row r="50" spans="1:27" s="113" customFormat="1" x14ac:dyDescent="0.2">
      <c r="A50" s="10"/>
      <c r="B50" s="10"/>
      <c r="C50" s="182"/>
      <c r="D50" s="2" t="s">
        <v>996</v>
      </c>
      <c r="E50" s="141"/>
      <c r="F50" s="242">
        <v>2</v>
      </c>
      <c r="G50" s="242">
        <v>3.1</v>
      </c>
      <c r="H50" s="242"/>
      <c r="I50" s="235">
        <v>3</v>
      </c>
      <c r="J50" s="242">
        <f t="shared" si="2"/>
        <v>18.600000000000001</v>
      </c>
      <c r="K50" s="130"/>
      <c r="L50" s="130"/>
      <c r="M50" s="130"/>
      <c r="N50" s="131"/>
      <c r="O50" s="15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 spans="1:27" s="113" customFormat="1" x14ac:dyDescent="0.2">
      <c r="A51" s="10"/>
      <c r="B51" s="10"/>
      <c r="C51" s="182"/>
      <c r="D51" s="104"/>
      <c r="E51" s="141"/>
      <c r="F51" s="242">
        <v>2</v>
      </c>
      <c r="G51" s="242">
        <v>2.04</v>
      </c>
      <c r="H51" s="242"/>
      <c r="I51" s="235"/>
      <c r="J51" s="242">
        <f t="shared" si="2"/>
        <v>4.08</v>
      </c>
      <c r="K51" s="130"/>
      <c r="L51" s="130"/>
      <c r="M51" s="130"/>
      <c r="N51" s="131"/>
      <c r="O51" s="15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 spans="1:27" s="113" customFormat="1" x14ac:dyDescent="0.2">
      <c r="A52" s="10"/>
      <c r="B52" s="10"/>
      <c r="C52" s="182"/>
      <c r="D52" s="2" t="s">
        <v>968</v>
      </c>
      <c r="E52" s="10"/>
      <c r="F52" s="242">
        <v>2</v>
      </c>
      <c r="G52" s="242">
        <v>1.62</v>
      </c>
      <c r="H52" s="242"/>
      <c r="I52" s="238">
        <v>3</v>
      </c>
      <c r="J52" s="242">
        <f t="shared" si="2"/>
        <v>9.7200000000000006</v>
      </c>
      <c r="K52" s="130"/>
      <c r="L52" s="130"/>
      <c r="M52" s="130"/>
      <c r="N52" s="131"/>
      <c r="O52" s="15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</row>
    <row r="53" spans="1:27" s="113" customFormat="1" x14ac:dyDescent="0.2">
      <c r="A53" s="10"/>
      <c r="B53" s="10"/>
      <c r="C53" s="182"/>
      <c r="D53" s="364"/>
      <c r="E53" s="10"/>
      <c r="F53" s="242">
        <v>1</v>
      </c>
      <c r="G53" s="242">
        <v>5.05</v>
      </c>
      <c r="H53" s="242"/>
      <c r="I53" s="238">
        <v>3</v>
      </c>
      <c r="J53" s="242">
        <f t="shared" si="2"/>
        <v>15.15</v>
      </c>
      <c r="K53" s="130"/>
      <c r="L53" s="130"/>
      <c r="M53" s="130"/>
      <c r="N53" s="131"/>
      <c r="O53" s="15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</row>
    <row r="54" spans="1:27" s="113" customFormat="1" x14ac:dyDescent="0.2">
      <c r="A54" s="10"/>
      <c r="B54" s="10"/>
      <c r="C54" s="182"/>
      <c r="D54" s="364"/>
      <c r="E54" s="10"/>
      <c r="F54" s="242">
        <v>2</v>
      </c>
      <c r="G54" s="242">
        <v>3.1</v>
      </c>
      <c r="H54" s="242"/>
      <c r="I54" s="238">
        <v>3</v>
      </c>
      <c r="J54" s="242">
        <f t="shared" si="2"/>
        <v>18.600000000000001</v>
      </c>
      <c r="K54" s="130"/>
      <c r="L54" s="130"/>
      <c r="M54" s="130"/>
      <c r="N54" s="131"/>
      <c r="O54" s="15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 spans="1:27" s="113" customFormat="1" x14ac:dyDescent="0.2">
      <c r="A55" s="10"/>
      <c r="B55" s="10"/>
      <c r="C55" s="182"/>
      <c r="D55" s="364"/>
      <c r="E55" s="10"/>
      <c r="F55" s="242">
        <v>2</v>
      </c>
      <c r="G55" s="242">
        <v>4.2</v>
      </c>
      <c r="H55" s="242"/>
      <c r="I55" s="238">
        <v>3</v>
      </c>
      <c r="J55" s="242">
        <f t="shared" si="2"/>
        <v>25.2</v>
      </c>
      <c r="K55" s="130"/>
      <c r="L55" s="130"/>
      <c r="M55" s="130"/>
      <c r="N55" s="131"/>
      <c r="O55" s="15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</row>
    <row r="56" spans="1:27" s="113" customFormat="1" x14ac:dyDescent="0.2">
      <c r="A56" s="10"/>
      <c r="B56" s="10"/>
      <c r="C56" s="182"/>
      <c r="D56" s="358" t="s">
        <v>997</v>
      </c>
      <c r="E56" s="10"/>
      <c r="F56" s="242">
        <v>-5</v>
      </c>
      <c r="G56" s="242"/>
      <c r="H56" s="242">
        <v>0.8</v>
      </c>
      <c r="I56" s="238">
        <v>2.1</v>
      </c>
      <c r="J56" s="242">
        <f t="shared" si="2"/>
        <v>-8.4</v>
      </c>
      <c r="K56" s="130"/>
      <c r="L56" s="130"/>
      <c r="M56" s="130"/>
      <c r="N56" s="131"/>
      <c r="O56" s="15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 spans="1:27" s="113" customFormat="1" x14ac:dyDescent="0.2">
      <c r="A57" s="10"/>
      <c r="B57" s="10"/>
      <c r="C57" s="182"/>
      <c r="D57" s="364"/>
      <c r="E57" s="10"/>
      <c r="F57" s="242">
        <v>-1</v>
      </c>
      <c r="G57" s="242"/>
      <c r="H57" s="242">
        <v>5</v>
      </c>
      <c r="I57" s="238">
        <v>2.1</v>
      </c>
      <c r="J57" s="242">
        <f t="shared" si="2"/>
        <v>-10.5</v>
      </c>
      <c r="K57" s="130"/>
      <c r="L57" s="130"/>
      <c r="M57" s="130"/>
      <c r="N57" s="131"/>
      <c r="O57" s="15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</row>
    <row r="58" spans="1:27" s="113" customFormat="1" x14ac:dyDescent="0.2">
      <c r="A58" s="10"/>
      <c r="B58" s="10"/>
      <c r="C58" s="182"/>
      <c r="D58" s="364"/>
      <c r="E58" s="10"/>
      <c r="F58" s="242">
        <v>-2</v>
      </c>
      <c r="G58" s="242"/>
      <c r="H58" s="242">
        <v>1</v>
      </c>
      <c r="I58" s="238">
        <v>1</v>
      </c>
      <c r="J58" s="242">
        <f t="shared" si="2"/>
        <v>-2</v>
      </c>
      <c r="K58" s="130"/>
      <c r="L58" s="130"/>
      <c r="M58" s="130"/>
      <c r="N58" s="131"/>
      <c r="O58" s="15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</row>
    <row r="59" spans="1:27" s="113" customFormat="1" x14ac:dyDescent="0.2">
      <c r="A59" s="10"/>
      <c r="B59" s="10"/>
      <c r="C59" s="182"/>
      <c r="D59" s="364"/>
      <c r="E59" s="10"/>
      <c r="F59" s="242">
        <v>-1</v>
      </c>
      <c r="G59" s="242"/>
      <c r="H59" s="242">
        <v>1.5</v>
      </c>
      <c r="I59" s="238">
        <v>1</v>
      </c>
      <c r="J59" s="242">
        <f t="shared" si="2"/>
        <v>-1.5</v>
      </c>
      <c r="K59" s="130"/>
      <c r="L59" s="130"/>
      <c r="M59" s="130"/>
      <c r="N59" s="131"/>
      <c r="O59" s="15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</row>
    <row r="60" spans="1:27" s="113" customFormat="1" x14ac:dyDescent="0.2">
      <c r="A60" s="10"/>
      <c r="B60" s="10"/>
      <c r="C60" s="182"/>
      <c r="D60" s="364"/>
      <c r="E60" s="10"/>
      <c r="F60" s="252"/>
      <c r="G60" s="252"/>
      <c r="H60" s="252"/>
      <c r="I60" s="235" t="str">
        <f>"Total item "&amp;A44</f>
        <v>Total item 2.1.3</v>
      </c>
      <c r="J60" s="250">
        <f>SUM(J45:J59)</f>
        <v>237.74999999999997</v>
      </c>
      <c r="K60" s="130"/>
      <c r="L60" s="130"/>
      <c r="M60" s="130"/>
      <c r="N60" s="131"/>
      <c r="O60" s="15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</row>
    <row r="61" spans="1:27" s="113" customFormat="1" ht="20.399999999999999" x14ac:dyDescent="0.2">
      <c r="A61" s="9" t="s">
        <v>993</v>
      </c>
      <c r="B61" s="176"/>
      <c r="C61" s="347"/>
      <c r="D61" s="105" t="str">
        <f>'ORÇAMENTO PINTURA'!D17</f>
        <v>APLICAÇÃO MANUAL DE PINTURA COM TINTA LÁTEX ACRÍLICA EM TETO, DUAS DEMÃOS. AF_06/2014</v>
      </c>
      <c r="E61" s="9" t="s">
        <v>9</v>
      </c>
      <c r="F61" s="250"/>
      <c r="G61" s="250"/>
      <c r="H61" s="250"/>
      <c r="I61" s="234"/>
      <c r="J61" s="250"/>
      <c r="K61" s="130"/>
      <c r="L61" s="130"/>
      <c r="M61" s="130"/>
      <c r="N61" s="131"/>
      <c r="O61" s="15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spans="1:27" s="113" customFormat="1" x14ac:dyDescent="0.2">
      <c r="A62" s="10"/>
      <c r="B62" s="10"/>
      <c r="C62" s="182"/>
      <c r="D62" s="2" t="s">
        <v>994</v>
      </c>
      <c r="E62" s="141"/>
      <c r="F62" s="242"/>
      <c r="G62" s="242"/>
      <c r="H62" s="242"/>
      <c r="I62" s="238"/>
      <c r="J62" s="242"/>
      <c r="K62" s="130"/>
      <c r="L62" s="130"/>
      <c r="M62" s="130"/>
      <c r="N62" s="131"/>
      <c r="O62" s="15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</row>
    <row r="63" spans="1:27" s="113" customFormat="1" x14ac:dyDescent="0.2">
      <c r="A63" s="10"/>
      <c r="B63" s="10"/>
      <c r="C63" s="182"/>
      <c r="D63" s="2" t="s">
        <v>995</v>
      </c>
      <c r="E63" s="141"/>
      <c r="F63" s="242">
        <v>2</v>
      </c>
      <c r="G63" s="242">
        <v>2.5299999999999998</v>
      </c>
      <c r="H63" s="242">
        <v>2.2999999999999998</v>
      </c>
      <c r="I63" s="238"/>
      <c r="J63" s="242">
        <f t="shared" ref="J63:J71" si="3">ROUND(PRODUCT(F63:I63),2)</f>
        <v>11.64</v>
      </c>
      <c r="K63" s="130"/>
      <c r="L63" s="130"/>
      <c r="M63" s="130"/>
      <c r="N63" s="131"/>
      <c r="O63" s="15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</row>
    <row r="64" spans="1:27" s="113" customFormat="1" x14ac:dyDescent="0.2">
      <c r="A64" s="10"/>
      <c r="B64" s="10"/>
      <c r="C64" s="182"/>
      <c r="D64" s="2" t="s">
        <v>996</v>
      </c>
      <c r="E64" s="141"/>
      <c r="F64" s="242">
        <v>1</v>
      </c>
      <c r="G64" s="242">
        <v>3.1</v>
      </c>
      <c r="H64" s="242">
        <v>2.04</v>
      </c>
      <c r="I64" s="235"/>
      <c r="J64" s="242">
        <f t="shared" si="3"/>
        <v>6.32</v>
      </c>
      <c r="K64" s="130"/>
      <c r="L64" s="130"/>
      <c r="M64" s="130"/>
      <c r="N64" s="131"/>
      <c r="O64" s="15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</row>
    <row r="65" spans="1:27" s="113" customFormat="1" x14ac:dyDescent="0.2">
      <c r="A65" s="10"/>
      <c r="B65" s="10"/>
      <c r="C65" s="182"/>
      <c r="D65" s="104"/>
      <c r="E65" s="141"/>
      <c r="F65" s="242">
        <v>1</v>
      </c>
      <c r="G65" s="242">
        <v>3.1</v>
      </c>
      <c r="H65" s="242">
        <v>4.2</v>
      </c>
      <c r="I65" s="235"/>
      <c r="J65" s="242">
        <f t="shared" si="3"/>
        <v>13.02</v>
      </c>
      <c r="K65" s="130"/>
      <c r="L65" s="130"/>
      <c r="M65" s="130"/>
      <c r="N65" s="131"/>
      <c r="O65" s="15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</row>
    <row r="66" spans="1:27" s="113" customFormat="1" x14ac:dyDescent="0.2">
      <c r="A66" s="10"/>
      <c r="B66" s="10"/>
      <c r="C66" s="182"/>
      <c r="D66" s="2" t="s">
        <v>968</v>
      </c>
      <c r="E66" s="10"/>
      <c r="F66" s="242">
        <v>1</v>
      </c>
      <c r="G66" s="242">
        <v>1.62</v>
      </c>
      <c r="H66" s="242">
        <v>5.05</v>
      </c>
      <c r="I66" s="238"/>
      <c r="J66" s="242">
        <f t="shared" si="3"/>
        <v>8.18</v>
      </c>
      <c r="K66" s="130"/>
      <c r="L66" s="130"/>
      <c r="M66" s="130"/>
      <c r="N66" s="131"/>
      <c r="O66" s="15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</row>
    <row r="67" spans="1:27" s="113" customFormat="1" x14ac:dyDescent="0.2">
      <c r="A67" s="10"/>
      <c r="B67" s="10"/>
      <c r="C67" s="182"/>
      <c r="D67" s="364"/>
      <c r="E67" s="10"/>
      <c r="F67" s="242">
        <v>1</v>
      </c>
      <c r="G67" s="242">
        <v>1.2</v>
      </c>
      <c r="H67" s="242">
        <v>1.5</v>
      </c>
      <c r="I67" s="238"/>
      <c r="J67" s="242">
        <f t="shared" si="3"/>
        <v>1.8</v>
      </c>
      <c r="K67" s="130"/>
      <c r="L67" s="130"/>
      <c r="M67" s="130"/>
      <c r="N67" s="131"/>
      <c r="O67" s="15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 spans="1:27" s="113" customFormat="1" x14ac:dyDescent="0.2">
      <c r="A68" s="10"/>
      <c r="B68" s="10"/>
      <c r="C68" s="182"/>
      <c r="D68" s="364"/>
      <c r="E68" s="10"/>
      <c r="F68" s="242"/>
      <c r="G68" s="242"/>
      <c r="H68" s="242"/>
      <c r="I68" s="235" t="str">
        <f>"Total item "&amp;A61</f>
        <v>Total item 2.1.4</v>
      </c>
      <c r="J68" s="250">
        <f>SUM(J63:J67)</f>
        <v>40.959999999999994</v>
      </c>
      <c r="K68" s="130"/>
      <c r="L68" s="130"/>
      <c r="M68" s="130"/>
      <c r="N68" s="131"/>
      <c r="O68" s="15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</row>
    <row r="69" spans="1:27" s="113" customFormat="1" ht="20.399999999999999" x14ac:dyDescent="0.2">
      <c r="A69" s="9" t="s">
        <v>999</v>
      </c>
      <c r="B69" s="176"/>
      <c r="C69" s="347"/>
      <c r="D69" s="357" t="str">
        <f>'ORÇAMENTO PINTURA'!D18</f>
        <v>PINTURA TINTA DE ACABAMENTO (PIGMENTADA) A ÓLEO EM MADEIRA, 2 DEMÃOS. AF_01/2021</v>
      </c>
      <c r="E69" s="9" t="s">
        <v>9</v>
      </c>
      <c r="F69" s="351"/>
      <c r="G69" s="351"/>
      <c r="H69" s="351"/>
      <c r="I69" s="352"/>
      <c r="J69" s="351"/>
      <c r="K69" s="130"/>
      <c r="L69" s="130"/>
      <c r="M69" s="130"/>
      <c r="N69" s="131"/>
      <c r="O69" s="15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</row>
    <row r="70" spans="1:27" s="113" customFormat="1" x14ac:dyDescent="0.2">
      <c r="A70" s="10"/>
      <c r="B70" s="10"/>
      <c r="C70" s="182"/>
      <c r="D70" s="104"/>
      <c r="E70" s="141"/>
      <c r="F70" s="242">
        <v>10</v>
      </c>
      <c r="G70" s="242"/>
      <c r="H70" s="242">
        <v>0.8</v>
      </c>
      <c r="I70" s="238">
        <v>2.1</v>
      </c>
      <c r="J70" s="242">
        <f t="shared" si="3"/>
        <v>16.8</v>
      </c>
      <c r="K70" s="130"/>
      <c r="L70" s="130"/>
      <c r="M70" s="130"/>
      <c r="N70" s="131"/>
      <c r="O70" s="15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</row>
    <row r="71" spans="1:27" s="113" customFormat="1" x14ac:dyDescent="0.2">
      <c r="A71" s="10"/>
      <c r="B71" s="10"/>
      <c r="C71" s="182"/>
      <c r="D71" s="104"/>
      <c r="E71" s="141"/>
      <c r="F71" s="242">
        <v>2</v>
      </c>
      <c r="G71" s="242"/>
      <c r="H71" s="242">
        <v>1</v>
      </c>
      <c r="I71" s="235">
        <v>2.1</v>
      </c>
      <c r="J71" s="242">
        <f t="shared" si="3"/>
        <v>4.2</v>
      </c>
      <c r="K71" s="130"/>
      <c r="L71" s="130"/>
      <c r="M71" s="130"/>
      <c r="N71" s="131"/>
      <c r="O71" s="15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 spans="1:27" s="113" customFormat="1" x14ac:dyDescent="0.2">
      <c r="A72" s="10"/>
      <c r="B72" s="10"/>
      <c r="C72" s="182"/>
      <c r="D72" s="104"/>
      <c r="E72" s="141"/>
      <c r="F72" s="242"/>
      <c r="G72" s="242"/>
      <c r="H72" s="242"/>
      <c r="I72" s="235" t="str">
        <f>"Total item "&amp;A69</f>
        <v>Total item 2.1.5</v>
      </c>
      <c r="J72" s="250">
        <f>SUM(J70:J71)</f>
        <v>21</v>
      </c>
      <c r="K72" s="130"/>
      <c r="L72" s="130"/>
      <c r="M72" s="130"/>
      <c r="N72" s="131"/>
      <c r="O72" s="15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 spans="1:27" s="230" customFormat="1" ht="13.2" x14ac:dyDescent="0.25">
      <c r="A73" s="225" t="s">
        <v>13</v>
      </c>
      <c r="B73" s="225"/>
      <c r="C73" s="226"/>
      <c r="D73" s="278" t="s">
        <v>971</v>
      </c>
      <c r="E73" s="320"/>
      <c r="F73" s="323"/>
      <c r="G73" s="323"/>
      <c r="H73" s="323"/>
      <c r="I73" s="324"/>
      <c r="J73" s="323"/>
      <c r="K73" s="227"/>
      <c r="L73" s="227"/>
      <c r="M73" s="227"/>
      <c r="N73" s="228" t="e">
        <f>N75+#REF!+#REF!+#REF!</f>
        <v>#REF!</v>
      </c>
      <c r="O73" s="273" t="e">
        <f>N73/$N$1660</f>
        <v>#REF!</v>
      </c>
      <c r="P73" s="229" t="s">
        <v>533</v>
      </c>
      <c r="Q73" s="229" t="s">
        <v>533</v>
      </c>
      <c r="R73" s="229"/>
      <c r="S73" s="229"/>
      <c r="T73" s="229"/>
      <c r="U73" s="229"/>
      <c r="V73" s="229"/>
      <c r="W73" s="229"/>
      <c r="X73" s="229"/>
      <c r="Y73" s="229"/>
      <c r="Z73" s="229"/>
      <c r="AA73" s="229"/>
    </row>
    <row r="74" spans="1:27" s="113" customFormat="1" x14ac:dyDescent="0.2">
      <c r="A74" s="10"/>
      <c r="B74" s="10"/>
      <c r="C74" s="182"/>
      <c r="D74" s="106"/>
      <c r="E74" s="150"/>
      <c r="F74" s="256"/>
      <c r="G74" s="256"/>
      <c r="H74" s="256"/>
      <c r="I74" s="239"/>
      <c r="J74" s="252"/>
      <c r="K74" s="130"/>
      <c r="L74" s="130"/>
      <c r="M74" s="130"/>
      <c r="N74" s="131"/>
      <c r="O74" s="15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1:27" s="138" customFormat="1" x14ac:dyDescent="0.2">
      <c r="A75" s="133" t="s">
        <v>14</v>
      </c>
      <c r="B75" s="133"/>
      <c r="C75" s="134"/>
      <c r="D75" s="107" t="s">
        <v>29</v>
      </c>
      <c r="E75" s="133"/>
      <c r="F75" s="249"/>
      <c r="G75" s="249"/>
      <c r="H75" s="249"/>
      <c r="I75" s="237"/>
      <c r="J75" s="249"/>
      <c r="K75" s="135"/>
      <c r="L75" s="135"/>
      <c r="M75" s="135"/>
      <c r="N75" s="136">
        <f>SUM(N89:N99)</f>
        <v>0</v>
      </c>
      <c r="O75" s="274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</row>
    <row r="76" spans="1:27" s="113" customFormat="1" ht="20.399999999999999" x14ac:dyDescent="0.2">
      <c r="A76" s="9" t="s">
        <v>355</v>
      </c>
      <c r="B76" s="9"/>
      <c r="C76" s="349"/>
      <c r="D76" s="105" t="str">
        <f>'ORÇAMENTO PINTURA'!D21</f>
        <v>APLICAÇÃO DE FUNDO SELADOR ACRÍLICO EM PAREDES, UMA DEMÃO. AF_06/2014</v>
      </c>
      <c r="E76" s="9" t="s">
        <v>9</v>
      </c>
      <c r="F76" s="250"/>
      <c r="G76" s="250"/>
      <c r="H76" s="250"/>
      <c r="I76" s="234"/>
      <c r="J76" s="250"/>
      <c r="K76" s="130"/>
      <c r="L76" s="130"/>
      <c r="M76" s="130"/>
      <c r="N76" s="131"/>
      <c r="O76" s="15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spans="1:27" s="113" customFormat="1" x14ac:dyDescent="0.2">
      <c r="A77" s="6"/>
      <c r="B77" s="6"/>
      <c r="C77" s="148"/>
      <c r="D77" s="2" t="s">
        <v>1000</v>
      </c>
      <c r="E77" s="141"/>
      <c r="F77" s="242"/>
      <c r="G77" s="242">
        <v>14.2</v>
      </c>
      <c r="H77" s="242"/>
      <c r="I77" s="238">
        <v>3</v>
      </c>
      <c r="J77" s="242">
        <f t="shared" ref="J77:J102" si="4">ROUND(PRODUCT(F77:I77),2)</f>
        <v>42.6</v>
      </c>
      <c r="K77" s="130"/>
      <c r="L77" s="130"/>
      <c r="M77" s="130"/>
      <c r="N77" s="131"/>
      <c r="O77" s="15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:27" s="113" customFormat="1" x14ac:dyDescent="0.2">
      <c r="A78" s="6"/>
      <c r="B78" s="6"/>
      <c r="C78" s="148"/>
      <c r="D78" s="104"/>
      <c r="E78" s="141"/>
      <c r="F78" s="242"/>
      <c r="G78" s="242">
        <v>15.2</v>
      </c>
      <c r="H78" s="242"/>
      <c r="I78" s="238">
        <v>1.9</v>
      </c>
      <c r="J78" s="242">
        <f t="shared" si="4"/>
        <v>28.88</v>
      </c>
      <c r="K78" s="130"/>
      <c r="L78" s="130"/>
      <c r="M78" s="130"/>
      <c r="N78" s="131"/>
      <c r="O78" s="15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 spans="1:27" s="113" customFormat="1" x14ac:dyDescent="0.2">
      <c r="A79" s="6"/>
      <c r="B79" s="6"/>
      <c r="C79" s="148"/>
      <c r="D79" s="104"/>
      <c r="E79" s="141"/>
      <c r="F79" s="242"/>
      <c r="G79" s="242">
        <v>12.2</v>
      </c>
      <c r="H79" s="242"/>
      <c r="I79" s="238">
        <v>1.3</v>
      </c>
      <c r="J79" s="242">
        <f t="shared" si="4"/>
        <v>15.86</v>
      </c>
      <c r="K79" s="130"/>
      <c r="L79" s="130"/>
      <c r="M79" s="130"/>
      <c r="N79" s="131"/>
      <c r="O79" s="15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 spans="1:27" s="113" customFormat="1" x14ac:dyDescent="0.2">
      <c r="A80" s="6"/>
      <c r="B80" s="6"/>
      <c r="C80" s="148"/>
      <c r="D80" s="104"/>
      <c r="E80" s="141"/>
      <c r="F80" s="242">
        <v>2</v>
      </c>
      <c r="G80" s="242">
        <v>12</v>
      </c>
      <c r="H80" s="242"/>
      <c r="I80" s="238">
        <v>3</v>
      </c>
      <c r="J80" s="242">
        <f t="shared" si="4"/>
        <v>72</v>
      </c>
      <c r="K80" s="130"/>
      <c r="L80" s="130"/>
      <c r="M80" s="130"/>
      <c r="N80" s="131"/>
      <c r="O80" s="15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 spans="1:27" s="113" customFormat="1" x14ac:dyDescent="0.2">
      <c r="A81" s="6"/>
      <c r="B81" s="6"/>
      <c r="C81" s="148"/>
      <c r="D81" s="2" t="s">
        <v>994</v>
      </c>
      <c r="E81" s="141"/>
      <c r="F81" s="242"/>
      <c r="G81" s="242"/>
      <c r="H81" s="242"/>
      <c r="I81" s="238"/>
      <c r="J81" s="242"/>
      <c r="K81" s="130"/>
      <c r="L81" s="130"/>
      <c r="M81" s="130"/>
      <c r="N81" s="131"/>
      <c r="O81" s="15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 spans="1:27" s="113" customFormat="1" x14ac:dyDescent="0.2">
      <c r="A82" s="6"/>
      <c r="B82" s="6"/>
      <c r="C82" s="148"/>
      <c r="D82" s="2" t="s">
        <v>1001</v>
      </c>
      <c r="E82" s="141"/>
      <c r="F82" s="242">
        <v>6</v>
      </c>
      <c r="G82" s="242">
        <v>2.54</v>
      </c>
      <c r="H82" s="242"/>
      <c r="I82" s="238">
        <v>2.6</v>
      </c>
      <c r="J82" s="242">
        <f t="shared" si="4"/>
        <v>39.619999999999997</v>
      </c>
      <c r="K82" s="130"/>
      <c r="L82" s="130"/>
      <c r="M82" s="130"/>
      <c r="N82" s="131"/>
      <c r="O82" s="15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 spans="1:27" s="113" customFormat="1" x14ac:dyDescent="0.2">
      <c r="A83" s="6"/>
      <c r="B83" s="6"/>
      <c r="C83" s="148"/>
      <c r="D83" s="104"/>
      <c r="E83" s="141"/>
      <c r="F83" s="242">
        <v>2</v>
      </c>
      <c r="G83" s="242">
        <v>2.2799999999999998</v>
      </c>
      <c r="H83" s="242"/>
      <c r="I83" s="238">
        <v>2.6</v>
      </c>
      <c r="J83" s="242">
        <f t="shared" si="4"/>
        <v>11.86</v>
      </c>
      <c r="K83" s="130"/>
      <c r="L83" s="130"/>
      <c r="M83" s="130"/>
      <c r="N83" s="131"/>
      <c r="O83" s="15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 spans="1:27" s="113" customFormat="1" x14ac:dyDescent="0.2">
      <c r="A84" s="6"/>
      <c r="B84" s="6"/>
      <c r="C84" s="148"/>
      <c r="D84" s="104"/>
      <c r="E84" s="141"/>
      <c r="F84" s="242">
        <v>2</v>
      </c>
      <c r="G84" s="242">
        <v>2.3199999999999998</v>
      </c>
      <c r="H84" s="242"/>
      <c r="I84" s="238">
        <v>2.6</v>
      </c>
      <c r="J84" s="242">
        <f t="shared" si="4"/>
        <v>12.06</v>
      </c>
      <c r="K84" s="130"/>
      <c r="L84" s="130"/>
      <c r="M84" s="130"/>
      <c r="N84" s="131"/>
      <c r="O84" s="15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</row>
    <row r="85" spans="1:27" s="113" customFormat="1" x14ac:dyDescent="0.2">
      <c r="A85" s="6"/>
      <c r="B85" s="6"/>
      <c r="C85" s="148"/>
      <c r="D85" s="104"/>
      <c r="E85" s="141"/>
      <c r="F85" s="242">
        <v>2</v>
      </c>
      <c r="G85" s="242">
        <v>4.5599999999999996</v>
      </c>
      <c r="H85" s="242"/>
      <c r="I85" s="238">
        <v>2.6</v>
      </c>
      <c r="J85" s="242">
        <f t="shared" si="4"/>
        <v>23.71</v>
      </c>
      <c r="K85" s="130"/>
      <c r="L85" s="130"/>
      <c r="M85" s="130"/>
      <c r="N85" s="131"/>
      <c r="O85" s="15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</row>
    <row r="86" spans="1:27" s="113" customFormat="1" x14ac:dyDescent="0.2">
      <c r="A86" s="6"/>
      <c r="B86" s="6"/>
      <c r="C86" s="148"/>
      <c r="D86" s="2" t="s">
        <v>166</v>
      </c>
      <c r="E86" s="141"/>
      <c r="F86" s="242">
        <v>2</v>
      </c>
      <c r="G86" s="242">
        <v>1.5</v>
      </c>
      <c r="H86" s="242"/>
      <c r="I86" s="238">
        <v>2.6</v>
      </c>
      <c r="J86" s="242">
        <f t="shared" si="4"/>
        <v>7.8</v>
      </c>
      <c r="K86" s="130"/>
      <c r="L86" s="130"/>
      <c r="M86" s="130"/>
      <c r="N86" s="131"/>
      <c r="O86" s="15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</row>
    <row r="87" spans="1:27" s="113" customFormat="1" x14ac:dyDescent="0.2">
      <c r="A87" s="6"/>
      <c r="B87" s="6"/>
      <c r="C87" s="148"/>
      <c r="D87" s="104"/>
      <c r="E87" s="141"/>
      <c r="F87" s="242">
        <v>2</v>
      </c>
      <c r="G87" s="242">
        <v>1.2</v>
      </c>
      <c r="H87" s="242"/>
      <c r="I87" s="238">
        <v>2.6</v>
      </c>
      <c r="J87" s="242">
        <f t="shared" si="4"/>
        <v>6.24</v>
      </c>
      <c r="K87" s="130"/>
      <c r="L87" s="130"/>
      <c r="M87" s="130"/>
      <c r="N87" s="131"/>
      <c r="O87" s="15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8" spans="1:27" s="113" customFormat="1" x14ac:dyDescent="0.2">
      <c r="A88" s="6"/>
      <c r="B88" s="6"/>
      <c r="C88" s="148"/>
      <c r="D88" s="2" t="s">
        <v>1003</v>
      </c>
      <c r="E88" s="141"/>
      <c r="F88" s="242">
        <v>2</v>
      </c>
      <c r="G88" s="242">
        <v>2.63</v>
      </c>
      <c r="H88" s="242"/>
      <c r="I88" s="238">
        <v>1</v>
      </c>
      <c r="J88" s="242">
        <f t="shared" si="4"/>
        <v>5.26</v>
      </c>
      <c r="K88" s="130"/>
      <c r="L88" s="130"/>
      <c r="M88" s="130"/>
      <c r="N88" s="131"/>
      <c r="O88" s="15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</row>
    <row r="89" spans="1:27" s="113" customFormat="1" x14ac:dyDescent="0.2">
      <c r="A89" s="6"/>
      <c r="B89" s="6"/>
      <c r="C89" s="148"/>
      <c r="D89" s="2"/>
      <c r="E89" s="141"/>
      <c r="F89" s="242">
        <v>2</v>
      </c>
      <c r="G89" s="242">
        <v>1.95</v>
      </c>
      <c r="H89" s="242"/>
      <c r="I89" s="238">
        <v>1.2</v>
      </c>
      <c r="J89" s="242">
        <f t="shared" si="4"/>
        <v>4.68</v>
      </c>
      <c r="K89" s="130"/>
      <c r="L89" s="130"/>
      <c r="M89" s="130"/>
      <c r="N89" s="131"/>
      <c r="O89" s="15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 spans="1:27" s="113" customFormat="1" x14ac:dyDescent="0.2">
      <c r="A90" s="6"/>
      <c r="B90" s="6"/>
      <c r="C90" s="148"/>
      <c r="D90" s="2" t="s">
        <v>1004</v>
      </c>
      <c r="E90" s="141"/>
      <c r="F90" s="242">
        <v>2</v>
      </c>
      <c r="G90" s="242">
        <v>3.4</v>
      </c>
      <c r="H90" s="242"/>
      <c r="I90" s="238">
        <v>1.2</v>
      </c>
      <c r="J90" s="242">
        <f t="shared" si="4"/>
        <v>8.16</v>
      </c>
      <c r="K90" s="130"/>
      <c r="L90" s="130"/>
      <c r="M90" s="130"/>
      <c r="N90" s="131"/>
      <c r="O90" s="15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</row>
    <row r="91" spans="1:27" s="113" customFormat="1" x14ac:dyDescent="0.2">
      <c r="A91" s="6"/>
      <c r="B91" s="6"/>
      <c r="C91" s="148"/>
      <c r="D91" s="2"/>
      <c r="E91" s="141"/>
      <c r="F91" s="242">
        <v>2</v>
      </c>
      <c r="G91" s="242">
        <v>2.5</v>
      </c>
      <c r="H91" s="242"/>
      <c r="I91" s="238">
        <v>1.2</v>
      </c>
      <c r="J91" s="242">
        <f t="shared" si="4"/>
        <v>6</v>
      </c>
      <c r="K91" s="130"/>
      <c r="L91" s="130"/>
      <c r="M91" s="130"/>
      <c r="N91" s="131"/>
      <c r="O91" s="15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s="113" customFormat="1" x14ac:dyDescent="0.2">
      <c r="A92" s="6"/>
      <c r="B92" s="6"/>
      <c r="C92" s="148"/>
      <c r="D92" s="2" t="s">
        <v>164</v>
      </c>
      <c r="E92" s="141"/>
      <c r="F92" s="242">
        <v>2</v>
      </c>
      <c r="G92" s="242">
        <v>6.7</v>
      </c>
      <c r="H92" s="242"/>
      <c r="I92" s="238">
        <v>2.6</v>
      </c>
      <c r="J92" s="242">
        <f t="shared" si="4"/>
        <v>34.840000000000003</v>
      </c>
      <c r="K92" s="130"/>
      <c r="L92" s="130"/>
      <c r="M92" s="130"/>
      <c r="N92" s="131"/>
      <c r="O92" s="15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</row>
    <row r="93" spans="1:27" s="113" customFormat="1" x14ac:dyDescent="0.2">
      <c r="A93" s="6"/>
      <c r="B93" s="6"/>
      <c r="C93" s="148"/>
      <c r="D93" s="2"/>
      <c r="E93" s="141"/>
      <c r="F93" s="242">
        <v>2</v>
      </c>
      <c r="G93" s="242">
        <v>4.2</v>
      </c>
      <c r="H93" s="242"/>
      <c r="I93" s="238">
        <v>2.6</v>
      </c>
      <c r="J93" s="242">
        <f t="shared" si="4"/>
        <v>21.84</v>
      </c>
      <c r="K93" s="130"/>
      <c r="L93" s="130"/>
      <c r="M93" s="130"/>
      <c r="N93" s="131"/>
      <c r="O93" s="15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s="113" customFormat="1" x14ac:dyDescent="0.2">
      <c r="A94" s="6"/>
      <c r="B94" s="6"/>
      <c r="C94" s="148"/>
      <c r="D94" s="2" t="s">
        <v>1005</v>
      </c>
      <c r="E94" s="141"/>
      <c r="F94" s="242"/>
      <c r="G94" s="242"/>
      <c r="H94" s="242"/>
      <c r="I94" s="238"/>
      <c r="J94" s="242"/>
      <c r="K94" s="130"/>
      <c r="L94" s="130"/>
      <c r="M94" s="130"/>
      <c r="N94" s="131"/>
      <c r="O94" s="15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</row>
    <row r="95" spans="1:27" s="113" customFormat="1" x14ac:dyDescent="0.2">
      <c r="A95" s="6"/>
      <c r="B95" s="6"/>
      <c r="C95" s="148"/>
      <c r="D95" s="2" t="s">
        <v>1006</v>
      </c>
      <c r="E95" s="141"/>
      <c r="F95" s="242">
        <v>2</v>
      </c>
      <c r="G95" s="242">
        <v>3.95</v>
      </c>
      <c r="H95" s="242"/>
      <c r="I95" s="238">
        <v>1.3</v>
      </c>
      <c r="J95" s="242">
        <f t="shared" si="4"/>
        <v>10.27</v>
      </c>
      <c r="K95" s="130"/>
      <c r="L95" s="130"/>
      <c r="M95" s="130"/>
      <c r="N95" s="131"/>
      <c r="O95" s="15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</row>
    <row r="96" spans="1:27" s="113" customFormat="1" x14ac:dyDescent="0.2">
      <c r="A96" s="6"/>
      <c r="B96" s="6"/>
      <c r="C96" s="148"/>
      <c r="D96" s="2"/>
      <c r="E96" s="141"/>
      <c r="F96" s="242">
        <v>2</v>
      </c>
      <c r="G96" s="242">
        <v>2.5</v>
      </c>
      <c r="H96" s="242"/>
      <c r="I96" s="238">
        <v>1.3</v>
      </c>
      <c r="J96" s="242">
        <f t="shared" si="4"/>
        <v>6.5</v>
      </c>
      <c r="K96" s="130"/>
      <c r="L96" s="130"/>
      <c r="M96" s="130"/>
      <c r="N96" s="131"/>
      <c r="O96" s="15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</row>
    <row r="97" spans="1:27" s="113" customFormat="1" x14ac:dyDescent="0.2">
      <c r="A97" s="6"/>
      <c r="B97" s="6"/>
      <c r="C97" s="148"/>
      <c r="D97" s="2" t="s">
        <v>1007</v>
      </c>
      <c r="E97" s="141"/>
      <c r="F97" s="242">
        <v>2</v>
      </c>
      <c r="G97" s="242">
        <v>4.3</v>
      </c>
      <c r="H97" s="242"/>
      <c r="I97" s="238">
        <v>1.3</v>
      </c>
      <c r="J97" s="242">
        <f t="shared" si="4"/>
        <v>11.18</v>
      </c>
      <c r="K97" s="130"/>
      <c r="L97" s="130"/>
      <c r="M97" s="130"/>
      <c r="N97" s="131"/>
      <c r="O97" s="15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</row>
    <row r="98" spans="1:27" s="113" customFormat="1" x14ac:dyDescent="0.2">
      <c r="A98" s="6"/>
      <c r="B98" s="6"/>
      <c r="C98" s="148"/>
      <c r="D98" s="2"/>
      <c r="E98" s="141"/>
      <c r="F98" s="242">
        <v>2</v>
      </c>
      <c r="G98" s="242">
        <v>2.5</v>
      </c>
      <c r="H98" s="242"/>
      <c r="I98" s="238">
        <v>1.3</v>
      </c>
      <c r="J98" s="242">
        <f t="shared" si="4"/>
        <v>6.5</v>
      </c>
      <c r="K98" s="130"/>
      <c r="L98" s="130"/>
      <c r="M98" s="130"/>
      <c r="N98" s="131"/>
      <c r="O98" s="15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s="113" customFormat="1" x14ac:dyDescent="0.2">
      <c r="A99" s="6"/>
      <c r="B99" s="6"/>
      <c r="C99" s="148"/>
      <c r="D99" s="2" t="s">
        <v>1008</v>
      </c>
      <c r="E99" s="141"/>
      <c r="F99" s="242">
        <v>2</v>
      </c>
      <c r="G99" s="242">
        <v>5.4</v>
      </c>
      <c r="H99" s="242"/>
      <c r="I99" s="238">
        <v>1.3</v>
      </c>
      <c r="J99" s="242">
        <f t="shared" si="4"/>
        <v>14.04</v>
      </c>
      <c r="K99" s="130"/>
      <c r="L99" s="130"/>
      <c r="M99" s="130"/>
      <c r="N99" s="131"/>
      <c r="O99" s="15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</row>
    <row r="100" spans="1:27" s="113" customFormat="1" x14ac:dyDescent="0.2">
      <c r="A100" s="6"/>
      <c r="B100" s="6"/>
      <c r="C100" s="148"/>
      <c r="D100" s="104"/>
      <c r="E100" s="141"/>
      <c r="F100" s="242">
        <v>2</v>
      </c>
      <c r="G100" s="242">
        <v>5</v>
      </c>
      <c r="H100" s="242"/>
      <c r="I100" s="238">
        <v>1.3</v>
      </c>
      <c r="J100" s="242">
        <f t="shared" si="4"/>
        <v>13</v>
      </c>
      <c r="K100" s="130"/>
      <c r="L100" s="130"/>
      <c r="M100" s="130"/>
      <c r="N100" s="131"/>
      <c r="O100" s="15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</row>
    <row r="101" spans="1:27" s="113" customFormat="1" x14ac:dyDescent="0.2">
      <c r="A101" s="6"/>
      <c r="B101" s="6"/>
      <c r="C101" s="148"/>
      <c r="D101" s="104"/>
      <c r="E101" s="141"/>
      <c r="F101" s="242">
        <v>2</v>
      </c>
      <c r="G101" s="242">
        <v>4.7</v>
      </c>
      <c r="H101" s="242"/>
      <c r="I101" s="238">
        <v>2.9</v>
      </c>
      <c r="J101" s="242">
        <f t="shared" si="4"/>
        <v>27.26</v>
      </c>
      <c r="K101" s="130"/>
      <c r="L101" s="130"/>
      <c r="M101" s="130"/>
      <c r="N101" s="131"/>
      <c r="O101" s="15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</row>
    <row r="102" spans="1:27" s="113" customFormat="1" x14ac:dyDescent="0.2">
      <c r="A102" s="6"/>
      <c r="B102" s="6"/>
      <c r="C102" s="148"/>
      <c r="D102" s="2" t="s">
        <v>1010</v>
      </c>
      <c r="E102" s="141"/>
      <c r="F102" s="242">
        <v>2</v>
      </c>
      <c r="G102" s="242">
        <v>12.1</v>
      </c>
      <c r="H102" s="242"/>
      <c r="I102" s="238">
        <v>2.9</v>
      </c>
      <c r="J102" s="242">
        <f t="shared" si="4"/>
        <v>70.180000000000007</v>
      </c>
      <c r="K102" s="130"/>
      <c r="L102" s="130"/>
      <c r="M102" s="130"/>
      <c r="N102" s="131"/>
      <c r="O102" s="15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</row>
    <row r="103" spans="1:27" s="113" customFormat="1" x14ac:dyDescent="0.2">
      <c r="A103" s="6"/>
      <c r="B103" s="6"/>
      <c r="C103" s="148"/>
      <c r="D103" s="2" t="s">
        <v>446</v>
      </c>
      <c r="E103" s="141"/>
      <c r="F103" s="242"/>
      <c r="G103" s="242"/>
      <c r="H103" s="242"/>
      <c r="I103" s="238"/>
      <c r="J103" s="242"/>
      <c r="K103" s="130"/>
      <c r="L103" s="130"/>
      <c r="M103" s="130"/>
      <c r="N103" s="131"/>
      <c r="O103" s="15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</row>
    <row r="104" spans="1:27" s="113" customFormat="1" x14ac:dyDescent="0.2">
      <c r="A104" s="10"/>
      <c r="B104" s="10"/>
      <c r="C104" s="149"/>
      <c r="D104" s="2" t="s">
        <v>1009</v>
      </c>
      <c r="E104" s="150"/>
      <c r="F104" s="256"/>
      <c r="G104" s="256"/>
      <c r="H104" s="256"/>
      <c r="I104" s="239"/>
      <c r="J104" s="255"/>
      <c r="K104" s="130"/>
      <c r="L104" s="130"/>
      <c r="M104" s="130"/>
      <c r="N104" s="131"/>
      <c r="O104" s="15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s="113" customFormat="1" x14ac:dyDescent="0.2">
      <c r="A105" s="10"/>
      <c r="B105" s="10"/>
      <c r="C105" s="149"/>
      <c r="D105" s="2" t="s">
        <v>983</v>
      </c>
      <c r="E105" s="141"/>
      <c r="F105" s="242">
        <v>-7</v>
      </c>
      <c r="G105" s="242"/>
      <c r="H105" s="242">
        <v>1</v>
      </c>
      <c r="I105" s="238">
        <v>1</v>
      </c>
      <c r="J105" s="242">
        <f t="shared" ref="J105:J115" si="5">ROUND(PRODUCT(F105:I105),2)</f>
        <v>-7</v>
      </c>
      <c r="K105" s="130"/>
      <c r="L105" s="130"/>
      <c r="M105" s="130"/>
      <c r="N105" s="131"/>
      <c r="O105" s="15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</row>
    <row r="106" spans="1:27" s="113" customFormat="1" x14ac:dyDescent="0.2">
      <c r="A106" s="10"/>
      <c r="B106" s="10"/>
      <c r="C106" s="149"/>
      <c r="D106" s="104"/>
      <c r="E106" s="141"/>
      <c r="F106" s="242">
        <v>-1</v>
      </c>
      <c r="G106" s="242"/>
      <c r="H106" s="242">
        <v>1.5</v>
      </c>
      <c r="I106" s="238">
        <v>1</v>
      </c>
      <c r="J106" s="242">
        <f t="shared" si="5"/>
        <v>-1.5</v>
      </c>
      <c r="K106" s="130"/>
      <c r="L106" s="130"/>
      <c r="M106" s="130"/>
      <c r="N106" s="131"/>
      <c r="O106" s="15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</row>
    <row r="107" spans="1:27" s="113" customFormat="1" x14ac:dyDescent="0.2">
      <c r="A107" s="10"/>
      <c r="B107" s="10"/>
      <c r="C107" s="149"/>
      <c r="D107" s="2" t="s">
        <v>984</v>
      </c>
      <c r="E107" s="141"/>
      <c r="F107" s="242">
        <v>-1</v>
      </c>
      <c r="G107" s="242"/>
      <c r="H107" s="242">
        <v>5</v>
      </c>
      <c r="I107" s="238">
        <v>2.1</v>
      </c>
      <c r="J107" s="242">
        <f t="shared" si="5"/>
        <v>-10.5</v>
      </c>
      <c r="K107" s="130"/>
      <c r="L107" s="130"/>
      <c r="M107" s="130"/>
      <c r="N107" s="131"/>
      <c r="O107" s="15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</row>
    <row r="108" spans="1:27" s="113" customFormat="1" x14ac:dyDescent="0.2">
      <c r="A108" s="10"/>
      <c r="B108" s="10"/>
      <c r="C108" s="149"/>
      <c r="D108" s="104"/>
      <c r="E108" s="141"/>
      <c r="F108" s="242">
        <v>-1</v>
      </c>
      <c r="G108" s="242"/>
      <c r="H108" s="242">
        <v>1</v>
      </c>
      <c r="I108" s="238">
        <v>1</v>
      </c>
      <c r="J108" s="242">
        <f t="shared" si="5"/>
        <v>-1</v>
      </c>
      <c r="K108" s="130"/>
      <c r="L108" s="130"/>
      <c r="M108" s="130"/>
      <c r="N108" s="131"/>
      <c r="O108" s="15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</row>
    <row r="109" spans="1:27" s="113" customFormat="1" x14ac:dyDescent="0.2">
      <c r="A109" s="10"/>
      <c r="B109" s="10"/>
      <c r="C109" s="149"/>
      <c r="D109" s="104"/>
      <c r="E109" s="141"/>
      <c r="F109" s="242">
        <v>-1</v>
      </c>
      <c r="G109" s="242"/>
      <c r="H109" s="242">
        <v>0.8</v>
      </c>
      <c r="I109" s="238">
        <v>2.1</v>
      </c>
      <c r="J109" s="242">
        <f t="shared" si="5"/>
        <v>-1.68</v>
      </c>
      <c r="K109" s="130"/>
      <c r="L109" s="130"/>
      <c r="M109" s="130"/>
      <c r="N109" s="131"/>
      <c r="O109" s="15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</row>
    <row r="110" spans="1:27" s="113" customFormat="1" x14ac:dyDescent="0.2">
      <c r="A110" s="10"/>
      <c r="B110" s="10"/>
      <c r="C110" s="149"/>
      <c r="D110" s="104"/>
      <c r="E110" s="141"/>
      <c r="F110" s="242">
        <v>-1</v>
      </c>
      <c r="G110" s="242"/>
      <c r="H110" s="242">
        <v>1.5</v>
      </c>
      <c r="I110" s="238">
        <v>1</v>
      </c>
      <c r="J110" s="242">
        <f t="shared" si="5"/>
        <v>-1.5</v>
      </c>
      <c r="K110" s="130"/>
      <c r="L110" s="130"/>
      <c r="M110" s="130"/>
      <c r="N110" s="131"/>
      <c r="O110" s="15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s="113" customFormat="1" x14ac:dyDescent="0.2">
      <c r="A111" s="10"/>
      <c r="B111" s="10"/>
      <c r="C111" s="149"/>
      <c r="D111" s="104"/>
      <c r="E111" s="141"/>
      <c r="F111" s="242">
        <v>-1</v>
      </c>
      <c r="G111" s="242"/>
      <c r="H111" s="242">
        <v>1.2</v>
      </c>
      <c r="I111" s="238">
        <v>0.6</v>
      </c>
      <c r="J111" s="242">
        <f t="shared" si="5"/>
        <v>-0.72</v>
      </c>
      <c r="K111" s="130"/>
      <c r="L111" s="130"/>
      <c r="M111" s="130"/>
      <c r="N111" s="131"/>
      <c r="O111" s="15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</row>
    <row r="112" spans="1:27" s="113" customFormat="1" x14ac:dyDescent="0.2">
      <c r="A112" s="10"/>
      <c r="B112" s="10"/>
      <c r="C112" s="149"/>
      <c r="D112" s="106"/>
      <c r="E112" s="150"/>
      <c r="F112" s="242">
        <v>-3</v>
      </c>
      <c r="G112" s="242"/>
      <c r="H112" s="242">
        <v>0.6</v>
      </c>
      <c r="I112" s="238">
        <v>2.1</v>
      </c>
      <c r="J112" s="242">
        <f t="shared" si="5"/>
        <v>-3.78</v>
      </c>
      <c r="K112" s="130"/>
      <c r="L112" s="130"/>
      <c r="M112" s="130"/>
      <c r="N112" s="131"/>
      <c r="O112" s="15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</row>
    <row r="113" spans="1:27" s="113" customFormat="1" x14ac:dyDescent="0.2">
      <c r="A113" s="10"/>
      <c r="B113" s="10"/>
      <c r="C113" s="149"/>
      <c r="D113" s="106"/>
      <c r="E113" s="150"/>
      <c r="F113" s="242">
        <v>-3</v>
      </c>
      <c r="G113" s="242"/>
      <c r="H113" s="242">
        <v>0.7</v>
      </c>
      <c r="I113" s="238">
        <v>2.1</v>
      </c>
      <c r="J113" s="242">
        <f t="shared" si="5"/>
        <v>-4.41</v>
      </c>
      <c r="K113" s="130"/>
      <c r="L113" s="130"/>
      <c r="M113" s="130"/>
      <c r="N113" s="131"/>
      <c r="O113" s="15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</row>
    <row r="114" spans="1:27" s="113" customFormat="1" x14ac:dyDescent="0.2">
      <c r="A114" s="10"/>
      <c r="B114" s="10"/>
      <c r="C114" s="149"/>
      <c r="D114" s="106"/>
      <c r="E114" s="150"/>
      <c r="F114" s="242">
        <v>-10</v>
      </c>
      <c r="G114" s="242"/>
      <c r="H114" s="242">
        <v>0.8</v>
      </c>
      <c r="I114" s="238">
        <v>2.1</v>
      </c>
      <c r="J114" s="242">
        <f t="shared" si="5"/>
        <v>-16.8</v>
      </c>
      <c r="K114" s="130"/>
      <c r="L114" s="130"/>
      <c r="M114" s="130"/>
      <c r="N114" s="131"/>
      <c r="O114" s="15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</row>
    <row r="115" spans="1:27" s="113" customFormat="1" x14ac:dyDescent="0.2">
      <c r="A115" s="10"/>
      <c r="B115" s="10"/>
      <c r="C115" s="149"/>
      <c r="D115" s="106"/>
      <c r="E115" s="150"/>
      <c r="F115" s="242">
        <v>-1</v>
      </c>
      <c r="G115" s="242"/>
      <c r="H115" s="242">
        <v>1</v>
      </c>
      <c r="I115" s="238">
        <v>2.1</v>
      </c>
      <c r="J115" s="242">
        <f t="shared" si="5"/>
        <v>-2.1</v>
      </c>
      <c r="K115" s="130"/>
      <c r="L115" s="130"/>
      <c r="M115" s="130"/>
      <c r="N115" s="131"/>
      <c r="O115" s="15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</row>
    <row r="116" spans="1:27" s="113" customFormat="1" x14ac:dyDescent="0.2">
      <c r="A116" s="10"/>
      <c r="B116" s="10"/>
      <c r="C116" s="149"/>
      <c r="D116" s="110"/>
      <c r="E116" s="150"/>
      <c r="F116" s="256"/>
      <c r="G116" s="256"/>
      <c r="H116" s="256"/>
      <c r="I116" s="235" t="str">
        <f>"Total item "&amp;A76</f>
        <v>Total item 3.1.1</v>
      </c>
      <c r="J116" s="250">
        <f>SUM(J77:J115)</f>
        <v>449.34999999999997</v>
      </c>
      <c r="K116" s="130"/>
      <c r="L116" s="130"/>
      <c r="M116" s="130"/>
      <c r="N116" s="131"/>
      <c r="O116" s="15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</row>
    <row r="117" spans="1:27" s="113" customFormat="1" ht="40.799999999999997" x14ac:dyDescent="0.2">
      <c r="A117" s="9" t="s">
        <v>356</v>
      </c>
      <c r="B117" s="176"/>
      <c r="C117" s="354"/>
      <c r="D117" s="360" t="str">
        <f>'ORÇAMENTO PINTURA'!D22</f>
        <v>PINTURA COM TINTA ALQUÍDICA DE FUNDO E ACABAMENTO (ESMALTE SINTÉTICO GRAFITE) APLICADA A ROLO OU PINCEL SOBRE PERFIL METÁLICO EXECUTADO EM FÁBRICA (POR DEMÃO). AF_01/2020</v>
      </c>
      <c r="E117" s="9" t="s">
        <v>9</v>
      </c>
      <c r="F117" s="348"/>
      <c r="G117" s="348"/>
      <c r="H117" s="348"/>
      <c r="I117" s="246"/>
      <c r="J117" s="327"/>
      <c r="K117" s="130"/>
      <c r="L117" s="130"/>
      <c r="M117" s="130"/>
      <c r="N117" s="131"/>
      <c r="O117" s="15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</row>
    <row r="118" spans="1:27" s="113" customFormat="1" x14ac:dyDescent="0.2">
      <c r="A118" s="10"/>
      <c r="B118" s="10"/>
      <c r="C118" s="149"/>
      <c r="D118" s="2" t="s">
        <v>983</v>
      </c>
      <c r="E118" s="141"/>
      <c r="F118" s="242">
        <v>14</v>
      </c>
      <c r="G118" s="242"/>
      <c r="H118" s="242">
        <v>1</v>
      </c>
      <c r="I118" s="238">
        <v>1</v>
      </c>
      <c r="J118" s="242">
        <f t="shared" ref="J118:J125" si="6">ROUND(PRODUCT(F118:I118),2)</f>
        <v>14</v>
      </c>
      <c r="K118" s="130"/>
      <c r="L118" s="130"/>
      <c r="M118" s="130"/>
      <c r="N118" s="131"/>
      <c r="O118" s="15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</row>
    <row r="119" spans="1:27" s="113" customFormat="1" x14ac:dyDescent="0.2">
      <c r="A119" s="10"/>
      <c r="B119" s="10"/>
      <c r="C119" s="149"/>
      <c r="D119" s="104"/>
      <c r="E119" s="141"/>
      <c r="F119" s="242">
        <v>2</v>
      </c>
      <c r="G119" s="242"/>
      <c r="H119" s="242">
        <v>1.5</v>
      </c>
      <c r="I119" s="238">
        <v>1</v>
      </c>
      <c r="J119" s="242">
        <f t="shared" si="6"/>
        <v>3</v>
      </c>
      <c r="K119" s="130"/>
      <c r="L119" s="130"/>
      <c r="M119" s="130"/>
      <c r="N119" s="131"/>
      <c r="O119" s="15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</row>
    <row r="120" spans="1:27" s="113" customFormat="1" x14ac:dyDescent="0.2">
      <c r="A120" s="10"/>
      <c r="B120" s="10"/>
      <c r="C120" s="149"/>
      <c r="D120" s="2" t="s">
        <v>984</v>
      </c>
      <c r="E120" s="141"/>
      <c r="F120" s="242">
        <v>1</v>
      </c>
      <c r="G120" s="242"/>
      <c r="H120" s="242">
        <v>5</v>
      </c>
      <c r="I120" s="238">
        <v>2.1</v>
      </c>
      <c r="J120" s="242">
        <f t="shared" si="6"/>
        <v>10.5</v>
      </c>
      <c r="K120" s="130"/>
      <c r="L120" s="130"/>
      <c r="M120" s="130"/>
      <c r="N120" s="131"/>
      <c r="O120" s="15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</row>
    <row r="121" spans="1:27" s="113" customFormat="1" x14ac:dyDescent="0.2">
      <c r="A121" s="10"/>
      <c r="B121" s="10"/>
      <c r="C121" s="149"/>
      <c r="D121" s="104"/>
      <c r="E121" s="141"/>
      <c r="F121" s="242">
        <v>1</v>
      </c>
      <c r="G121" s="242"/>
      <c r="H121" s="242">
        <v>1</v>
      </c>
      <c r="I121" s="238">
        <v>1</v>
      </c>
      <c r="J121" s="242">
        <f t="shared" si="6"/>
        <v>1</v>
      </c>
      <c r="K121" s="130"/>
      <c r="L121" s="130"/>
      <c r="M121" s="130"/>
      <c r="N121" s="131"/>
      <c r="O121" s="15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</row>
    <row r="122" spans="1:27" s="113" customFormat="1" x14ac:dyDescent="0.2">
      <c r="A122" s="10"/>
      <c r="B122" s="10"/>
      <c r="C122" s="149"/>
      <c r="D122" s="104"/>
      <c r="E122" s="141"/>
      <c r="F122" s="242">
        <v>1</v>
      </c>
      <c r="G122" s="242"/>
      <c r="H122" s="242">
        <v>0.8</v>
      </c>
      <c r="I122" s="238">
        <v>2.1</v>
      </c>
      <c r="J122" s="242">
        <f t="shared" si="6"/>
        <v>1.68</v>
      </c>
      <c r="K122" s="130"/>
      <c r="L122" s="130"/>
      <c r="M122" s="130"/>
      <c r="N122" s="131"/>
      <c r="O122" s="15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s="113" customFormat="1" x14ac:dyDescent="0.2">
      <c r="A123" s="10"/>
      <c r="B123" s="10"/>
      <c r="C123" s="149"/>
      <c r="D123" s="104"/>
      <c r="E123" s="141"/>
      <c r="F123" s="242">
        <v>1</v>
      </c>
      <c r="G123" s="242"/>
      <c r="H123" s="242">
        <v>1.5</v>
      </c>
      <c r="I123" s="238">
        <v>1</v>
      </c>
      <c r="J123" s="242">
        <f t="shared" si="6"/>
        <v>1.5</v>
      </c>
      <c r="K123" s="130"/>
      <c r="L123" s="130"/>
      <c r="M123" s="130"/>
      <c r="N123" s="131"/>
      <c r="O123" s="15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s="113" customFormat="1" x14ac:dyDescent="0.2">
      <c r="A124" s="10"/>
      <c r="B124" s="10"/>
      <c r="C124" s="149"/>
      <c r="D124" s="104"/>
      <c r="E124" s="141"/>
      <c r="F124" s="242">
        <v>2</v>
      </c>
      <c r="G124" s="242"/>
      <c r="H124" s="242">
        <v>1.2</v>
      </c>
      <c r="I124" s="238">
        <v>0.6</v>
      </c>
      <c r="J124" s="242">
        <f t="shared" si="6"/>
        <v>1.44</v>
      </c>
      <c r="K124" s="130"/>
      <c r="L124" s="130"/>
      <c r="M124" s="130"/>
      <c r="N124" s="131"/>
      <c r="O124" s="15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s="113" customFormat="1" x14ac:dyDescent="0.2">
      <c r="A125" s="10"/>
      <c r="B125" s="10"/>
      <c r="C125" s="149"/>
      <c r="D125" s="2" t="s">
        <v>985</v>
      </c>
      <c r="E125" s="141"/>
      <c r="F125" s="242">
        <v>14</v>
      </c>
      <c r="G125" s="242">
        <v>1</v>
      </c>
      <c r="H125" s="242"/>
      <c r="I125" s="238">
        <v>0.2</v>
      </c>
      <c r="J125" s="242">
        <f t="shared" si="6"/>
        <v>2.8</v>
      </c>
      <c r="K125" s="130"/>
      <c r="L125" s="130"/>
      <c r="M125" s="130"/>
      <c r="N125" s="131"/>
      <c r="O125" s="15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s="113" customFormat="1" x14ac:dyDescent="0.2">
      <c r="A126" s="10"/>
      <c r="B126" s="10"/>
      <c r="C126" s="149"/>
      <c r="D126" s="104"/>
      <c r="E126" s="141"/>
      <c r="F126" s="242"/>
      <c r="G126" s="242"/>
      <c r="H126" s="242"/>
      <c r="I126" s="235" t="str">
        <f>"Total item "&amp;A117</f>
        <v>Total item 3.1.2</v>
      </c>
      <c r="J126" s="250">
        <f>SUM(J118:J125)</f>
        <v>35.919999999999995</v>
      </c>
      <c r="K126" s="130"/>
      <c r="L126" s="130"/>
      <c r="M126" s="130"/>
      <c r="N126" s="131"/>
      <c r="O126" s="15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s="113" customFormat="1" x14ac:dyDescent="0.2">
      <c r="A127" s="10"/>
      <c r="B127" s="10"/>
      <c r="C127" s="149"/>
      <c r="D127" s="110"/>
      <c r="E127" s="150"/>
      <c r="F127" s="256"/>
      <c r="G127" s="256"/>
      <c r="H127" s="256"/>
      <c r="I127" s="239"/>
      <c r="J127" s="255"/>
      <c r="K127" s="130"/>
      <c r="L127" s="130"/>
      <c r="M127" s="130"/>
      <c r="N127" s="131"/>
      <c r="O127" s="15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s="113" customFormat="1" ht="20.399999999999999" x14ac:dyDescent="0.2">
      <c r="A128" s="9" t="s">
        <v>363</v>
      </c>
      <c r="B128" s="9"/>
      <c r="C128" s="359"/>
      <c r="D128" s="360" t="str">
        <f>'ORÇAMENTO PINTURA'!D23</f>
        <v>APLICAÇÃO MANUAL DE PINTURA COM TINTA LÁTEX ACRÍLICA EM PAREDES, DUAS DEMÃOS. AF_06/2014</v>
      </c>
      <c r="E128" s="9" t="s">
        <v>9</v>
      </c>
      <c r="F128" s="348"/>
      <c r="G128" s="348"/>
      <c r="H128" s="348"/>
      <c r="I128" s="246"/>
      <c r="J128" s="327"/>
      <c r="K128" s="130"/>
      <c r="L128" s="130"/>
      <c r="M128" s="130"/>
      <c r="N128" s="131"/>
      <c r="O128" s="15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s="113" customFormat="1" x14ac:dyDescent="0.2">
      <c r="A129" s="10"/>
      <c r="B129" s="10"/>
      <c r="C129" s="149"/>
      <c r="D129" s="2" t="s">
        <v>1000</v>
      </c>
      <c r="E129" s="141"/>
      <c r="F129" s="242"/>
      <c r="G129" s="242">
        <v>14.2</v>
      </c>
      <c r="H129" s="242"/>
      <c r="I129" s="238">
        <v>3</v>
      </c>
      <c r="J129" s="242">
        <f t="shared" ref="J129:J132" si="7">ROUND(PRODUCT(F129:I129),2)</f>
        <v>42.6</v>
      </c>
      <c r="K129" s="130"/>
      <c r="L129" s="130"/>
      <c r="M129" s="130"/>
      <c r="N129" s="131"/>
      <c r="O129" s="15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s="113" customFormat="1" x14ac:dyDescent="0.2">
      <c r="A130" s="10"/>
      <c r="B130" s="10"/>
      <c r="C130" s="149"/>
      <c r="D130" s="104"/>
      <c r="E130" s="141"/>
      <c r="F130" s="242"/>
      <c r="G130" s="242">
        <v>15.2</v>
      </c>
      <c r="H130" s="242"/>
      <c r="I130" s="238">
        <v>1.9</v>
      </c>
      <c r="J130" s="242">
        <f t="shared" si="7"/>
        <v>28.88</v>
      </c>
      <c r="K130" s="130"/>
      <c r="L130" s="130"/>
      <c r="M130" s="130"/>
      <c r="N130" s="131"/>
      <c r="O130" s="15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s="113" customFormat="1" x14ac:dyDescent="0.2">
      <c r="A131" s="10"/>
      <c r="B131" s="10"/>
      <c r="C131" s="149"/>
      <c r="D131" s="104"/>
      <c r="E131" s="141"/>
      <c r="F131" s="242"/>
      <c r="G131" s="242">
        <v>12.2</v>
      </c>
      <c r="H131" s="242"/>
      <c r="I131" s="238">
        <v>1.3</v>
      </c>
      <c r="J131" s="242">
        <f t="shared" si="7"/>
        <v>15.86</v>
      </c>
      <c r="K131" s="130"/>
      <c r="L131" s="130"/>
      <c r="M131" s="130"/>
      <c r="N131" s="131"/>
      <c r="O131" s="15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s="113" customFormat="1" x14ac:dyDescent="0.2">
      <c r="A132" s="10"/>
      <c r="B132" s="10"/>
      <c r="C132" s="149"/>
      <c r="D132" s="104"/>
      <c r="E132" s="141"/>
      <c r="F132" s="242">
        <v>2</v>
      </c>
      <c r="G132" s="242">
        <v>12</v>
      </c>
      <c r="H132" s="242"/>
      <c r="I132" s="238">
        <v>3</v>
      </c>
      <c r="J132" s="242">
        <f t="shared" si="7"/>
        <v>72</v>
      </c>
      <c r="K132" s="130"/>
      <c r="L132" s="130"/>
      <c r="M132" s="130"/>
      <c r="N132" s="131"/>
      <c r="O132" s="15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s="113" customFormat="1" x14ac:dyDescent="0.2">
      <c r="A133" s="10"/>
      <c r="B133" s="10"/>
      <c r="C133" s="149"/>
      <c r="D133" s="2" t="s">
        <v>994</v>
      </c>
      <c r="E133" s="141"/>
      <c r="F133" s="242"/>
      <c r="G133" s="242"/>
      <c r="H133" s="242"/>
      <c r="I133" s="238"/>
      <c r="J133" s="242"/>
      <c r="K133" s="130"/>
      <c r="L133" s="130"/>
      <c r="M133" s="130"/>
      <c r="N133" s="131"/>
      <c r="O133" s="15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s="113" customFormat="1" x14ac:dyDescent="0.2">
      <c r="A134" s="10"/>
      <c r="B134" s="10"/>
      <c r="C134" s="149"/>
      <c r="D134" s="2" t="s">
        <v>1001</v>
      </c>
      <c r="E134" s="141"/>
      <c r="F134" s="242">
        <v>6</v>
      </c>
      <c r="G134" s="242">
        <v>2.54</v>
      </c>
      <c r="H134" s="242"/>
      <c r="I134" s="238">
        <v>2.6</v>
      </c>
      <c r="J134" s="242">
        <f t="shared" ref="J134:J145" si="8">ROUND(PRODUCT(F134:I134),2)</f>
        <v>39.619999999999997</v>
      </c>
      <c r="K134" s="130"/>
      <c r="L134" s="130"/>
      <c r="M134" s="130"/>
      <c r="N134" s="131"/>
      <c r="O134" s="15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s="113" customFormat="1" x14ac:dyDescent="0.2">
      <c r="A135" s="10"/>
      <c r="B135" s="10"/>
      <c r="C135" s="149"/>
      <c r="D135" s="104"/>
      <c r="E135" s="141"/>
      <c r="F135" s="242">
        <v>2</v>
      </c>
      <c r="G135" s="242">
        <v>2.2799999999999998</v>
      </c>
      <c r="H135" s="242"/>
      <c r="I135" s="238">
        <v>2.6</v>
      </c>
      <c r="J135" s="242">
        <f t="shared" si="8"/>
        <v>11.86</v>
      </c>
      <c r="K135" s="130"/>
      <c r="L135" s="130"/>
      <c r="M135" s="130"/>
      <c r="N135" s="131"/>
      <c r="O135" s="15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s="113" customFormat="1" x14ac:dyDescent="0.2">
      <c r="A136" s="10"/>
      <c r="B136" s="10"/>
      <c r="C136" s="149"/>
      <c r="D136" s="104"/>
      <c r="E136" s="141"/>
      <c r="F136" s="242">
        <v>2</v>
      </c>
      <c r="G136" s="242">
        <v>2.3199999999999998</v>
      </c>
      <c r="H136" s="242"/>
      <c r="I136" s="238">
        <v>2.6</v>
      </c>
      <c r="J136" s="242">
        <f t="shared" si="8"/>
        <v>12.06</v>
      </c>
      <c r="K136" s="130"/>
      <c r="L136" s="130"/>
      <c r="M136" s="130"/>
      <c r="N136" s="131"/>
      <c r="O136" s="15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s="113" customFormat="1" x14ac:dyDescent="0.2">
      <c r="A137" s="10"/>
      <c r="B137" s="10"/>
      <c r="C137" s="149"/>
      <c r="D137" s="104"/>
      <c r="E137" s="141"/>
      <c r="F137" s="242">
        <v>2</v>
      </c>
      <c r="G137" s="242">
        <v>4.5599999999999996</v>
      </c>
      <c r="H137" s="242"/>
      <c r="I137" s="238">
        <v>2.6</v>
      </c>
      <c r="J137" s="242">
        <f t="shared" si="8"/>
        <v>23.71</v>
      </c>
      <c r="K137" s="130"/>
      <c r="L137" s="130"/>
      <c r="M137" s="130"/>
      <c r="N137" s="131"/>
      <c r="O137" s="15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s="113" customFormat="1" x14ac:dyDescent="0.2">
      <c r="A138" s="10"/>
      <c r="B138" s="10"/>
      <c r="C138" s="149"/>
      <c r="D138" s="2" t="s">
        <v>166</v>
      </c>
      <c r="E138" s="141"/>
      <c r="F138" s="242">
        <v>2</v>
      </c>
      <c r="G138" s="242">
        <v>1.5</v>
      </c>
      <c r="H138" s="242"/>
      <c r="I138" s="238">
        <v>2.6</v>
      </c>
      <c r="J138" s="242">
        <f t="shared" si="8"/>
        <v>7.8</v>
      </c>
      <c r="K138" s="130"/>
      <c r="L138" s="130"/>
      <c r="M138" s="130"/>
      <c r="N138" s="131"/>
      <c r="O138" s="15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s="113" customFormat="1" x14ac:dyDescent="0.2">
      <c r="A139" s="10"/>
      <c r="B139" s="10"/>
      <c r="C139" s="149"/>
      <c r="D139" s="104"/>
      <c r="E139" s="141"/>
      <c r="F139" s="242">
        <v>2</v>
      </c>
      <c r="G139" s="242">
        <v>1.2</v>
      </c>
      <c r="H139" s="242"/>
      <c r="I139" s="238">
        <v>2.6</v>
      </c>
      <c r="J139" s="242">
        <f t="shared" si="8"/>
        <v>6.24</v>
      </c>
      <c r="K139" s="130"/>
      <c r="L139" s="130"/>
      <c r="M139" s="130"/>
      <c r="N139" s="131"/>
      <c r="O139" s="15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s="113" customFormat="1" x14ac:dyDescent="0.2">
      <c r="A140" s="10"/>
      <c r="B140" s="10"/>
      <c r="C140" s="149"/>
      <c r="D140" s="2" t="s">
        <v>1003</v>
      </c>
      <c r="E140" s="141"/>
      <c r="F140" s="242">
        <v>2</v>
      </c>
      <c r="G140" s="242">
        <v>2.63</v>
      </c>
      <c r="H140" s="242"/>
      <c r="I140" s="238">
        <v>1</v>
      </c>
      <c r="J140" s="242">
        <f t="shared" si="8"/>
        <v>5.26</v>
      </c>
      <c r="K140" s="130"/>
      <c r="L140" s="130"/>
      <c r="M140" s="130"/>
      <c r="N140" s="131"/>
      <c r="O140" s="15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s="113" customFormat="1" x14ac:dyDescent="0.2">
      <c r="A141" s="10"/>
      <c r="B141" s="10"/>
      <c r="C141" s="149"/>
      <c r="D141" s="2"/>
      <c r="E141" s="141"/>
      <c r="F141" s="242">
        <v>2</v>
      </c>
      <c r="G141" s="242">
        <v>1.95</v>
      </c>
      <c r="H141" s="242"/>
      <c r="I141" s="238">
        <v>1.2</v>
      </c>
      <c r="J141" s="242">
        <f t="shared" si="8"/>
        <v>4.68</v>
      </c>
      <c r="K141" s="130"/>
      <c r="L141" s="130"/>
      <c r="M141" s="130"/>
      <c r="N141" s="131"/>
      <c r="O141" s="15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s="113" customFormat="1" x14ac:dyDescent="0.2">
      <c r="A142" s="10"/>
      <c r="B142" s="10"/>
      <c r="C142" s="149"/>
      <c r="D142" s="2" t="s">
        <v>1004</v>
      </c>
      <c r="E142" s="141"/>
      <c r="F142" s="242">
        <v>2</v>
      </c>
      <c r="G142" s="242">
        <v>3.4</v>
      </c>
      <c r="H142" s="242"/>
      <c r="I142" s="238">
        <v>1.2</v>
      </c>
      <c r="J142" s="242">
        <f t="shared" si="8"/>
        <v>8.16</v>
      </c>
      <c r="K142" s="130"/>
      <c r="L142" s="130"/>
      <c r="M142" s="130"/>
      <c r="N142" s="131"/>
      <c r="O142" s="15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s="113" customFormat="1" x14ac:dyDescent="0.2">
      <c r="A143" s="10"/>
      <c r="B143" s="10"/>
      <c r="C143" s="149"/>
      <c r="D143" s="2"/>
      <c r="E143" s="141"/>
      <c r="F143" s="242">
        <v>2</v>
      </c>
      <c r="G143" s="242">
        <v>2.5</v>
      </c>
      <c r="H143" s="242"/>
      <c r="I143" s="238">
        <v>1.2</v>
      </c>
      <c r="J143" s="242">
        <f t="shared" si="8"/>
        <v>6</v>
      </c>
      <c r="K143" s="130"/>
      <c r="L143" s="130"/>
      <c r="M143" s="130"/>
      <c r="N143" s="131"/>
      <c r="O143" s="15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s="113" customFormat="1" x14ac:dyDescent="0.2">
      <c r="A144" s="10"/>
      <c r="B144" s="10"/>
      <c r="C144" s="149"/>
      <c r="D144" s="2" t="s">
        <v>164</v>
      </c>
      <c r="E144" s="141"/>
      <c r="F144" s="242">
        <v>2</v>
      </c>
      <c r="G144" s="242">
        <v>6.7</v>
      </c>
      <c r="H144" s="242"/>
      <c r="I144" s="238">
        <v>2.6</v>
      </c>
      <c r="J144" s="242">
        <f t="shared" si="8"/>
        <v>34.840000000000003</v>
      </c>
      <c r="K144" s="130"/>
      <c r="L144" s="130"/>
      <c r="M144" s="130"/>
      <c r="N144" s="131"/>
      <c r="O144" s="15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s="113" customFormat="1" x14ac:dyDescent="0.2">
      <c r="A145" s="10"/>
      <c r="B145" s="10"/>
      <c r="C145" s="149"/>
      <c r="D145" s="2"/>
      <c r="E145" s="141"/>
      <c r="F145" s="242">
        <v>2</v>
      </c>
      <c r="G145" s="242">
        <v>4.2</v>
      </c>
      <c r="H145" s="242"/>
      <c r="I145" s="238">
        <v>2.6</v>
      </c>
      <c r="J145" s="242">
        <f t="shared" si="8"/>
        <v>21.84</v>
      </c>
      <c r="K145" s="130"/>
      <c r="L145" s="130"/>
      <c r="M145" s="130"/>
      <c r="N145" s="131"/>
      <c r="O145" s="15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s="113" customFormat="1" x14ac:dyDescent="0.2">
      <c r="A146" s="10"/>
      <c r="B146" s="10"/>
      <c r="C146" s="149"/>
      <c r="D146" s="2" t="s">
        <v>1005</v>
      </c>
      <c r="E146" s="141"/>
      <c r="F146" s="242"/>
      <c r="G146" s="242"/>
      <c r="H146" s="242"/>
      <c r="I146" s="238"/>
      <c r="J146" s="242"/>
      <c r="K146" s="130"/>
      <c r="L146" s="130"/>
      <c r="M146" s="130"/>
      <c r="N146" s="131"/>
      <c r="O146" s="15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s="113" customFormat="1" x14ac:dyDescent="0.2">
      <c r="A147" s="10"/>
      <c r="B147" s="10"/>
      <c r="C147" s="149"/>
      <c r="D147" s="2" t="s">
        <v>1006</v>
      </c>
      <c r="E147" s="141"/>
      <c r="F147" s="242">
        <v>2</v>
      </c>
      <c r="G147" s="242">
        <v>3.95</v>
      </c>
      <c r="H147" s="242"/>
      <c r="I147" s="238">
        <v>1.3</v>
      </c>
      <c r="J147" s="242">
        <f t="shared" ref="J147:J154" si="9">ROUND(PRODUCT(F147:I147),2)</f>
        <v>10.27</v>
      </c>
      <c r="K147" s="130"/>
      <c r="L147" s="130"/>
      <c r="M147" s="130"/>
      <c r="N147" s="131"/>
      <c r="O147" s="15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s="113" customFormat="1" x14ac:dyDescent="0.2">
      <c r="A148" s="10"/>
      <c r="B148" s="10"/>
      <c r="C148" s="149"/>
      <c r="D148" s="2"/>
      <c r="E148" s="141"/>
      <c r="F148" s="242">
        <v>2</v>
      </c>
      <c r="G148" s="242">
        <v>2.5</v>
      </c>
      <c r="H148" s="242"/>
      <c r="I148" s="238">
        <v>1.3</v>
      </c>
      <c r="J148" s="242">
        <f t="shared" si="9"/>
        <v>6.5</v>
      </c>
      <c r="K148" s="130"/>
      <c r="L148" s="130"/>
      <c r="M148" s="130"/>
      <c r="N148" s="131"/>
      <c r="O148" s="15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s="113" customFormat="1" x14ac:dyDescent="0.2">
      <c r="A149" s="10"/>
      <c r="B149" s="10"/>
      <c r="C149" s="149"/>
      <c r="D149" s="2" t="s">
        <v>1007</v>
      </c>
      <c r="E149" s="141"/>
      <c r="F149" s="242">
        <v>2</v>
      </c>
      <c r="G149" s="242">
        <v>4.3</v>
      </c>
      <c r="H149" s="242"/>
      <c r="I149" s="238">
        <v>1.3</v>
      </c>
      <c r="J149" s="242">
        <f t="shared" si="9"/>
        <v>11.18</v>
      </c>
      <c r="K149" s="130"/>
      <c r="L149" s="130"/>
      <c r="M149" s="130"/>
      <c r="N149" s="131"/>
      <c r="O149" s="15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s="113" customFormat="1" x14ac:dyDescent="0.2">
      <c r="A150" s="10"/>
      <c r="B150" s="10"/>
      <c r="C150" s="149"/>
      <c r="D150" s="2"/>
      <c r="E150" s="141"/>
      <c r="F150" s="242">
        <v>2</v>
      </c>
      <c r="G150" s="242">
        <v>2.5</v>
      </c>
      <c r="H150" s="242"/>
      <c r="I150" s="238">
        <v>1.3</v>
      </c>
      <c r="J150" s="242">
        <f t="shared" si="9"/>
        <v>6.5</v>
      </c>
      <c r="K150" s="130"/>
      <c r="L150" s="130"/>
      <c r="M150" s="130"/>
      <c r="N150" s="131"/>
      <c r="O150" s="15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s="113" customFormat="1" x14ac:dyDescent="0.2">
      <c r="A151" s="10"/>
      <c r="B151" s="10"/>
      <c r="C151" s="149"/>
      <c r="D151" s="2" t="s">
        <v>1008</v>
      </c>
      <c r="E151" s="141"/>
      <c r="F151" s="242">
        <v>2</v>
      </c>
      <c r="G151" s="242">
        <v>5.4</v>
      </c>
      <c r="H151" s="242"/>
      <c r="I151" s="238">
        <v>1.3</v>
      </c>
      <c r="J151" s="242">
        <f t="shared" si="9"/>
        <v>14.04</v>
      </c>
      <c r="K151" s="130"/>
      <c r="L151" s="130"/>
      <c r="M151" s="130"/>
      <c r="N151" s="131"/>
      <c r="O151" s="15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s="113" customFormat="1" x14ac:dyDescent="0.2">
      <c r="A152" s="10"/>
      <c r="B152" s="10"/>
      <c r="C152" s="149"/>
      <c r="D152" s="104"/>
      <c r="E152" s="141"/>
      <c r="F152" s="242">
        <v>2</v>
      </c>
      <c r="G152" s="242">
        <v>5</v>
      </c>
      <c r="H152" s="242"/>
      <c r="I152" s="238">
        <v>1.3</v>
      </c>
      <c r="J152" s="242">
        <f t="shared" si="9"/>
        <v>13</v>
      </c>
      <c r="K152" s="130"/>
      <c r="L152" s="130"/>
      <c r="M152" s="130"/>
      <c r="N152" s="131"/>
      <c r="O152" s="15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s="113" customFormat="1" x14ac:dyDescent="0.2">
      <c r="A153" s="10"/>
      <c r="B153" s="10"/>
      <c r="C153" s="149"/>
      <c r="D153" s="104"/>
      <c r="E153" s="141"/>
      <c r="F153" s="242">
        <v>2</v>
      </c>
      <c r="G153" s="242">
        <v>4.7</v>
      </c>
      <c r="H153" s="242"/>
      <c r="I153" s="238">
        <v>2.9</v>
      </c>
      <c r="J153" s="242">
        <f t="shared" si="9"/>
        <v>27.26</v>
      </c>
      <c r="K153" s="130"/>
      <c r="L153" s="130"/>
      <c r="M153" s="130"/>
      <c r="N153" s="131"/>
      <c r="O153" s="15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s="113" customFormat="1" x14ac:dyDescent="0.2">
      <c r="A154" s="10"/>
      <c r="B154" s="10"/>
      <c r="C154" s="149"/>
      <c r="D154" s="2" t="s">
        <v>1010</v>
      </c>
      <c r="E154" s="141"/>
      <c r="F154" s="242">
        <v>2</v>
      </c>
      <c r="G154" s="242">
        <v>12.1</v>
      </c>
      <c r="H154" s="242"/>
      <c r="I154" s="238">
        <v>2.9</v>
      </c>
      <c r="J154" s="242">
        <f t="shared" si="9"/>
        <v>70.180000000000007</v>
      </c>
      <c r="K154" s="130"/>
      <c r="L154" s="130"/>
      <c r="M154" s="130"/>
      <c r="N154" s="131"/>
      <c r="O154" s="15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s="113" customFormat="1" x14ac:dyDescent="0.2">
      <c r="A155" s="10"/>
      <c r="B155" s="10"/>
      <c r="C155" s="149"/>
      <c r="D155" s="2" t="s">
        <v>446</v>
      </c>
      <c r="E155" s="141"/>
      <c r="F155" s="242"/>
      <c r="G155" s="242"/>
      <c r="H155" s="242"/>
      <c r="I155" s="238"/>
      <c r="J155" s="242"/>
      <c r="K155" s="130"/>
      <c r="L155" s="130"/>
      <c r="M155" s="130"/>
      <c r="N155" s="131"/>
      <c r="O155" s="15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s="113" customFormat="1" x14ac:dyDescent="0.2">
      <c r="A156" s="10"/>
      <c r="B156" s="10"/>
      <c r="C156" s="149"/>
      <c r="D156" s="2" t="s">
        <v>1009</v>
      </c>
      <c r="E156" s="150"/>
      <c r="F156" s="256"/>
      <c r="G156" s="256"/>
      <c r="H156" s="256"/>
      <c r="I156" s="239"/>
      <c r="J156" s="255"/>
      <c r="K156" s="130"/>
      <c r="L156" s="130"/>
      <c r="M156" s="130"/>
      <c r="N156" s="131"/>
      <c r="O156" s="15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s="113" customFormat="1" x14ac:dyDescent="0.2">
      <c r="A157" s="10"/>
      <c r="B157" s="10"/>
      <c r="C157" s="149"/>
      <c r="D157" s="2" t="s">
        <v>983</v>
      </c>
      <c r="E157" s="141"/>
      <c r="F157" s="242">
        <v>-7</v>
      </c>
      <c r="G157" s="242"/>
      <c r="H157" s="242">
        <v>1</v>
      </c>
      <c r="I157" s="238">
        <v>1</v>
      </c>
      <c r="J157" s="242">
        <f t="shared" ref="J157:J167" si="10">ROUND(PRODUCT(F157:I157),2)</f>
        <v>-7</v>
      </c>
      <c r="K157" s="130"/>
      <c r="L157" s="130"/>
      <c r="M157" s="130"/>
      <c r="N157" s="131"/>
      <c r="O157" s="15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s="113" customFormat="1" x14ac:dyDescent="0.2">
      <c r="A158" s="10"/>
      <c r="B158" s="10"/>
      <c r="C158" s="149"/>
      <c r="D158" s="104"/>
      <c r="E158" s="141"/>
      <c r="F158" s="242">
        <v>-1</v>
      </c>
      <c r="G158" s="242"/>
      <c r="H158" s="242">
        <v>1.5</v>
      </c>
      <c r="I158" s="238">
        <v>1</v>
      </c>
      <c r="J158" s="242">
        <f t="shared" si="10"/>
        <v>-1.5</v>
      </c>
      <c r="K158" s="130"/>
      <c r="L158" s="130"/>
      <c r="M158" s="130"/>
      <c r="N158" s="131"/>
      <c r="O158" s="15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s="113" customFormat="1" x14ac:dyDescent="0.2">
      <c r="A159" s="10"/>
      <c r="B159" s="10"/>
      <c r="C159" s="149"/>
      <c r="D159" s="2" t="s">
        <v>984</v>
      </c>
      <c r="E159" s="141"/>
      <c r="F159" s="242">
        <v>-1</v>
      </c>
      <c r="G159" s="242"/>
      <c r="H159" s="242">
        <v>5</v>
      </c>
      <c r="I159" s="238">
        <v>2.1</v>
      </c>
      <c r="J159" s="242">
        <f t="shared" si="10"/>
        <v>-10.5</v>
      </c>
      <c r="K159" s="130"/>
      <c r="L159" s="130"/>
      <c r="M159" s="130"/>
      <c r="N159" s="131"/>
      <c r="O159" s="15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s="113" customFormat="1" x14ac:dyDescent="0.2">
      <c r="A160" s="10"/>
      <c r="B160" s="10"/>
      <c r="C160" s="149"/>
      <c r="D160" s="104"/>
      <c r="E160" s="141"/>
      <c r="F160" s="242">
        <v>-1</v>
      </c>
      <c r="G160" s="242"/>
      <c r="H160" s="242">
        <v>1</v>
      </c>
      <c r="I160" s="238">
        <v>1</v>
      </c>
      <c r="J160" s="242">
        <f t="shared" si="10"/>
        <v>-1</v>
      </c>
      <c r="K160" s="130"/>
      <c r="L160" s="130"/>
      <c r="M160" s="130"/>
      <c r="N160" s="131"/>
      <c r="O160" s="15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s="113" customFormat="1" x14ac:dyDescent="0.2">
      <c r="A161" s="10"/>
      <c r="B161" s="10"/>
      <c r="C161" s="149"/>
      <c r="D161" s="104"/>
      <c r="E161" s="141"/>
      <c r="F161" s="242">
        <v>-1</v>
      </c>
      <c r="G161" s="242"/>
      <c r="H161" s="242">
        <v>0.8</v>
      </c>
      <c r="I161" s="238">
        <v>2.1</v>
      </c>
      <c r="J161" s="242">
        <f t="shared" si="10"/>
        <v>-1.68</v>
      </c>
      <c r="K161" s="130"/>
      <c r="L161" s="130"/>
      <c r="M161" s="130"/>
      <c r="N161" s="131"/>
      <c r="O161" s="15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s="113" customFormat="1" x14ac:dyDescent="0.2">
      <c r="A162" s="10"/>
      <c r="B162" s="10"/>
      <c r="C162" s="149"/>
      <c r="D162" s="104"/>
      <c r="E162" s="141"/>
      <c r="F162" s="242">
        <v>-1</v>
      </c>
      <c r="G162" s="242"/>
      <c r="H162" s="242">
        <v>1.5</v>
      </c>
      <c r="I162" s="238">
        <v>1</v>
      </c>
      <c r="J162" s="242">
        <f t="shared" si="10"/>
        <v>-1.5</v>
      </c>
      <c r="K162" s="130"/>
      <c r="L162" s="130"/>
      <c r="M162" s="130"/>
      <c r="N162" s="131"/>
      <c r="O162" s="15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s="113" customFormat="1" x14ac:dyDescent="0.2">
      <c r="A163" s="10"/>
      <c r="B163" s="10"/>
      <c r="C163" s="149"/>
      <c r="D163" s="104"/>
      <c r="E163" s="141"/>
      <c r="F163" s="242">
        <v>-1</v>
      </c>
      <c r="G163" s="242"/>
      <c r="H163" s="242">
        <v>1.2</v>
      </c>
      <c r="I163" s="238">
        <v>0.6</v>
      </c>
      <c r="J163" s="242">
        <f t="shared" si="10"/>
        <v>-0.72</v>
      </c>
      <c r="K163" s="130"/>
      <c r="L163" s="130"/>
      <c r="M163" s="130"/>
      <c r="N163" s="131"/>
      <c r="O163" s="15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s="113" customFormat="1" x14ac:dyDescent="0.2">
      <c r="A164" s="10"/>
      <c r="B164" s="10"/>
      <c r="C164" s="149"/>
      <c r="D164" s="106"/>
      <c r="E164" s="150"/>
      <c r="F164" s="242">
        <v>-3</v>
      </c>
      <c r="G164" s="242"/>
      <c r="H164" s="242">
        <v>0.6</v>
      </c>
      <c r="I164" s="238">
        <v>2.1</v>
      </c>
      <c r="J164" s="242">
        <f t="shared" si="10"/>
        <v>-3.78</v>
      </c>
      <c r="K164" s="130"/>
      <c r="L164" s="130"/>
      <c r="M164" s="130"/>
      <c r="N164" s="131"/>
      <c r="O164" s="15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s="113" customFormat="1" x14ac:dyDescent="0.2">
      <c r="A165" s="10"/>
      <c r="B165" s="10"/>
      <c r="C165" s="149"/>
      <c r="D165" s="106"/>
      <c r="E165" s="150"/>
      <c r="F165" s="242">
        <v>-3</v>
      </c>
      <c r="G165" s="242"/>
      <c r="H165" s="242">
        <v>0.7</v>
      </c>
      <c r="I165" s="238">
        <v>2.1</v>
      </c>
      <c r="J165" s="242">
        <f t="shared" si="10"/>
        <v>-4.41</v>
      </c>
      <c r="K165" s="130"/>
      <c r="L165" s="130"/>
      <c r="M165" s="130"/>
      <c r="N165" s="131"/>
      <c r="O165" s="15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s="113" customFormat="1" x14ac:dyDescent="0.2">
      <c r="A166" s="10"/>
      <c r="B166" s="10"/>
      <c r="C166" s="149"/>
      <c r="D166" s="106"/>
      <c r="E166" s="150"/>
      <c r="F166" s="242">
        <v>-10</v>
      </c>
      <c r="G166" s="242"/>
      <c r="H166" s="242">
        <v>0.8</v>
      </c>
      <c r="I166" s="238">
        <v>2.1</v>
      </c>
      <c r="J166" s="242">
        <f t="shared" si="10"/>
        <v>-16.8</v>
      </c>
      <c r="K166" s="130"/>
      <c r="L166" s="130"/>
      <c r="M166" s="130"/>
      <c r="N166" s="131"/>
      <c r="O166" s="15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s="113" customFormat="1" x14ac:dyDescent="0.2">
      <c r="A167" s="10"/>
      <c r="B167" s="10"/>
      <c r="C167" s="149"/>
      <c r="D167" s="106"/>
      <c r="E167" s="150"/>
      <c r="F167" s="242">
        <v>-1</v>
      </c>
      <c r="G167" s="242"/>
      <c r="H167" s="242">
        <v>1</v>
      </c>
      <c r="I167" s="238">
        <v>2.1</v>
      </c>
      <c r="J167" s="242">
        <f t="shared" si="10"/>
        <v>-2.1</v>
      </c>
      <c r="K167" s="130"/>
      <c r="L167" s="130"/>
      <c r="M167" s="130"/>
      <c r="N167" s="131"/>
      <c r="O167" s="15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s="113" customFormat="1" x14ac:dyDescent="0.2">
      <c r="A168" s="10"/>
      <c r="B168" s="10"/>
      <c r="C168" s="149"/>
      <c r="D168" s="110"/>
      <c r="E168" s="150"/>
      <c r="F168" s="256"/>
      <c r="G168" s="256"/>
      <c r="H168" s="256"/>
      <c r="I168" s="235" t="str">
        <f>"Total item "&amp;A128</f>
        <v>Total item 3.1.3</v>
      </c>
      <c r="J168" s="250">
        <f>SUM(J129:J167)</f>
        <v>449.34999999999997</v>
      </c>
      <c r="K168" s="130"/>
      <c r="L168" s="130"/>
      <c r="M168" s="130"/>
      <c r="N168" s="131"/>
      <c r="O168" s="15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s="113" customFormat="1" x14ac:dyDescent="0.2">
      <c r="A169" s="10"/>
      <c r="B169" s="10"/>
      <c r="C169" s="149"/>
      <c r="D169" s="110"/>
      <c r="E169" s="150"/>
      <c r="F169" s="256"/>
      <c r="G169" s="256"/>
      <c r="H169" s="256"/>
      <c r="I169" s="239"/>
      <c r="J169" s="255"/>
      <c r="K169" s="130"/>
      <c r="L169" s="130"/>
      <c r="M169" s="130"/>
      <c r="N169" s="131"/>
      <c r="O169" s="15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s="113" customFormat="1" ht="20.399999999999999" x14ac:dyDescent="0.2">
      <c r="A170" s="9" t="s">
        <v>364</v>
      </c>
      <c r="B170" s="9"/>
      <c r="C170" s="359"/>
      <c r="D170" s="360" t="str">
        <f>'ORÇAMENTO PINTURA'!D24</f>
        <v>APLICAÇÃO MANUAL DE PINTURA COM TINTA LÁTEX ACRÍLICA EM TETO, DUAS DEMÃOS. AF_06/2014</v>
      </c>
      <c r="E170" s="9" t="s">
        <v>9</v>
      </c>
      <c r="F170" s="351"/>
      <c r="G170" s="351"/>
      <c r="H170" s="351"/>
      <c r="I170" s="234"/>
      <c r="J170" s="250"/>
      <c r="K170" s="130"/>
      <c r="L170" s="130"/>
      <c r="M170" s="130"/>
      <c r="N170" s="131"/>
      <c r="O170" s="15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s="113" customFormat="1" x14ac:dyDescent="0.2">
      <c r="A171" s="10"/>
      <c r="B171" s="10"/>
      <c r="C171" s="149"/>
      <c r="D171" s="2" t="s">
        <v>1011</v>
      </c>
      <c r="E171" s="141"/>
      <c r="F171" s="242"/>
      <c r="G171" s="242">
        <v>2.54</v>
      </c>
      <c r="H171" s="242">
        <v>2.2799999999999998</v>
      </c>
      <c r="I171" s="235"/>
      <c r="J171" s="242">
        <f t="shared" ref="J171:J187" si="11">ROUND(PRODUCT(F171:I171),2)</f>
        <v>5.79</v>
      </c>
      <c r="K171" s="130"/>
      <c r="L171" s="130"/>
      <c r="M171" s="130"/>
      <c r="N171" s="131"/>
      <c r="O171" s="15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s="113" customFormat="1" x14ac:dyDescent="0.2">
      <c r="A172" s="10"/>
      <c r="B172" s="10"/>
      <c r="C172" s="149"/>
      <c r="D172" s="2" t="s">
        <v>996</v>
      </c>
      <c r="E172" s="141"/>
      <c r="F172" s="242"/>
      <c r="G172" s="242">
        <v>2.54</v>
      </c>
      <c r="H172" s="242">
        <v>2.2999999999999998</v>
      </c>
      <c r="I172" s="235"/>
      <c r="J172" s="242">
        <f t="shared" si="11"/>
        <v>5.84</v>
      </c>
      <c r="K172" s="130"/>
      <c r="L172" s="130"/>
      <c r="M172" s="130"/>
      <c r="N172" s="131"/>
      <c r="O172" s="15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s="113" customFormat="1" x14ac:dyDescent="0.2">
      <c r="A173" s="10"/>
      <c r="B173" s="10"/>
      <c r="C173" s="149"/>
      <c r="D173" s="2" t="s">
        <v>1012</v>
      </c>
      <c r="E173" s="141"/>
      <c r="F173" s="242">
        <v>2</v>
      </c>
      <c r="G173" s="242">
        <v>1.1000000000000001</v>
      </c>
      <c r="H173" s="242">
        <v>2.54</v>
      </c>
      <c r="I173" s="235"/>
      <c r="J173" s="242">
        <f t="shared" si="11"/>
        <v>5.59</v>
      </c>
      <c r="K173" s="130"/>
      <c r="L173" s="130"/>
      <c r="M173" s="130"/>
      <c r="N173" s="131"/>
      <c r="O173" s="15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s="113" customFormat="1" x14ac:dyDescent="0.2">
      <c r="A174" s="10"/>
      <c r="B174" s="10"/>
      <c r="C174" s="149"/>
      <c r="D174" s="2" t="s">
        <v>1013</v>
      </c>
      <c r="E174" s="141"/>
      <c r="F174" s="242"/>
      <c r="G174" s="242">
        <v>4.55</v>
      </c>
      <c r="H174" s="242">
        <v>2.54</v>
      </c>
      <c r="I174" s="235"/>
      <c r="J174" s="242">
        <f t="shared" si="11"/>
        <v>11.56</v>
      </c>
      <c r="K174" s="130"/>
      <c r="L174" s="130"/>
      <c r="M174" s="130"/>
      <c r="N174" s="131"/>
      <c r="O174" s="15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s="113" customFormat="1" x14ac:dyDescent="0.2">
      <c r="A175" s="10"/>
      <c r="B175" s="10"/>
      <c r="C175" s="149"/>
      <c r="D175" s="2" t="s">
        <v>1014</v>
      </c>
      <c r="E175" s="141"/>
      <c r="F175" s="242"/>
      <c r="G175" s="242">
        <v>3.42</v>
      </c>
      <c r="H175" s="242">
        <v>2.4700000000000002</v>
      </c>
      <c r="I175" s="235"/>
      <c r="J175" s="242">
        <f t="shared" si="11"/>
        <v>8.4499999999999993</v>
      </c>
      <c r="K175" s="130"/>
      <c r="L175" s="130"/>
      <c r="M175" s="130"/>
      <c r="N175" s="131"/>
      <c r="O175" s="15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s="113" customFormat="1" x14ac:dyDescent="0.2">
      <c r="A176" s="10"/>
      <c r="B176" s="10"/>
      <c r="C176" s="149"/>
      <c r="D176" s="2" t="s">
        <v>1015</v>
      </c>
      <c r="E176" s="141"/>
      <c r="F176" s="242"/>
      <c r="G176" s="242">
        <v>3</v>
      </c>
      <c r="H176" s="242">
        <v>2</v>
      </c>
      <c r="I176" s="235"/>
      <c r="J176" s="242">
        <f t="shared" si="11"/>
        <v>6</v>
      </c>
      <c r="K176" s="130"/>
      <c r="L176" s="130"/>
      <c r="M176" s="130"/>
      <c r="N176" s="131"/>
      <c r="O176" s="15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s="113" customFormat="1" x14ac:dyDescent="0.2">
      <c r="A177" s="10"/>
      <c r="B177" s="10"/>
      <c r="C177" s="149"/>
      <c r="D177" s="2" t="s">
        <v>1002</v>
      </c>
      <c r="E177" s="141"/>
      <c r="F177" s="242"/>
      <c r="G177" s="242">
        <v>2.6</v>
      </c>
      <c r="H177" s="242">
        <v>2.2999999999999998</v>
      </c>
      <c r="I177" s="235"/>
      <c r="J177" s="242">
        <f t="shared" si="11"/>
        <v>5.98</v>
      </c>
      <c r="K177" s="130"/>
      <c r="L177" s="130"/>
      <c r="M177" s="130"/>
      <c r="N177" s="131"/>
      <c r="O177" s="15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s="113" customFormat="1" x14ac:dyDescent="0.2">
      <c r="A178" s="10"/>
      <c r="B178" s="10"/>
      <c r="C178" s="149"/>
      <c r="D178" s="2" t="s">
        <v>972</v>
      </c>
      <c r="E178" s="141"/>
      <c r="F178" s="242"/>
      <c r="G178" s="242">
        <v>2.6</v>
      </c>
      <c r="H178" s="242">
        <v>1.95</v>
      </c>
      <c r="I178" s="235"/>
      <c r="J178" s="242">
        <f t="shared" si="11"/>
        <v>5.07</v>
      </c>
      <c r="K178" s="130"/>
      <c r="L178" s="130"/>
      <c r="M178" s="130"/>
      <c r="N178" s="131"/>
      <c r="O178" s="15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s="113" customFormat="1" x14ac:dyDescent="0.2">
      <c r="A179" s="10"/>
      <c r="B179" s="10"/>
      <c r="C179" s="149"/>
      <c r="D179" s="2" t="s">
        <v>1016</v>
      </c>
      <c r="E179" s="141"/>
      <c r="F179" s="242"/>
      <c r="G179" s="242">
        <v>2.6</v>
      </c>
      <c r="H179" s="242">
        <v>2.5</v>
      </c>
      <c r="I179" s="235"/>
      <c r="J179" s="242">
        <f t="shared" si="11"/>
        <v>6.5</v>
      </c>
      <c r="K179" s="130"/>
      <c r="L179" s="130"/>
      <c r="M179" s="130"/>
      <c r="N179" s="131"/>
      <c r="O179" s="15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s="113" customFormat="1" x14ac:dyDescent="0.2">
      <c r="A180" s="10"/>
      <c r="B180" s="10"/>
      <c r="C180" s="149"/>
      <c r="D180" s="2" t="s">
        <v>1017</v>
      </c>
      <c r="E180" s="141"/>
      <c r="F180" s="242"/>
      <c r="G180" s="242">
        <v>4.2</v>
      </c>
      <c r="H180" s="242">
        <v>6.7</v>
      </c>
      <c r="I180" s="235"/>
      <c r="J180" s="242">
        <f t="shared" si="11"/>
        <v>28.14</v>
      </c>
      <c r="K180" s="130"/>
      <c r="L180" s="130"/>
      <c r="M180" s="130"/>
      <c r="N180" s="131"/>
      <c r="O180" s="15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s="113" customFormat="1" x14ac:dyDescent="0.2">
      <c r="A181" s="10"/>
      <c r="B181" s="10"/>
      <c r="C181" s="149"/>
      <c r="D181" s="2" t="s">
        <v>1018</v>
      </c>
      <c r="E181" s="141"/>
      <c r="F181" s="242"/>
      <c r="G181" s="242">
        <v>1.65</v>
      </c>
      <c r="H181" s="242">
        <v>5.05</v>
      </c>
      <c r="I181" s="235"/>
      <c r="J181" s="242">
        <f t="shared" si="11"/>
        <v>8.33</v>
      </c>
      <c r="K181" s="130"/>
      <c r="L181" s="130"/>
      <c r="M181" s="130"/>
      <c r="N181" s="131"/>
      <c r="O181" s="15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s="113" customFormat="1" x14ac:dyDescent="0.2">
      <c r="A182" s="10"/>
      <c r="B182" s="10"/>
      <c r="C182" s="149"/>
      <c r="D182" s="2" t="s">
        <v>1019</v>
      </c>
      <c r="E182" s="141"/>
      <c r="F182" s="242"/>
      <c r="G182" s="242">
        <v>3.95</v>
      </c>
      <c r="H182" s="242">
        <v>2.5</v>
      </c>
      <c r="I182" s="235"/>
      <c r="J182" s="242"/>
      <c r="K182" s="130"/>
      <c r="L182" s="130"/>
      <c r="M182" s="130"/>
      <c r="N182" s="131"/>
      <c r="O182" s="15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s="113" customFormat="1" x14ac:dyDescent="0.2">
      <c r="A183" s="10"/>
      <c r="B183" s="10"/>
      <c r="C183" s="149"/>
      <c r="D183" s="2" t="s">
        <v>1020</v>
      </c>
      <c r="E183" s="141"/>
      <c r="F183" s="242"/>
      <c r="G183" s="242">
        <v>3.95</v>
      </c>
      <c r="H183" s="242">
        <v>2.5</v>
      </c>
      <c r="I183" s="235"/>
      <c r="J183" s="242">
        <f t="shared" si="11"/>
        <v>9.8800000000000008</v>
      </c>
      <c r="K183" s="130"/>
      <c r="L183" s="130"/>
      <c r="M183" s="130"/>
      <c r="N183" s="131"/>
      <c r="O183" s="15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s="113" customFormat="1" x14ac:dyDescent="0.2">
      <c r="A184" s="10"/>
      <c r="B184" s="10"/>
      <c r="C184" s="149"/>
      <c r="D184" s="2" t="s">
        <v>974</v>
      </c>
      <c r="E184" s="141"/>
      <c r="F184" s="242">
        <v>2</v>
      </c>
      <c r="G184" s="242">
        <v>1.5</v>
      </c>
      <c r="H184" s="242">
        <v>2.15</v>
      </c>
      <c r="I184" s="235"/>
      <c r="J184" s="242">
        <f t="shared" si="11"/>
        <v>6.45</v>
      </c>
      <c r="K184" s="130"/>
      <c r="L184" s="130"/>
      <c r="M184" s="130"/>
      <c r="N184" s="131"/>
      <c r="O184" s="15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s="113" customFormat="1" x14ac:dyDescent="0.2">
      <c r="A185" s="10"/>
      <c r="B185" s="10"/>
      <c r="C185" s="149"/>
      <c r="D185" s="2" t="s">
        <v>1021</v>
      </c>
      <c r="E185" s="141"/>
      <c r="F185" s="242"/>
      <c r="G185" s="242">
        <v>4.3</v>
      </c>
      <c r="H185" s="242">
        <v>2.5</v>
      </c>
      <c r="I185" s="235"/>
      <c r="J185" s="242">
        <f t="shared" si="11"/>
        <v>10.75</v>
      </c>
      <c r="K185" s="130"/>
      <c r="L185" s="130"/>
      <c r="M185" s="130"/>
      <c r="N185" s="131"/>
      <c r="O185" s="15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s="113" customFormat="1" x14ac:dyDescent="0.2">
      <c r="A186" s="10"/>
      <c r="B186" s="10"/>
      <c r="C186" s="149"/>
      <c r="D186" s="2" t="s">
        <v>1022</v>
      </c>
      <c r="E186" s="141"/>
      <c r="F186" s="242"/>
      <c r="G186" s="242">
        <v>5.4</v>
      </c>
      <c r="H186" s="242">
        <v>5</v>
      </c>
      <c r="I186" s="235"/>
      <c r="J186" s="242">
        <f t="shared" si="11"/>
        <v>27</v>
      </c>
      <c r="K186" s="130"/>
      <c r="L186" s="130"/>
      <c r="M186" s="130"/>
      <c r="N186" s="131"/>
      <c r="O186" s="15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s="113" customFormat="1" x14ac:dyDescent="0.2">
      <c r="A187" s="10"/>
      <c r="B187" s="10"/>
      <c r="C187" s="149"/>
      <c r="D187" s="2" t="s">
        <v>446</v>
      </c>
      <c r="E187" s="141"/>
      <c r="F187" s="242"/>
      <c r="G187" s="242">
        <v>7.5</v>
      </c>
      <c r="H187" s="242">
        <v>1.3</v>
      </c>
      <c r="I187" s="235"/>
      <c r="J187" s="242">
        <f t="shared" si="11"/>
        <v>9.75</v>
      </c>
      <c r="K187" s="130"/>
      <c r="L187" s="130"/>
      <c r="M187" s="130"/>
      <c r="N187" s="131"/>
      <c r="O187" s="15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s="113" customFormat="1" x14ac:dyDescent="0.2">
      <c r="A188" s="10"/>
      <c r="B188" s="10"/>
      <c r="C188" s="149"/>
      <c r="D188" s="2"/>
      <c r="E188" s="141"/>
      <c r="F188" s="242"/>
      <c r="G188" s="242"/>
      <c r="H188" s="242"/>
      <c r="I188" s="235" t="str">
        <f>"Total item "&amp;A170</f>
        <v>Total item 3.1.4</v>
      </c>
      <c r="J188" s="250">
        <f>SUM(J171:J187)</f>
        <v>161.08000000000001</v>
      </c>
      <c r="K188" s="130"/>
      <c r="L188" s="130"/>
      <c r="M188" s="130"/>
      <c r="N188" s="131"/>
      <c r="O188" s="15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s="113" customFormat="1" x14ac:dyDescent="0.2">
      <c r="A189" s="10"/>
      <c r="B189" s="10"/>
      <c r="C189" s="149"/>
      <c r="D189" s="110"/>
      <c r="E189" s="150"/>
      <c r="F189" s="256"/>
      <c r="G189" s="256"/>
      <c r="H189" s="256"/>
      <c r="I189" s="239"/>
      <c r="J189" s="242"/>
      <c r="K189" s="130"/>
      <c r="L189" s="130"/>
      <c r="M189" s="130"/>
      <c r="N189" s="131"/>
      <c r="O189" s="15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s="113" customFormat="1" ht="20.399999999999999" x14ac:dyDescent="0.2">
      <c r="A190" s="9" t="s">
        <v>731</v>
      </c>
      <c r="B190" s="9"/>
      <c r="C190" s="359"/>
      <c r="D190" s="360" t="str">
        <f>'ORÇAMENTO PINTURA'!D25</f>
        <v>PINTURA TINTA DE ACABAMENTO (PIGMENTADA) A ÓLEO EM MADEIRA, 2 DEMÃOS. AF_01/2021</v>
      </c>
      <c r="E190" s="9" t="s">
        <v>9</v>
      </c>
      <c r="F190" s="351"/>
      <c r="G190" s="351"/>
      <c r="H190" s="351"/>
      <c r="I190" s="234"/>
      <c r="J190" s="351"/>
      <c r="K190" s="130"/>
      <c r="L190" s="130"/>
      <c r="M190" s="130"/>
      <c r="N190" s="131"/>
      <c r="O190" s="15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s="113" customFormat="1" x14ac:dyDescent="0.2">
      <c r="A191" s="10"/>
      <c r="B191" s="10"/>
      <c r="C191" s="149"/>
      <c r="D191" s="106"/>
      <c r="E191" s="150"/>
      <c r="F191" s="242">
        <v>6</v>
      </c>
      <c r="G191" s="242"/>
      <c r="H191" s="242">
        <v>0.6</v>
      </c>
      <c r="I191" s="238">
        <v>2.1</v>
      </c>
      <c r="J191" s="242">
        <f t="shared" ref="J191:J194" si="12">ROUND(PRODUCT(F191:I191),2)</f>
        <v>7.56</v>
      </c>
      <c r="K191" s="130"/>
      <c r="L191" s="130"/>
      <c r="M191" s="130"/>
      <c r="N191" s="131"/>
      <c r="O191" s="15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s="113" customFormat="1" x14ac:dyDescent="0.2">
      <c r="A192" s="10"/>
      <c r="B192" s="10"/>
      <c r="C192" s="149"/>
      <c r="D192" s="106"/>
      <c r="E192" s="150"/>
      <c r="F192" s="242">
        <v>6</v>
      </c>
      <c r="G192" s="242"/>
      <c r="H192" s="242">
        <v>0.7</v>
      </c>
      <c r="I192" s="238">
        <v>2.1</v>
      </c>
      <c r="J192" s="242">
        <f t="shared" si="12"/>
        <v>8.82</v>
      </c>
      <c r="K192" s="130"/>
      <c r="L192" s="130"/>
      <c r="M192" s="130"/>
      <c r="N192" s="131"/>
      <c r="O192" s="15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8" s="113" customFormat="1" x14ac:dyDescent="0.2">
      <c r="A193" s="10"/>
      <c r="B193" s="10"/>
      <c r="C193" s="149"/>
      <c r="D193" s="106"/>
      <c r="E193" s="150"/>
      <c r="F193" s="242">
        <v>20</v>
      </c>
      <c r="G193" s="242"/>
      <c r="H193" s="242">
        <v>0.8</v>
      </c>
      <c r="I193" s="238">
        <v>2.1</v>
      </c>
      <c r="J193" s="242">
        <f t="shared" si="12"/>
        <v>33.6</v>
      </c>
      <c r="K193" s="130"/>
      <c r="L193" s="130"/>
      <c r="M193" s="130"/>
      <c r="N193" s="131"/>
      <c r="O193" s="15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8" s="113" customFormat="1" x14ac:dyDescent="0.2">
      <c r="A194" s="10"/>
      <c r="B194" s="10"/>
      <c r="C194" s="149"/>
      <c r="D194" s="106"/>
      <c r="E194" s="150"/>
      <c r="F194" s="242">
        <v>2</v>
      </c>
      <c r="G194" s="242"/>
      <c r="H194" s="242">
        <v>1</v>
      </c>
      <c r="I194" s="238">
        <v>2.1</v>
      </c>
      <c r="J194" s="242">
        <f t="shared" si="12"/>
        <v>4.2</v>
      </c>
      <c r="K194" s="130"/>
      <c r="L194" s="130"/>
      <c r="M194" s="130"/>
      <c r="N194" s="131"/>
      <c r="O194" s="15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8" s="113" customFormat="1" x14ac:dyDescent="0.2">
      <c r="A195" s="10"/>
      <c r="B195" s="10"/>
      <c r="C195" s="149"/>
      <c r="D195" s="106"/>
      <c r="E195" s="150"/>
      <c r="F195" s="256"/>
      <c r="G195" s="256"/>
      <c r="H195" s="256"/>
      <c r="I195" s="235" t="str">
        <f>"Total item "&amp;A190</f>
        <v>Total item 3.1.5</v>
      </c>
      <c r="J195" s="250">
        <f>SUM(J191:J194)</f>
        <v>54.180000000000007</v>
      </c>
      <c r="K195" s="130"/>
      <c r="L195" s="130"/>
      <c r="M195" s="130"/>
      <c r="N195" s="131"/>
      <c r="O195" s="15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8" s="113" customFormat="1" x14ac:dyDescent="0.2">
      <c r="A196" s="10"/>
      <c r="B196" s="10"/>
      <c r="C196" s="149"/>
      <c r="D196" s="106"/>
      <c r="E196" s="150"/>
      <c r="F196" s="256"/>
      <c r="G196" s="256"/>
      <c r="H196" s="256"/>
      <c r="I196" s="239"/>
      <c r="J196" s="255"/>
      <c r="K196" s="130"/>
      <c r="L196" s="130"/>
      <c r="M196" s="130"/>
      <c r="N196" s="131"/>
      <c r="O196" s="15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8" s="113" customFormat="1" x14ac:dyDescent="0.2">
      <c r="A197" s="10"/>
      <c r="B197" s="10"/>
      <c r="C197" s="149"/>
      <c r="D197" s="106"/>
      <c r="E197" s="150"/>
      <c r="F197" s="256"/>
      <c r="G197" s="256"/>
      <c r="H197" s="256"/>
      <c r="I197" s="239"/>
      <c r="J197" s="255"/>
      <c r="K197" s="130"/>
      <c r="L197" s="130"/>
      <c r="M197" s="130"/>
      <c r="N197" s="131"/>
      <c r="O197" s="15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8" s="230" customFormat="1" ht="26.4" x14ac:dyDescent="0.25">
      <c r="A198" s="225" t="s">
        <v>16</v>
      </c>
      <c r="B198" s="225"/>
      <c r="C198" s="226"/>
      <c r="D198" s="278" t="s">
        <v>973</v>
      </c>
      <c r="E198" s="225"/>
      <c r="F198" s="248"/>
      <c r="G198" s="248"/>
      <c r="H198" s="248"/>
      <c r="I198" s="236"/>
      <c r="J198" s="248"/>
      <c r="K198" s="227"/>
      <c r="L198" s="227"/>
      <c r="M198" s="227"/>
      <c r="N198" s="228" t="e">
        <f>SUM(#REF!,N199,#REF!)</f>
        <v>#REF!</v>
      </c>
      <c r="O198" s="273" t="e">
        <f>N198/$N$1660</f>
        <v>#REF!</v>
      </c>
      <c r="P198" s="229" t="s">
        <v>533</v>
      </c>
      <c r="Q198" s="265" t="s">
        <v>746</v>
      </c>
      <c r="R198" s="229"/>
      <c r="S198" s="229"/>
      <c r="T198" s="229"/>
      <c r="U198" s="229"/>
      <c r="V198" s="229"/>
      <c r="W198" s="229"/>
      <c r="X198" s="229"/>
      <c r="Y198" s="229"/>
      <c r="Z198" s="229"/>
      <c r="AA198" s="229"/>
    </row>
    <row r="199" spans="1:28" s="138" customFormat="1" x14ac:dyDescent="0.2">
      <c r="A199" s="133" t="s">
        <v>17</v>
      </c>
      <c r="B199" s="133"/>
      <c r="C199" s="134"/>
      <c r="D199" s="107" t="s">
        <v>986</v>
      </c>
      <c r="E199" s="133"/>
      <c r="F199" s="249"/>
      <c r="G199" s="249"/>
      <c r="H199" s="249"/>
      <c r="I199" s="237"/>
      <c r="J199" s="249"/>
      <c r="K199" s="135"/>
      <c r="L199" s="135"/>
      <c r="M199" s="135"/>
      <c r="N199" s="136"/>
      <c r="O199" s="274"/>
      <c r="P199" s="137"/>
      <c r="Q199" s="137"/>
      <c r="R199" s="137"/>
      <c r="S199" s="137"/>
      <c r="T199" s="137"/>
      <c r="U199" s="137"/>
      <c r="V199" s="137"/>
      <c r="W199" s="137"/>
      <c r="X199" s="137"/>
      <c r="Y199" s="137"/>
      <c r="Z199" s="137"/>
      <c r="AA199" s="137"/>
    </row>
    <row r="200" spans="1:28" s="113" customFormat="1" x14ac:dyDescent="0.2">
      <c r="A200" s="10"/>
      <c r="B200" s="10"/>
      <c r="C200" s="149"/>
      <c r="D200" s="106"/>
      <c r="E200" s="150"/>
      <c r="F200" s="256"/>
      <c r="G200" s="256"/>
      <c r="H200" s="256"/>
      <c r="I200" s="239"/>
      <c r="J200" s="255"/>
      <c r="K200" s="130"/>
      <c r="L200" s="130"/>
      <c r="M200" s="130"/>
      <c r="N200" s="131"/>
      <c r="O200" s="15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8" s="140" customFormat="1" ht="21" customHeight="1" x14ac:dyDescent="0.2">
      <c r="A201" s="9" t="s">
        <v>405</v>
      </c>
      <c r="B201" s="9"/>
      <c r="C201" s="188"/>
      <c r="D201" s="108" t="str">
        <f>'ORÇAMENTO PINTURA'!D28</f>
        <v>APLICAÇÃO DE FUNDO SELADOR ACRÍLICO EM PAREDES, UMA DEMÃO. AF_06/2014</v>
      </c>
      <c r="E201" s="9" t="s">
        <v>9</v>
      </c>
      <c r="F201" s="250"/>
      <c r="G201" s="250"/>
      <c r="H201" s="250"/>
      <c r="I201" s="234"/>
      <c r="J201" s="250"/>
      <c r="K201" s="124"/>
      <c r="L201" s="124"/>
      <c r="M201" s="124"/>
      <c r="N201" s="126"/>
      <c r="O201" s="275"/>
      <c r="P201" s="139"/>
      <c r="Q201" s="139"/>
      <c r="R201" s="139"/>
      <c r="S201" s="139"/>
      <c r="T201" s="139"/>
      <c r="U201" s="139"/>
      <c r="V201" s="139"/>
      <c r="W201" s="139"/>
      <c r="X201" s="139"/>
      <c r="Y201" s="139"/>
      <c r="Z201" s="139"/>
      <c r="AA201" s="139"/>
    </row>
    <row r="202" spans="1:28" s="113" customFormat="1" x14ac:dyDescent="0.2">
      <c r="A202" s="6"/>
      <c r="B202" s="6"/>
      <c r="C202" s="148"/>
      <c r="D202" s="3" t="s">
        <v>975</v>
      </c>
      <c r="E202" s="141"/>
      <c r="F202" s="242"/>
      <c r="G202" s="242"/>
      <c r="H202" s="242"/>
      <c r="I202" s="235"/>
      <c r="J202" s="242"/>
      <c r="K202" s="130"/>
      <c r="L202" s="130"/>
      <c r="M202" s="130"/>
      <c r="N202" s="131"/>
      <c r="O202" s="15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8" s="113" customFormat="1" x14ac:dyDescent="0.2">
      <c r="A203" s="6"/>
      <c r="B203" s="6"/>
      <c r="C203" s="148"/>
      <c r="D203" s="2" t="s">
        <v>976</v>
      </c>
      <c r="E203" s="141"/>
      <c r="F203" s="242">
        <v>2</v>
      </c>
      <c r="G203" s="242">
        <v>8</v>
      </c>
      <c r="H203" s="242"/>
      <c r="I203" s="235">
        <v>2.6</v>
      </c>
      <c r="J203" s="242">
        <f t="shared" ref="J203:J212" si="13">ROUND(PRODUCT(F203:I203),2)</f>
        <v>41.6</v>
      </c>
      <c r="K203" s="130"/>
      <c r="L203" s="130"/>
      <c r="M203" s="130"/>
      <c r="N203" s="131"/>
      <c r="O203" s="15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8" s="113" customFormat="1" x14ac:dyDescent="0.2">
      <c r="A204" s="6"/>
      <c r="B204" s="6"/>
      <c r="C204" s="148"/>
      <c r="D204" s="2"/>
      <c r="E204" s="141"/>
      <c r="F204" s="242">
        <v>2</v>
      </c>
      <c r="G204" s="242">
        <v>6</v>
      </c>
      <c r="H204" s="242"/>
      <c r="I204" s="235">
        <v>2.6</v>
      </c>
      <c r="J204" s="242">
        <f t="shared" si="13"/>
        <v>31.2</v>
      </c>
      <c r="K204" s="130"/>
      <c r="L204" s="130"/>
      <c r="M204" s="130"/>
      <c r="N204" s="131"/>
      <c r="O204" s="15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8" s="113" customFormat="1" x14ac:dyDescent="0.2">
      <c r="A205" s="6"/>
      <c r="B205" s="6"/>
      <c r="C205" s="148"/>
      <c r="D205" s="2" t="s">
        <v>977</v>
      </c>
      <c r="E205" s="141"/>
      <c r="F205" s="242">
        <v>2</v>
      </c>
      <c r="G205" s="242">
        <v>8</v>
      </c>
      <c r="H205" s="242"/>
      <c r="I205" s="235">
        <v>3.9</v>
      </c>
      <c r="J205" s="242">
        <f t="shared" si="13"/>
        <v>62.4</v>
      </c>
      <c r="K205" s="130"/>
      <c r="L205" s="130"/>
      <c r="M205" s="130"/>
      <c r="N205" s="131"/>
      <c r="O205" s="159"/>
      <c r="P205" s="19"/>
      <c r="Q205" s="114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s="113" customFormat="1" x14ac:dyDescent="0.2">
      <c r="A206" s="6"/>
      <c r="B206" s="6"/>
      <c r="C206" s="148"/>
      <c r="D206" s="2"/>
      <c r="E206" s="141"/>
      <c r="F206" s="242">
        <v>2</v>
      </c>
      <c r="G206" s="242">
        <v>6</v>
      </c>
      <c r="H206" s="242"/>
      <c r="I206" s="235">
        <v>3.3</v>
      </c>
      <c r="J206" s="242">
        <f t="shared" si="13"/>
        <v>39.6</v>
      </c>
      <c r="K206" s="130"/>
      <c r="L206" s="130"/>
      <c r="M206" s="130"/>
      <c r="N206" s="131"/>
      <c r="O206" s="159"/>
      <c r="P206" s="19"/>
      <c r="Q206" s="114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s="147" customFormat="1" x14ac:dyDescent="0.2">
      <c r="A207" s="6"/>
      <c r="B207" s="6"/>
      <c r="C207" s="7"/>
      <c r="D207" s="2" t="s">
        <v>978</v>
      </c>
      <c r="E207" s="141"/>
      <c r="F207" s="242">
        <v>2</v>
      </c>
      <c r="G207" s="242">
        <v>16</v>
      </c>
      <c r="H207" s="242"/>
      <c r="I207" s="235">
        <v>3.3</v>
      </c>
      <c r="J207" s="242">
        <f t="shared" si="13"/>
        <v>105.6</v>
      </c>
      <c r="K207" s="144"/>
      <c r="L207" s="144"/>
      <c r="M207" s="144"/>
      <c r="N207" s="145"/>
      <c r="O207" s="272"/>
      <c r="P207" s="146"/>
      <c r="Q207" s="146"/>
      <c r="R207" s="146"/>
      <c r="S207" s="146"/>
      <c r="T207" s="146"/>
      <c r="U207" s="146"/>
      <c r="V207" s="146"/>
      <c r="W207" s="146"/>
      <c r="X207" s="146"/>
      <c r="Y207" s="146"/>
      <c r="Z207" s="146"/>
      <c r="AA207" s="146"/>
    </row>
    <row r="208" spans="1:28" s="302" customFormat="1" x14ac:dyDescent="0.2">
      <c r="A208" s="6"/>
      <c r="B208" s="6"/>
      <c r="C208" s="7"/>
      <c r="D208" s="2"/>
      <c r="E208" s="141"/>
      <c r="F208" s="242">
        <v>2</v>
      </c>
      <c r="G208" s="242">
        <v>6</v>
      </c>
      <c r="H208" s="242"/>
      <c r="I208" s="235">
        <v>3.9</v>
      </c>
      <c r="J208" s="242">
        <f t="shared" si="13"/>
        <v>46.8</v>
      </c>
      <c r="K208" s="129"/>
      <c r="L208" s="129"/>
      <c r="M208" s="129"/>
      <c r="N208" s="190"/>
      <c r="O208" s="272"/>
      <c r="P208" s="301"/>
      <c r="Q208" s="114"/>
      <c r="R208" s="301"/>
      <c r="S208" s="301"/>
      <c r="T208" s="301"/>
      <c r="U208" s="301"/>
      <c r="V208" s="301"/>
      <c r="W208" s="301"/>
      <c r="X208" s="301"/>
      <c r="Y208" s="301"/>
      <c r="Z208" s="301"/>
      <c r="AA208" s="301"/>
      <c r="AB208" s="301"/>
    </row>
    <row r="209" spans="1:28" s="113" customFormat="1" x14ac:dyDescent="0.2">
      <c r="A209" s="6"/>
      <c r="B209" s="6"/>
      <c r="C209" s="148"/>
      <c r="D209" s="2"/>
      <c r="E209" s="141"/>
      <c r="F209" s="242">
        <v>2</v>
      </c>
      <c r="G209" s="242">
        <v>4.3499999999999996</v>
      </c>
      <c r="H209" s="242"/>
      <c r="I209" s="235">
        <v>3.3</v>
      </c>
      <c r="J209" s="242">
        <f t="shared" si="13"/>
        <v>28.71</v>
      </c>
      <c r="K209" s="130"/>
      <c r="L209" s="130"/>
      <c r="M209" s="130"/>
      <c r="N209" s="131"/>
      <c r="O209" s="159"/>
      <c r="P209" s="19"/>
      <c r="Q209" s="114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s="113" customFormat="1" x14ac:dyDescent="0.2">
      <c r="A210" s="6"/>
      <c r="B210" s="6"/>
      <c r="C210" s="148"/>
      <c r="D210" s="2"/>
      <c r="E210" s="141"/>
      <c r="F210" s="242">
        <v>2</v>
      </c>
      <c r="G210" s="242">
        <v>3.8</v>
      </c>
      <c r="H210" s="242"/>
      <c r="I210" s="235">
        <v>3.3</v>
      </c>
      <c r="J210" s="242">
        <f t="shared" si="13"/>
        <v>25.08</v>
      </c>
      <c r="K210" s="130"/>
      <c r="L210" s="130"/>
      <c r="M210" s="130"/>
      <c r="N210" s="131"/>
      <c r="O210" s="159"/>
      <c r="P210" s="19"/>
      <c r="Q210" s="114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s="147" customFormat="1" x14ac:dyDescent="0.2">
      <c r="A211" s="6"/>
      <c r="B211" s="6"/>
      <c r="C211" s="7"/>
      <c r="D211" s="2" t="s">
        <v>979</v>
      </c>
      <c r="E211" s="141"/>
      <c r="F211" s="242">
        <v>8</v>
      </c>
      <c r="G211" s="242">
        <v>1.1000000000000001</v>
      </c>
      <c r="H211" s="242"/>
      <c r="I211" s="235">
        <v>3</v>
      </c>
      <c r="J211" s="242">
        <f t="shared" si="13"/>
        <v>26.4</v>
      </c>
      <c r="K211" s="144"/>
      <c r="L211" s="144"/>
      <c r="M211" s="144"/>
      <c r="N211" s="145"/>
      <c r="O211" s="272"/>
      <c r="P211" s="146"/>
      <c r="Q211" s="146"/>
      <c r="R211" s="146"/>
      <c r="S211" s="146"/>
      <c r="T211" s="146"/>
      <c r="U211" s="146"/>
      <c r="V211" s="146"/>
      <c r="W211" s="146"/>
      <c r="X211" s="146"/>
      <c r="Y211" s="146"/>
      <c r="Z211" s="146"/>
      <c r="AA211" s="146"/>
    </row>
    <row r="212" spans="1:28" s="140" customFormat="1" x14ac:dyDescent="0.2">
      <c r="A212" s="6"/>
      <c r="B212" s="9"/>
      <c r="C212" s="13"/>
      <c r="D212" s="2"/>
      <c r="E212" s="141"/>
      <c r="F212" s="242">
        <v>8</v>
      </c>
      <c r="G212" s="242">
        <v>0.2</v>
      </c>
      <c r="H212" s="242"/>
      <c r="I212" s="235">
        <v>3</v>
      </c>
      <c r="J212" s="242">
        <f t="shared" si="13"/>
        <v>4.8</v>
      </c>
      <c r="K212" s="124"/>
      <c r="L212" s="124"/>
      <c r="M212" s="124"/>
      <c r="N212" s="126"/>
      <c r="O212" s="275"/>
      <c r="P212" s="139"/>
      <c r="Q212" s="114"/>
      <c r="R212" s="139"/>
      <c r="S212" s="139"/>
      <c r="T212" s="139"/>
      <c r="U212" s="139"/>
      <c r="V212" s="139"/>
      <c r="W212" s="139"/>
      <c r="X212" s="139"/>
      <c r="Y212" s="139"/>
      <c r="Z212" s="139"/>
      <c r="AA212" s="139"/>
      <c r="AB212" s="139"/>
    </row>
    <row r="213" spans="1:28" s="113" customFormat="1" x14ac:dyDescent="0.2">
      <c r="A213" s="6"/>
      <c r="B213" s="6"/>
      <c r="C213" s="148"/>
      <c r="D213" s="104"/>
      <c r="E213" s="141"/>
      <c r="F213" s="242"/>
      <c r="G213" s="242"/>
      <c r="H213" s="242"/>
      <c r="I213" s="235" t="str">
        <f>"Total item "&amp;A201</f>
        <v>Total item 4.1.1</v>
      </c>
      <c r="J213" s="250">
        <f>SUM(J203:J212)</f>
        <v>412.18999999999994</v>
      </c>
      <c r="K213" s="130"/>
      <c r="L213" s="130"/>
      <c r="M213" s="130"/>
      <c r="N213" s="131"/>
      <c r="O213" s="159"/>
      <c r="P213" s="19"/>
      <c r="Q213" s="114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s="140" customFormat="1" ht="39.6" customHeight="1" x14ac:dyDescent="0.2">
      <c r="A214" s="9" t="s">
        <v>406</v>
      </c>
      <c r="B214" s="9"/>
      <c r="C214" s="13"/>
      <c r="D214" s="108" t="str">
        <f>'ORÇAMENTO PINTURA'!D29</f>
        <v>PINTURA COM TINTA ALQUÍDICA DE FUNDO E ACABAMENTO (ESMALTE SINTÉTICO GRAFITE) APLICADA A ROLO OU PINCEL SOBRE PERFIL METÁLICO EXECUTADO EM FÁBRICA (POR DEMÃO). AF_01/2020</v>
      </c>
      <c r="E214" s="9" t="s">
        <v>9</v>
      </c>
      <c r="F214" s="250"/>
      <c r="G214" s="250"/>
      <c r="H214" s="250"/>
      <c r="I214" s="234"/>
      <c r="J214" s="250"/>
      <c r="K214" s="124"/>
      <c r="L214" s="102"/>
      <c r="M214" s="124"/>
      <c r="N214" s="126"/>
      <c r="O214" s="275"/>
      <c r="P214" s="139"/>
      <c r="Q214" s="139"/>
      <c r="R214" s="139"/>
      <c r="S214" s="139"/>
      <c r="T214" s="139"/>
      <c r="U214" s="139"/>
      <c r="V214" s="139"/>
      <c r="W214" s="139"/>
      <c r="X214" s="139"/>
      <c r="Y214" s="139"/>
      <c r="Z214" s="139"/>
      <c r="AA214" s="139"/>
    </row>
    <row r="215" spans="1:28" s="140" customFormat="1" x14ac:dyDescent="0.2">
      <c r="A215" s="141"/>
      <c r="B215" s="141"/>
      <c r="C215" s="14"/>
      <c r="D215" s="2" t="s">
        <v>982</v>
      </c>
      <c r="E215" s="141"/>
      <c r="F215" s="242"/>
      <c r="G215" s="242">
        <v>1</v>
      </c>
      <c r="H215" s="242"/>
      <c r="I215" s="238">
        <v>1.2</v>
      </c>
      <c r="J215" s="242">
        <f t="shared" ref="J215" si="14">ROUND(PRODUCT(F215:I215),2)</f>
        <v>1.2</v>
      </c>
      <c r="K215" s="124"/>
      <c r="L215" s="102"/>
      <c r="M215" s="124"/>
      <c r="N215" s="126"/>
      <c r="O215" s="275"/>
      <c r="P215" s="139"/>
      <c r="Q215" s="139"/>
      <c r="R215" s="139"/>
      <c r="S215" s="139"/>
      <c r="T215" s="139"/>
      <c r="U215" s="139"/>
      <c r="V215" s="139"/>
      <c r="W215" s="139"/>
      <c r="X215" s="139"/>
      <c r="Y215" s="139"/>
      <c r="Z215" s="139"/>
      <c r="AA215" s="139"/>
    </row>
    <row r="216" spans="1:28" s="140" customFormat="1" x14ac:dyDescent="0.2">
      <c r="A216" s="141"/>
      <c r="B216" s="141"/>
      <c r="C216" s="14"/>
      <c r="D216" s="104"/>
      <c r="E216" s="141"/>
      <c r="F216" s="242"/>
      <c r="G216" s="242"/>
      <c r="H216" s="242"/>
      <c r="I216" s="235" t="str">
        <f>"Total item "&amp;A214</f>
        <v>Total item 4.1.2</v>
      </c>
      <c r="J216" s="250">
        <f>SUM(J215)</f>
        <v>1.2</v>
      </c>
      <c r="K216" s="124"/>
      <c r="L216" s="102"/>
      <c r="M216" s="124"/>
      <c r="N216" s="126"/>
      <c r="O216" s="275"/>
      <c r="P216" s="139"/>
      <c r="Q216" s="139"/>
      <c r="R216" s="139"/>
      <c r="S216" s="139"/>
      <c r="T216" s="139"/>
      <c r="U216" s="139"/>
      <c r="V216" s="139"/>
      <c r="W216" s="139"/>
      <c r="X216" s="139"/>
      <c r="Y216" s="139"/>
      <c r="Z216" s="139"/>
      <c r="AA216" s="139"/>
    </row>
    <row r="217" spans="1:28" s="140" customFormat="1" x14ac:dyDescent="0.2">
      <c r="A217" s="141"/>
      <c r="B217" s="141"/>
      <c r="C217" s="14"/>
      <c r="D217" s="303"/>
      <c r="E217" s="141"/>
      <c r="F217" s="242"/>
      <c r="G217" s="242"/>
      <c r="H217" s="242"/>
      <c r="I217" s="355"/>
      <c r="J217" s="242"/>
      <c r="K217" s="124"/>
      <c r="L217" s="102"/>
      <c r="M217" s="124"/>
      <c r="N217" s="126"/>
      <c r="O217" s="275"/>
      <c r="P217" s="139"/>
      <c r="Q217" s="139"/>
      <c r="R217" s="139"/>
      <c r="S217" s="139"/>
      <c r="T217" s="139"/>
      <c r="U217" s="139"/>
      <c r="V217" s="139"/>
      <c r="W217" s="139"/>
      <c r="X217" s="139"/>
      <c r="Y217" s="139"/>
      <c r="Z217" s="139"/>
      <c r="AA217" s="139"/>
    </row>
    <row r="218" spans="1:28" s="140" customFormat="1" ht="20.399999999999999" x14ac:dyDescent="0.2">
      <c r="A218" s="9" t="s">
        <v>407</v>
      </c>
      <c r="B218" s="9"/>
      <c r="C218" s="13"/>
      <c r="D218" s="108" t="str">
        <f>'ORÇAMENTO PINTURA'!D30</f>
        <v>APLICAÇÃO MANUAL DE PINTURA COM TINTA LÁTEX ACRÍLICA EM PAREDES, DUAS DEMÃOS. AF_06/2014</v>
      </c>
      <c r="E218" s="9" t="s">
        <v>9</v>
      </c>
      <c r="F218" s="250"/>
      <c r="G218" s="250"/>
      <c r="H218" s="250"/>
      <c r="I218" s="377"/>
      <c r="J218" s="250"/>
      <c r="K218" s="124"/>
      <c r="L218" s="102"/>
      <c r="M218" s="124"/>
      <c r="N218" s="126"/>
      <c r="O218" s="275"/>
      <c r="P218" s="139"/>
      <c r="Q218" s="139"/>
      <c r="R218" s="139"/>
      <c r="S218" s="139"/>
      <c r="T218" s="139"/>
      <c r="U218" s="139"/>
      <c r="V218" s="139"/>
      <c r="W218" s="139"/>
      <c r="X218" s="139"/>
      <c r="Y218" s="139"/>
      <c r="Z218" s="139"/>
      <c r="AA218" s="139"/>
    </row>
    <row r="219" spans="1:28" s="140" customFormat="1" x14ac:dyDescent="0.2">
      <c r="A219" s="141"/>
      <c r="B219" s="141"/>
      <c r="C219" s="14"/>
      <c r="D219" s="3" t="s">
        <v>975</v>
      </c>
      <c r="E219" s="141"/>
      <c r="F219" s="242"/>
      <c r="G219" s="242"/>
      <c r="H219" s="242"/>
      <c r="I219" s="235"/>
      <c r="J219" s="242"/>
      <c r="K219" s="124"/>
      <c r="L219" s="102"/>
      <c r="M219" s="124"/>
      <c r="N219" s="126"/>
      <c r="O219" s="275"/>
      <c r="P219" s="139"/>
      <c r="Q219" s="139"/>
      <c r="R219" s="139"/>
      <c r="S219" s="139"/>
      <c r="T219" s="139"/>
      <c r="U219" s="139"/>
      <c r="V219" s="139"/>
      <c r="W219" s="139"/>
      <c r="X219" s="139"/>
      <c r="Y219" s="139"/>
      <c r="Z219" s="139"/>
      <c r="AA219" s="139"/>
    </row>
    <row r="220" spans="1:28" s="140" customFormat="1" x14ac:dyDescent="0.2">
      <c r="A220" s="141"/>
      <c r="B220" s="141"/>
      <c r="C220" s="14"/>
      <c r="D220" s="2" t="s">
        <v>976</v>
      </c>
      <c r="E220" s="141"/>
      <c r="F220" s="242">
        <v>2</v>
      </c>
      <c r="G220" s="242">
        <v>8</v>
      </c>
      <c r="H220" s="242"/>
      <c r="I220" s="238">
        <v>2.6</v>
      </c>
      <c r="J220" s="242">
        <f t="shared" ref="J220:J229" si="15">ROUND(PRODUCT(F220:I220),2)</f>
        <v>41.6</v>
      </c>
      <c r="K220" s="124"/>
      <c r="L220" s="102"/>
      <c r="M220" s="124"/>
      <c r="N220" s="126"/>
      <c r="O220" s="275"/>
      <c r="P220" s="139"/>
      <c r="Q220" s="139"/>
      <c r="R220" s="139"/>
      <c r="S220" s="139"/>
      <c r="T220" s="139"/>
      <c r="U220" s="139"/>
      <c r="V220" s="139"/>
      <c r="W220" s="139"/>
      <c r="X220" s="139"/>
      <c r="Y220" s="139"/>
      <c r="Z220" s="139"/>
      <c r="AA220" s="139"/>
    </row>
    <row r="221" spans="1:28" s="140" customFormat="1" x14ac:dyDescent="0.2">
      <c r="A221" s="141"/>
      <c r="B221" s="141"/>
      <c r="C221" s="14"/>
      <c r="D221" s="2"/>
      <c r="E221" s="141"/>
      <c r="F221" s="242">
        <v>2</v>
      </c>
      <c r="G221" s="242">
        <v>6</v>
      </c>
      <c r="H221" s="242"/>
      <c r="I221" s="238">
        <v>2.6</v>
      </c>
      <c r="J221" s="242">
        <f t="shared" si="15"/>
        <v>31.2</v>
      </c>
      <c r="K221" s="124"/>
      <c r="L221" s="102"/>
      <c r="M221" s="124"/>
      <c r="N221" s="126"/>
      <c r="O221" s="275"/>
      <c r="P221" s="139"/>
      <c r="Q221" s="139"/>
      <c r="R221" s="139"/>
      <c r="S221" s="139"/>
      <c r="T221" s="139"/>
      <c r="U221" s="139"/>
      <c r="V221" s="139"/>
      <c r="W221" s="139"/>
      <c r="X221" s="139"/>
      <c r="Y221" s="139"/>
      <c r="Z221" s="139"/>
      <c r="AA221" s="139"/>
    </row>
    <row r="222" spans="1:28" s="140" customFormat="1" x14ac:dyDescent="0.2">
      <c r="A222" s="141"/>
      <c r="B222" s="141"/>
      <c r="C222" s="14"/>
      <c r="D222" s="2" t="s">
        <v>977</v>
      </c>
      <c r="E222" s="141"/>
      <c r="F222" s="242">
        <v>2</v>
      </c>
      <c r="G222" s="242">
        <v>8</v>
      </c>
      <c r="H222" s="242"/>
      <c r="I222" s="238">
        <v>3.9</v>
      </c>
      <c r="J222" s="242">
        <f t="shared" si="15"/>
        <v>62.4</v>
      </c>
      <c r="K222" s="124"/>
      <c r="L222" s="102"/>
      <c r="M222" s="124"/>
      <c r="N222" s="126"/>
      <c r="O222" s="275"/>
      <c r="P222" s="139"/>
      <c r="Q222" s="139"/>
      <c r="R222" s="139"/>
      <c r="S222" s="139"/>
      <c r="T222" s="139"/>
      <c r="U222" s="139"/>
      <c r="V222" s="139"/>
      <c r="W222" s="139"/>
      <c r="X222" s="139"/>
      <c r="Y222" s="139"/>
      <c r="Z222" s="139"/>
      <c r="AA222" s="139"/>
    </row>
    <row r="223" spans="1:28" s="140" customFormat="1" x14ac:dyDescent="0.2">
      <c r="A223" s="141"/>
      <c r="B223" s="141"/>
      <c r="C223" s="14"/>
      <c r="D223" s="2"/>
      <c r="E223" s="141"/>
      <c r="F223" s="242">
        <v>2</v>
      </c>
      <c r="G223" s="242">
        <v>6</v>
      </c>
      <c r="H223" s="242"/>
      <c r="I223" s="238">
        <v>3.3</v>
      </c>
      <c r="J223" s="242">
        <f t="shared" si="15"/>
        <v>39.6</v>
      </c>
      <c r="K223" s="124"/>
      <c r="L223" s="102"/>
      <c r="M223" s="124"/>
      <c r="N223" s="126"/>
      <c r="O223" s="275"/>
      <c r="P223" s="139"/>
      <c r="Q223" s="139"/>
      <c r="R223" s="139"/>
      <c r="S223" s="139"/>
      <c r="T223" s="139"/>
      <c r="U223" s="139"/>
      <c r="V223" s="139"/>
      <c r="W223" s="139"/>
      <c r="X223" s="139"/>
      <c r="Y223" s="139"/>
      <c r="Z223" s="139"/>
      <c r="AA223" s="139"/>
    </row>
    <row r="224" spans="1:28" s="140" customFormat="1" x14ac:dyDescent="0.2">
      <c r="A224" s="141"/>
      <c r="B224" s="141"/>
      <c r="C224" s="14"/>
      <c r="D224" s="2" t="s">
        <v>978</v>
      </c>
      <c r="E224" s="141"/>
      <c r="F224" s="242">
        <v>2</v>
      </c>
      <c r="G224" s="242">
        <v>16</v>
      </c>
      <c r="H224" s="242"/>
      <c r="I224" s="238">
        <v>3.3</v>
      </c>
      <c r="J224" s="242">
        <f t="shared" si="15"/>
        <v>105.6</v>
      </c>
      <c r="K224" s="124"/>
      <c r="L224" s="102"/>
      <c r="M224" s="124"/>
      <c r="N224" s="126"/>
      <c r="O224" s="275"/>
      <c r="P224" s="139"/>
      <c r="Q224" s="139"/>
      <c r="R224" s="139"/>
      <c r="S224" s="139"/>
      <c r="T224" s="139"/>
      <c r="U224" s="139"/>
      <c r="V224" s="139"/>
      <c r="W224" s="139"/>
      <c r="X224" s="139"/>
      <c r="Y224" s="139"/>
      <c r="Z224" s="139"/>
      <c r="AA224" s="139"/>
    </row>
    <row r="225" spans="1:27" s="140" customFormat="1" x14ac:dyDescent="0.2">
      <c r="A225" s="141"/>
      <c r="B225" s="141"/>
      <c r="C225" s="14"/>
      <c r="D225" s="2"/>
      <c r="E225" s="141"/>
      <c r="F225" s="242">
        <v>2</v>
      </c>
      <c r="G225" s="242">
        <v>6</v>
      </c>
      <c r="H225" s="242"/>
      <c r="I225" s="238">
        <v>3.9</v>
      </c>
      <c r="J225" s="242">
        <f t="shared" si="15"/>
        <v>46.8</v>
      </c>
      <c r="K225" s="124"/>
      <c r="L225" s="102"/>
      <c r="M225" s="124"/>
      <c r="N225" s="126"/>
      <c r="O225" s="275"/>
      <c r="P225" s="139"/>
      <c r="Q225" s="139"/>
      <c r="R225" s="139"/>
      <c r="S225" s="139"/>
      <c r="T225" s="139"/>
      <c r="U225" s="139"/>
      <c r="V225" s="139"/>
      <c r="W225" s="139"/>
      <c r="X225" s="139"/>
      <c r="Y225" s="139"/>
      <c r="Z225" s="139"/>
      <c r="AA225" s="139"/>
    </row>
    <row r="226" spans="1:27" s="140" customFormat="1" x14ac:dyDescent="0.2">
      <c r="A226" s="141"/>
      <c r="B226" s="141"/>
      <c r="C226" s="14"/>
      <c r="D226" s="2"/>
      <c r="E226" s="141"/>
      <c r="F226" s="242">
        <v>2</v>
      </c>
      <c r="G226" s="242">
        <v>4.3499999999999996</v>
      </c>
      <c r="H226" s="242"/>
      <c r="I226" s="238">
        <v>3.3</v>
      </c>
      <c r="J226" s="242">
        <f t="shared" si="15"/>
        <v>28.71</v>
      </c>
      <c r="K226" s="124"/>
      <c r="L226" s="102"/>
      <c r="M226" s="124"/>
      <c r="N226" s="126"/>
      <c r="O226" s="275"/>
      <c r="P226" s="139"/>
      <c r="Q226" s="139"/>
      <c r="R226" s="139"/>
      <c r="S226" s="139"/>
      <c r="T226" s="139"/>
      <c r="U226" s="139"/>
      <c r="V226" s="139"/>
      <c r="W226" s="139"/>
      <c r="X226" s="139"/>
      <c r="Y226" s="139"/>
      <c r="Z226" s="139"/>
      <c r="AA226" s="139"/>
    </row>
    <row r="227" spans="1:27" s="140" customFormat="1" x14ac:dyDescent="0.2">
      <c r="A227" s="141"/>
      <c r="B227" s="141"/>
      <c r="C227" s="14"/>
      <c r="D227" s="2"/>
      <c r="E227" s="141"/>
      <c r="F227" s="242">
        <v>2</v>
      </c>
      <c r="G227" s="242">
        <v>3.8</v>
      </c>
      <c r="H227" s="242"/>
      <c r="I227" s="238">
        <v>3.3</v>
      </c>
      <c r="J227" s="242">
        <f t="shared" si="15"/>
        <v>25.08</v>
      </c>
      <c r="K227" s="124"/>
      <c r="L227" s="102"/>
      <c r="M227" s="124"/>
      <c r="N227" s="126"/>
      <c r="O227" s="275"/>
      <c r="P227" s="139"/>
      <c r="Q227" s="139"/>
      <c r="R227" s="139"/>
      <c r="S227" s="139"/>
      <c r="T227" s="139"/>
      <c r="U227" s="139"/>
      <c r="V227" s="139"/>
      <c r="W227" s="139"/>
      <c r="X227" s="139"/>
      <c r="Y227" s="139"/>
      <c r="Z227" s="139"/>
      <c r="AA227" s="139"/>
    </row>
    <row r="228" spans="1:27" s="140" customFormat="1" x14ac:dyDescent="0.2">
      <c r="A228" s="141"/>
      <c r="B228" s="141"/>
      <c r="C228" s="14"/>
      <c r="D228" s="2" t="s">
        <v>979</v>
      </c>
      <c r="E228" s="141"/>
      <c r="F228" s="242">
        <v>8</v>
      </c>
      <c r="G228" s="242">
        <v>1.1000000000000001</v>
      </c>
      <c r="H228" s="242"/>
      <c r="I228" s="238">
        <v>3</v>
      </c>
      <c r="J228" s="242">
        <f t="shared" si="15"/>
        <v>26.4</v>
      </c>
      <c r="K228" s="124"/>
      <c r="L228" s="102"/>
      <c r="M228" s="124"/>
      <c r="N228" s="126"/>
      <c r="O228" s="275"/>
      <c r="P228" s="139"/>
      <c r="Q228" s="139"/>
      <c r="R228" s="139"/>
      <c r="S228" s="139"/>
      <c r="T228" s="139"/>
      <c r="U228" s="139"/>
      <c r="V228" s="139"/>
      <c r="W228" s="139"/>
      <c r="X228" s="139"/>
      <c r="Y228" s="139"/>
      <c r="Z228" s="139"/>
      <c r="AA228" s="139"/>
    </row>
    <row r="229" spans="1:27" s="140" customFormat="1" x14ac:dyDescent="0.2">
      <c r="A229" s="141"/>
      <c r="B229" s="141"/>
      <c r="C229" s="14"/>
      <c r="D229" s="2"/>
      <c r="E229" s="141"/>
      <c r="F229" s="242">
        <v>8</v>
      </c>
      <c r="G229" s="242">
        <v>0.2</v>
      </c>
      <c r="H229" s="242"/>
      <c r="I229" s="238">
        <v>3</v>
      </c>
      <c r="J229" s="242">
        <f t="shared" si="15"/>
        <v>4.8</v>
      </c>
      <c r="K229" s="124"/>
      <c r="L229" s="102"/>
      <c r="M229" s="124"/>
      <c r="N229" s="126"/>
      <c r="O229" s="275"/>
      <c r="P229" s="139"/>
      <c r="Q229" s="139"/>
      <c r="R229" s="139"/>
      <c r="S229" s="139"/>
      <c r="T229" s="139"/>
      <c r="U229" s="139"/>
      <c r="V229" s="139"/>
      <c r="W229" s="139"/>
      <c r="X229" s="139"/>
      <c r="Y229" s="139"/>
      <c r="Z229" s="139"/>
      <c r="AA229" s="139"/>
    </row>
    <row r="230" spans="1:27" s="140" customFormat="1" x14ac:dyDescent="0.2">
      <c r="A230" s="141"/>
      <c r="B230" s="141"/>
      <c r="C230" s="14"/>
      <c r="D230" s="104"/>
      <c r="E230" s="141"/>
      <c r="F230" s="242"/>
      <c r="G230" s="242"/>
      <c r="H230" s="242"/>
      <c r="I230" s="235" t="str">
        <f>"Total item "&amp;A218</f>
        <v>Total item 4.1.3</v>
      </c>
      <c r="J230" s="250">
        <f>SUM(J220:J229)</f>
        <v>412.18999999999994</v>
      </c>
      <c r="K230" s="124"/>
      <c r="L230" s="102"/>
      <c r="M230" s="124"/>
      <c r="N230" s="126"/>
      <c r="O230" s="275"/>
      <c r="P230" s="139"/>
      <c r="Q230" s="139"/>
      <c r="R230" s="139"/>
      <c r="S230" s="139"/>
      <c r="T230" s="139"/>
      <c r="U230" s="139"/>
      <c r="V230" s="139"/>
      <c r="W230" s="139"/>
      <c r="X230" s="139"/>
      <c r="Y230" s="139"/>
      <c r="Z230" s="139"/>
      <c r="AA230" s="139"/>
    </row>
    <row r="231" spans="1:27" s="140" customFormat="1" x14ac:dyDescent="0.2">
      <c r="A231" s="141"/>
      <c r="B231" s="141"/>
      <c r="C231" s="14"/>
      <c r="D231" s="303"/>
      <c r="E231" s="141"/>
      <c r="F231" s="242"/>
      <c r="G231" s="242"/>
      <c r="H231" s="242"/>
      <c r="I231" s="355"/>
      <c r="J231" s="242"/>
      <c r="K231" s="124"/>
      <c r="L231" s="102"/>
      <c r="M231" s="124"/>
      <c r="N231" s="126"/>
      <c r="O231" s="275"/>
      <c r="P231" s="139"/>
      <c r="Q231" s="139"/>
      <c r="R231" s="139"/>
      <c r="S231" s="139"/>
      <c r="T231" s="139"/>
      <c r="U231" s="139"/>
      <c r="V231" s="139"/>
      <c r="W231" s="139"/>
      <c r="X231" s="139"/>
      <c r="Y231" s="139"/>
      <c r="Z231" s="139"/>
      <c r="AA231" s="139"/>
    </row>
    <row r="232" spans="1:27" s="140" customFormat="1" ht="20.399999999999999" x14ac:dyDescent="0.2">
      <c r="A232" s="9" t="s">
        <v>408</v>
      </c>
      <c r="B232" s="9"/>
      <c r="C232" s="13"/>
      <c r="D232" s="108" t="str">
        <f>'ORÇAMENTO PINTURA'!D31</f>
        <v>APLICAÇÃO MANUAL DE PINTURA COM TINTA LÁTEX ACRÍLICA EM TETO, DUAS DEMÃOS. AF_06/2014</v>
      </c>
      <c r="E232" s="9" t="s">
        <v>9</v>
      </c>
      <c r="F232" s="250"/>
      <c r="G232" s="250"/>
      <c r="H232" s="250"/>
      <c r="I232" s="377"/>
      <c r="J232" s="250"/>
      <c r="K232" s="124"/>
      <c r="L232" s="102"/>
      <c r="M232" s="124"/>
      <c r="N232" s="126"/>
      <c r="O232" s="275"/>
      <c r="P232" s="139"/>
      <c r="Q232" s="139"/>
      <c r="R232" s="139"/>
      <c r="S232" s="139"/>
      <c r="T232" s="139"/>
      <c r="U232" s="139"/>
      <c r="V232" s="139"/>
      <c r="W232" s="139"/>
      <c r="X232" s="139"/>
      <c r="Y232" s="139"/>
      <c r="Z232" s="139"/>
      <c r="AA232" s="139"/>
    </row>
    <row r="233" spans="1:27" s="113" customFormat="1" x14ac:dyDescent="0.2">
      <c r="A233" s="6"/>
      <c r="B233" s="6"/>
      <c r="C233" s="148"/>
      <c r="D233" s="2" t="s">
        <v>1023</v>
      </c>
      <c r="E233" s="141"/>
      <c r="F233" s="242"/>
      <c r="G233" s="242">
        <v>6</v>
      </c>
      <c r="H233" s="242">
        <v>8</v>
      </c>
      <c r="I233" s="235"/>
      <c r="J233" s="242">
        <f t="shared" ref="J233" si="16">ROUND(PRODUCT(F233:I233),2)</f>
        <v>48</v>
      </c>
      <c r="K233" s="130"/>
      <c r="L233" s="130"/>
      <c r="M233" s="130"/>
      <c r="N233" s="131"/>
      <c r="O233" s="15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s="113" customFormat="1" x14ac:dyDescent="0.2">
      <c r="A234" s="6"/>
      <c r="B234" s="6"/>
      <c r="C234" s="148"/>
      <c r="D234" s="104"/>
      <c r="E234" s="141"/>
      <c r="F234" s="242"/>
      <c r="G234" s="242"/>
      <c r="H234" s="242"/>
      <c r="I234" s="235" t="str">
        <f>"Total item "&amp;A232</f>
        <v>Total item 4.1.4</v>
      </c>
      <c r="J234" s="250">
        <f>SUM(J233)</f>
        <v>48</v>
      </c>
      <c r="K234" s="130"/>
      <c r="L234" s="130"/>
      <c r="M234" s="130"/>
      <c r="N234" s="131"/>
      <c r="O234" s="15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s="113" customFormat="1" x14ac:dyDescent="0.2">
      <c r="A235" s="6"/>
      <c r="B235" s="6"/>
      <c r="C235" s="148"/>
      <c r="D235" s="104"/>
      <c r="E235" s="141"/>
      <c r="F235" s="242"/>
      <c r="G235" s="242"/>
      <c r="H235" s="242"/>
      <c r="I235" s="235"/>
      <c r="J235" s="247"/>
      <c r="K235" s="130"/>
      <c r="L235" s="130"/>
      <c r="M235" s="130"/>
      <c r="N235" s="131"/>
      <c r="O235" s="15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s="132" customFormat="1" ht="21" customHeight="1" x14ac:dyDescent="0.2">
      <c r="A236" s="9" t="s">
        <v>593</v>
      </c>
      <c r="B236" s="9"/>
      <c r="C236" s="13"/>
      <c r="D236" s="105" t="str">
        <f>'ORÇAMENTO PINTURA'!D32</f>
        <v>PINTURA TINTA DE ACABAMENTO (PIGMENTADA) A ÓLEO EM MADEIRA, 2 DEMÃOS. AF_01/2021</v>
      </c>
      <c r="E236" s="9" t="s">
        <v>9</v>
      </c>
      <c r="F236" s="250"/>
      <c r="G236" s="250"/>
      <c r="H236" s="250"/>
      <c r="I236" s="234"/>
      <c r="J236" s="250"/>
      <c r="K236" s="130"/>
      <c r="L236" s="130"/>
      <c r="M236" s="130"/>
      <c r="N236" s="131"/>
      <c r="O236" s="272"/>
      <c r="P236" s="114"/>
      <c r="Q236" s="114"/>
      <c r="R236" s="114"/>
      <c r="S236" s="114"/>
      <c r="T236" s="114"/>
      <c r="U236" s="114"/>
      <c r="V236" s="114"/>
      <c r="W236" s="114"/>
      <c r="X236" s="114"/>
      <c r="Y236" s="114"/>
      <c r="Z236" s="114"/>
      <c r="AA236" s="114"/>
    </row>
    <row r="237" spans="1:27" s="132" customFormat="1" x14ac:dyDescent="0.2">
      <c r="A237" s="6"/>
      <c r="B237" s="6"/>
      <c r="C237" s="7"/>
      <c r="D237" s="2" t="s">
        <v>980</v>
      </c>
      <c r="E237" s="141"/>
      <c r="F237" s="242">
        <v>10</v>
      </c>
      <c r="G237" s="242"/>
      <c r="H237" s="242">
        <v>0.8</v>
      </c>
      <c r="I237" s="238">
        <v>2.1</v>
      </c>
      <c r="J237" s="242">
        <f t="shared" ref="J237:J240" si="17">ROUND(PRODUCT(F237:I237),2)</f>
        <v>16.8</v>
      </c>
      <c r="K237" s="130"/>
      <c r="L237" s="130"/>
      <c r="M237" s="130"/>
      <c r="N237" s="131"/>
      <c r="O237" s="272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  <c r="AA237" s="114"/>
    </row>
    <row r="238" spans="1:27" s="132" customFormat="1" x14ac:dyDescent="0.2">
      <c r="A238" s="6"/>
      <c r="B238" s="6"/>
      <c r="C238" s="7"/>
      <c r="D238" s="2"/>
      <c r="E238" s="141"/>
      <c r="F238" s="242">
        <v>6</v>
      </c>
      <c r="G238" s="242"/>
      <c r="H238" s="242">
        <v>0.6</v>
      </c>
      <c r="I238" s="238">
        <v>2.1</v>
      </c>
      <c r="J238" s="242">
        <f t="shared" si="17"/>
        <v>7.56</v>
      </c>
      <c r="K238" s="130"/>
      <c r="L238" s="130"/>
      <c r="M238" s="130"/>
      <c r="N238" s="131"/>
      <c r="O238" s="272"/>
      <c r="P238" s="114"/>
      <c r="Q238" s="114"/>
      <c r="R238" s="114"/>
      <c r="S238" s="114"/>
      <c r="T238" s="114"/>
      <c r="U238" s="114"/>
      <c r="V238" s="114"/>
      <c r="W238" s="114"/>
      <c r="X238" s="114"/>
      <c r="Y238" s="114"/>
      <c r="Z238" s="114"/>
      <c r="AA238" s="114"/>
    </row>
    <row r="239" spans="1:27" s="132" customFormat="1" x14ac:dyDescent="0.2">
      <c r="A239" s="6"/>
      <c r="B239" s="6"/>
      <c r="C239" s="7"/>
      <c r="D239" s="2" t="s">
        <v>981</v>
      </c>
      <c r="E239" s="141"/>
      <c r="F239" s="242">
        <v>12</v>
      </c>
      <c r="G239" s="242"/>
      <c r="H239" s="242">
        <v>1.5</v>
      </c>
      <c r="I239" s="238">
        <v>1.1000000000000001</v>
      </c>
      <c r="J239" s="242">
        <f t="shared" si="17"/>
        <v>19.8</v>
      </c>
      <c r="K239" s="130"/>
      <c r="L239" s="130"/>
      <c r="M239" s="130"/>
      <c r="N239" s="131"/>
      <c r="O239" s="272"/>
      <c r="P239" s="114"/>
      <c r="Q239" s="114"/>
      <c r="R239" s="114"/>
      <c r="S239" s="114"/>
      <c r="T239" s="114"/>
      <c r="U239" s="114"/>
      <c r="V239" s="114"/>
      <c r="W239" s="114"/>
      <c r="X239" s="114"/>
      <c r="Y239" s="114"/>
      <c r="Z239" s="114"/>
      <c r="AA239" s="114"/>
    </row>
    <row r="240" spans="1:27" s="132" customFormat="1" x14ac:dyDescent="0.2">
      <c r="A240" s="6"/>
      <c r="B240" s="6"/>
      <c r="C240" s="7"/>
      <c r="D240" s="2"/>
      <c r="E240" s="141"/>
      <c r="F240" s="242">
        <v>2</v>
      </c>
      <c r="G240" s="242"/>
      <c r="H240" s="242">
        <v>0.8</v>
      </c>
      <c r="I240" s="238">
        <v>1</v>
      </c>
      <c r="J240" s="242">
        <f t="shared" si="17"/>
        <v>1.6</v>
      </c>
      <c r="K240" s="130"/>
      <c r="L240" s="130"/>
      <c r="M240" s="130"/>
      <c r="N240" s="131"/>
      <c r="O240" s="272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  <c r="AA240" s="114"/>
    </row>
    <row r="241" spans="1:27" s="132" customFormat="1" x14ac:dyDescent="0.2">
      <c r="A241" s="6"/>
      <c r="B241" s="6"/>
      <c r="C241" s="7"/>
      <c r="D241" s="2"/>
      <c r="E241" s="141"/>
      <c r="F241" s="242"/>
      <c r="G241" s="242"/>
      <c r="H241" s="242"/>
      <c r="I241" s="235" t="str">
        <f>"Total item "&amp;A236</f>
        <v>Total item 4.1.5</v>
      </c>
      <c r="J241" s="250">
        <f>SUM(J237:J240)</f>
        <v>45.76</v>
      </c>
      <c r="K241" s="130"/>
      <c r="L241" s="130"/>
      <c r="M241" s="130"/>
      <c r="N241" s="131"/>
      <c r="O241" s="272"/>
      <c r="P241" s="114"/>
      <c r="Q241" s="114"/>
      <c r="R241" s="114"/>
      <c r="S241" s="114"/>
      <c r="T241" s="114"/>
      <c r="U241" s="114"/>
      <c r="V241" s="114"/>
      <c r="W241" s="114"/>
      <c r="X241" s="114"/>
      <c r="Y241" s="114"/>
      <c r="Z241" s="114"/>
      <c r="AA241" s="114"/>
    </row>
    <row r="242" spans="1:27" s="230" customFormat="1" ht="13.2" x14ac:dyDescent="0.25">
      <c r="A242" s="225" t="s">
        <v>19</v>
      </c>
      <c r="B242" s="225"/>
      <c r="C242" s="226"/>
      <c r="D242" s="278" t="s">
        <v>1025</v>
      </c>
      <c r="E242" s="320"/>
      <c r="F242" s="323"/>
      <c r="G242" s="323"/>
      <c r="H242" s="323"/>
      <c r="I242" s="324"/>
      <c r="J242" s="323"/>
      <c r="K242" s="227"/>
      <c r="L242" s="227"/>
      <c r="M242" s="227"/>
      <c r="N242" s="228" t="e">
        <f>N243+N295+N312+N326+#REF!</f>
        <v>#REF!</v>
      </c>
      <c r="O242" s="273" t="e">
        <f>N242/$N$1660</f>
        <v>#REF!</v>
      </c>
      <c r="P242" s="229" t="s">
        <v>533</v>
      </c>
      <c r="Q242" s="229" t="s">
        <v>533</v>
      </c>
      <c r="R242" s="229"/>
      <c r="S242" s="229"/>
      <c r="T242" s="229"/>
      <c r="U242" s="229"/>
      <c r="V242" s="229"/>
      <c r="W242" s="229"/>
      <c r="X242" s="229"/>
      <c r="Y242" s="229"/>
      <c r="Z242" s="229"/>
      <c r="AA242" s="229"/>
    </row>
    <row r="243" spans="1:27" s="138" customFormat="1" x14ac:dyDescent="0.2">
      <c r="A243" s="133" t="s">
        <v>20</v>
      </c>
      <c r="B243" s="133"/>
      <c r="C243" s="134"/>
      <c r="D243" s="107" t="s">
        <v>986</v>
      </c>
      <c r="E243" s="183"/>
      <c r="F243" s="258"/>
      <c r="G243" s="258"/>
      <c r="H243" s="258"/>
      <c r="I243" s="243"/>
      <c r="J243" s="258"/>
      <c r="K243" s="135"/>
      <c r="L243" s="135"/>
      <c r="M243" s="135"/>
      <c r="N243" s="136" t="e">
        <f>SUM(N244:N294)</f>
        <v>#REF!</v>
      </c>
      <c r="O243" s="274"/>
      <c r="P243" s="137"/>
      <c r="Q243" s="137"/>
      <c r="R243" s="137"/>
      <c r="S243" s="137"/>
      <c r="T243" s="137"/>
      <c r="U243" s="137"/>
      <c r="V243" s="137"/>
      <c r="W243" s="137"/>
      <c r="X243" s="137"/>
      <c r="Y243" s="137"/>
      <c r="Z243" s="137"/>
      <c r="AA243" s="137"/>
    </row>
    <row r="244" spans="1:27" s="140" customFormat="1" ht="20.399999999999999" x14ac:dyDescent="0.2">
      <c r="A244" s="9" t="s">
        <v>601</v>
      </c>
      <c r="B244" s="9"/>
      <c r="C244" s="13"/>
      <c r="D244" s="108" t="str">
        <f>'ORÇAMENTO PINTURA'!D36</f>
        <v>APLICAÇÃO DE FUNDO SELADOR ACRÍLICO EM PAREDES, UMA DEMÃO. AF_06/2014</v>
      </c>
      <c r="E244" s="9" t="s">
        <v>9</v>
      </c>
      <c r="F244" s="250"/>
      <c r="G244" s="327"/>
      <c r="H244" s="327"/>
      <c r="I244" s="246"/>
      <c r="J244" s="327"/>
      <c r="K244" s="124">
        <f>J251</f>
        <v>4.32</v>
      </c>
      <c r="L244" s="124">
        <v>166.81</v>
      </c>
      <c r="M244" s="124">
        <f>ROUND(L244*(1+$Q$5),2)</f>
        <v>211.06</v>
      </c>
      <c r="N244" s="126">
        <f>TRUNC(K244*M244,2)</f>
        <v>911.77</v>
      </c>
      <c r="O244" s="275"/>
      <c r="P244" s="139"/>
      <c r="Q244" s="139"/>
      <c r="R244" s="139"/>
      <c r="S244" s="139"/>
      <c r="T244" s="139"/>
      <c r="U244" s="139"/>
      <c r="V244" s="139"/>
      <c r="W244" s="139"/>
      <c r="X244" s="139"/>
      <c r="Y244" s="139"/>
      <c r="Z244" s="139"/>
      <c r="AA244" s="139"/>
    </row>
    <row r="245" spans="1:27" s="384" customFormat="1" ht="30.6" x14ac:dyDescent="0.2">
      <c r="A245" s="378"/>
      <c r="B245" s="378"/>
      <c r="C245" s="379"/>
      <c r="D245" s="380" t="s">
        <v>975</v>
      </c>
      <c r="E245" s="378"/>
      <c r="F245" s="247"/>
      <c r="G245" s="247"/>
      <c r="H245" s="247"/>
      <c r="I245" s="386" t="s">
        <v>1032</v>
      </c>
      <c r="J245" s="247"/>
      <c r="K245" s="247"/>
      <c r="L245" s="247"/>
      <c r="M245" s="247"/>
      <c r="N245" s="381"/>
      <c r="O245" s="382"/>
      <c r="P245" s="383"/>
      <c r="Q245" s="383"/>
      <c r="R245" s="383"/>
      <c r="S245" s="383"/>
      <c r="T245" s="383"/>
      <c r="U245" s="383"/>
      <c r="V245" s="383"/>
      <c r="W245" s="383"/>
      <c r="X245" s="383"/>
      <c r="Y245" s="383"/>
      <c r="Z245" s="383"/>
      <c r="AA245" s="383"/>
    </row>
    <row r="246" spans="1:27" s="113" customFormat="1" x14ac:dyDescent="0.2">
      <c r="A246" s="10"/>
      <c r="B246" s="10"/>
      <c r="C246" s="182"/>
      <c r="D246" s="2" t="s">
        <v>1026</v>
      </c>
      <c r="E246" s="141"/>
      <c r="F246" s="242">
        <v>2</v>
      </c>
      <c r="G246" s="242">
        <v>2.15</v>
      </c>
      <c r="H246" s="242"/>
      <c r="I246" s="238">
        <v>1.2</v>
      </c>
      <c r="J246" s="242">
        <f t="shared" ref="J246:J258" si="18">ROUND(PRODUCT(F246:I246),2)</f>
        <v>5.16</v>
      </c>
      <c r="K246" s="130"/>
      <c r="L246" s="130"/>
      <c r="M246" s="130"/>
      <c r="N246" s="131"/>
      <c r="O246" s="15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s="113" customFormat="1" x14ac:dyDescent="0.2">
      <c r="A247" s="10"/>
      <c r="B247" s="10"/>
      <c r="C247" s="182"/>
      <c r="D247" s="2"/>
      <c r="E247" s="141"/>
      <c r="F247" s="242">
        <v>2</v>
      </c>
      <c r="G247" s="242">
        <v>3</v>
      </c>
      <c r="H247" s="242"/>
      <c r="I247" s="238">
        <v>1.2</v>
      </c>
      <c r="J247" s="242">
        <f t="shared" si="18"/>
        <v>7.2</v>
      </c>
      <c r="K247" s="130"/>
      <c r="L247" s="130"/>
      <c r="M247" s="130"/>
      <c r="N247" s="131"/>
      <c r="O247" s="15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s="113" customFormat="1" x14ac:dyDescent="0.2">
      <c r="A248" s="10"/>
      <c r="B248" s="10"/>
      <c r="C248" s="182"/>
      <c r="D248" s="2" t="s">
        <v>1027</v>
      </c>
      <c r="E248" s="141"/>
      <c r="F248" s="242">
        <v>2</v>
      </c>
      <c r="G248" s="242">
        <v>2.9</v>
      </c>
      <c r="H248" s="242"/>
      <c r="I248" s="238">
        <v>1.2</v>
      </c>
      <c r="J248" s="242">
        <f t="shared" si="18"/>
        <v>6.96</v>
      </c>
      <c r="K248" s="130"/>
      <c r="L248" s="130"/>
      <c r="M248" s="130"/>
      <c r="N248" s="131"/>
      <c r="O248" s="15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s="113" customFormat="1" x14ac:dyDescent="0.2">
      <c r="A249" s="10"/>
      <c r="B249" s="10"/>
      <c r="C249" s="182"/>
      <c r="D249" s="2"/>
      <c r="E249" s="141"/>
      <c r="F249" s="242">
        <v>2</v>
      </c>
      <c r="G249" s="242">
        <v>2.5499999999999998</v>
      </c>
      <c r="H249" s="242"/>
      <c r="I249" s="238">
        <v>1.2</v>
      </c>
      <c r="J249" s="242">
        <f t="shared" si="18"/>
        <v>6.12</v>
      </c>
      <c r="K249" s="130"/>
      <c r="L249" s="130"/>
      <c r="M249" s="130"/>
      <c r="N249" s="131"/>
      <c r="O249" s="15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s="113" customFormat="1" x14ac:dyDescent="0.2">
      <c r="A250" s="10"/>
      <c r="B250" s="10"/>
      <c r="C250" s="182"/>
      <c r="D250" s="2" t="s">
        <v>1028</v>
      </c>
      <c r="E250" s="141"/>
      <c r="F250" s="242">
        <v>2</v>
      </c>
      <c r="G250" s="242">
        <v>2.5499999999999998</v>
      </c>
      <c r="H250" s="242"/>
      <c r="I250" s="238">
        <v>1.2</v>
      </c>
      <c r="J250" s="242">
        <f t="shared" si="18"/>
        <v>6.12</v>
      </c>
      <c r="K250" s="130"/>
      <c r="L250" s="130"/>
      <c r="M250" s="130"/>
      <c r="N250" s="131"/>
      <c r="O250" s="15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s="113" customFormat="1" x14ac:dyDescent="0.2">
      <c r="A251" s="10"/>
      <c r="B251" s="10"/>
      <c r="C251" s="182"/>
      <c r="D251" s="104"/>
      <c r="E251" s="141"/>
      <c r="F251" s="242">
        <v>2</v>
      </c>
      <c r="G251" s="242">
        <v>1.8</v>
      </c>
      <c r="H251" s="242"/>
      <c r="I251" s="238">
        <v>1.2</v>
      </c>
      <c r="J251" s="242">
        <f t="shared" si="18"/>
        <v>4.32</v>
      </c>
      <c r="K251" s="130"/>
      <c r="L251" s="130"/>
      <c r="M251" s="130"/>
      <c r="N251" s="131"/>
      <c r="O251" s="15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s="132" customFormat="1" x14ac:dyDescent="0.2">
      <c r="A252" s="10"/>
      <c r="B252" s="10"/>
      <c r="C252" s="15"/>
      <c r="D252" s="2" t="s">
        <v>968</v>
      </c>
      <c r="E252" s="141"/>
      <c r="F252" s="242">
        <v>1</v>
      </c>
      <c r="G252" s="242">
        <v>3.6</v>
      </c>
      <c r="H252" s="247"/>
      <c r="I252" s="238">
        <v>1.2</v>
      </c>
      <c r="J252" s="242">
        <f t="shared" si="18"/>
        <v>4.32</v>
      </c>
      <c r="K252" s="130"/>
      <c r="L252" s="130"/>
      <c r="M252" s="130"/>
      <c r="N252" s="131"/>
      <c r="O252" s="272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  <c r="AA252" s="114"/>
    </row>
    <row r="253" spans="1:27" s="113" customFormat="1" x14ac:dyDescent="0.2">
      <c r="A253" s="10"/>
      <c r="B253" s="10"/>
      <c r="C253" s="182"/>
      <c r="D253" s="3"/>
      <c r="E253" s="141"/>
      <c r="F253" s="242">
        <v>1</v>
      </c>
      <c r="G253" s="242">
        <v>3.15</v>
      </c>
      <c r="H253" s="242"/>
      <c r="I253" s="238">
        <v>1.2</v>
      </c>
      <c r="J253" s="242">
        <f t="shared" si="18"/>
        <v>3.78</v>
      </c>
      <c r="K253" s="130"/>
      <c r="L253" s="130"/>
      <c r="M253" s="130"/>
      <c r="N253" s="131"/>
      <c r="O253" s="15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s="113" customFormat="1" x14ac:dyDescent="0.2">
      <c r="A254" s="10"/>
      <c r="B254" s="10"/>
      <c r="C254" s="182"/>
      <c r="D254" s="2"/>
      <c r="E254" s="141"/>
      <c r="F254" s="242">
        <v>1</v>
      </c>
      <c r="G254" s="242">
        <v>5.6</v>
      </c>
      <c r="H254" s="242"/>
      <c r="I254" s="238">
        <v>1.2</v>
      </c>
      <c r="J254" s="242">
        <f t="shared" si="18"/>
        <v>6.72</v>
      </c>
      <c r="K254" s="130"/>
      <c r="L254" s="130"/>
      <c r="M254" s="130"/>
      <c r="N254" s="131"/>
      <c r="O254" s="15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s="113" customFormat="1" x14ac:dyDescent="0.2">
      <c r="A255" s="10"/>
      <c r="B255" s="10"/>
      <c r="C255" s="182"/>
      <c r="D255" s="2"/>
      <c r="E255" s="141"/>
      <c r="F255" s="242">
        <v>1</v>
      </c>
      <c r="G255" s="242">
        <v>1.9</v>
      </c>
      <c r="H255" s="242"/>
      <c r="I255" s="238">
        <v>1.2</v>
      </c>
      <c r="J255" s="242">
        <f t="shared" si="18"/>
        <v>2.2799999999999998</v>
      </c>
      <c r="K255" s="130"/>
      <c r="L255" s="130"/>
      <c r="M255" s="130"/>
      <c r="N255" s="131"/>
      <c r="O255" s="15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s="113" customFormat="1" x14ac:dyDescent="0.2">
      <c r="A256" s="10"/>
      <c r="B256" s="10"/>
      <c r="C256" s="182"/>
      <c r="D256" s="2"/>
      <c r="E256" s="141"/>
      <c r="F256" s="242">
        <v>1</v>
      </c>
      <c r="G256" s="242">
        <v>4.47</v>
      </c>
      <c r="H256" s="242"/>
      <c r="I256" s="238">
        <v>1.2</v>
      </c>
      <c r="J256" s="242">
        <f t="shared" si="18"/>
        <v>5.36</v>
      </c>
      <c r="K256" s="130"/>
      <c r="L256" s="130"/>
      <c r="M256" s="130"/>
      <c r="N256" s="131"/>
      <c r="O256" s="15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s="113" customFormat="1" x14ac:dyDescent="0.2">
      <c r="A257" s="10"/>
      <c r="B257" s="10"/>
      <c r="C257" s="182"/>
      <c r="D257" s="2"/>
      <c r="E257" s="141"/>
      <c r="F257" s="242">
        <v>1</v>
      </c>
      <c r="G257" s="242">
        <v>3.4</v>
      </c>
      <c r="H257" s="242"/>
      <c r="I257" s="238">
        <v>1.2</v>
      </c>
      <c r="J257" s="242">
        <f t="shared" si="18"/>
        <v>4.08</v>
      </c>
      <c r="K257" s="130"/>
      <c r="L257" s="130"/>
      <c r="M257" s="130"/>
      <c r="N257" s="131"/>
      <c r="O257" s="15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s="113" customFormat="1" x14ac:dyDescent="0.2">
      <c r="A258" s="10"/>
      <c r="B258" s="10"/>
      <c r="C258" s="182"/>
      <c r="D258" s="104"/>
      <c r="E258" s="141"/>
      <c r="F258" s="242">
        <v>1</v>
      </c>
      <c r="G258" s="242">
        <v>1.23</v>
      </c>
      <c r="H258" s="242"/>
      <c r="I258" s="238">
        <v>1.2</v>
      </c>
      <c r="J258" s="242">
        <f t="shared" si="18"/>
        <v>1.48</v>
      </c>
      <c r="K258" s="130"/>
      <c r="L258" s="130"/>
      <c r="M258" s="130"/>
      <c r="N258" s="131"/>
      <c r="O258" s="15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s="153" customFormat="1" x14ac:dyDescent="0.2">
      <c r="A259" s="10"/>
      <c r="B259" s="10"/>
      <c r="C259" s="182"/>
      <c r="D259" s="104"/>
      <c r="E259" s="141"/>
      <c r="F259" s="242">
        <v>2</v>
      </c>
      <c r="G259" s="242">
        <v>2.48</v>
      </c>
      <c r="H259" s="242"/>
      <c r="I259" s="238">
        <v>2.7</v>
      </c>
      <c r="J259" s="242">
        <f t="shared" ref="J259:J284" si="19">ROUND(PRODUCT(F259:I259),2)</f>
        <v>13.39</v>
      </c>
      <c r="K259" s="144"/>
      <c r="L259" s="144"/>
      <c r="M259" s="144"/>
      <c r="N259" s="145"/>
      <c r="O259" s="15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</row>
    <row r="260" spans="1:27" s="302" customFormat="1" x14ac:dyDescent="0.2">
      <c r="A260" s="10"/>
      <c r="B260" s="10"/>
      <c r="C260" s="15"/>
      <c r="D260" s="385" t="s">
        <v>1029</v>
      </c>
      <c r="E260" s="6"/>
      <c r="F260" s="242">
        <v>8</v>
      </c>
      <c r="G260" s="242">
        <v>3</v>
      </c>
      <c r="H260" s="242"/>
      <c r="I260" s="238">
        <v>1.2</v>
      </c>
      <c r="J260" s="242">
        <f t="shared" si="19"/>
        <v>28.8</v>
      </c>
      <c r="K260" s="129">
        <f>J264</f>
        <v>6.72</v>
      </c>
      <c r="L260" s="129">
        <f>'COMPOSICOES - SINAPI COM DESON'!G36</f>
        <v>71.72</v>
      </c>
      <c r="M260" s="129">
        <f>ROUND(L260*(1+$Q$5),2)</f>
        <v>90.75</v>
      </c>
      <c r="N260" s="190">
        <f>TRUNC(K260*M260,2)</f>
        <v>609.84</v>
      </c>
      <c r="O260" s="272"/>
      <c r="P260" s="301"/>
      <c r="Q260" s="301"/>
      <c r="R260" s="301"/>
      <c r="S260" s="301"/>
      <c r="T260" s="301"/>
      <c r="U260" s="301"/>
      <c r="V260" s="301"/>
      <c r="W260" s="301"/>
      <c r="X260" s="301"/>
      <c r="Y260" s="301"/>
      <c r="Z260" s="301"/>
      <c r="AA260" s="301"/>
    </row>
    <row r="261" spans="1:27" s="113" customFormat="1" x14ac:dyDescent="0.2">
      <c r="A261" s="10"/>
      <c r="B261" s="10"/>
      <c r="C261" s="182"/>
      <c r="D261" s="2"/>
      <c r="E261" s="141"/>
      <c r="F261" s="242">
        <v>4</v>
      </c>
      <c r="G261" s="242">
        <v>2.5</v>
      </c>
      <c r="H261" s="242"/>
      <c r="I261" s="238">
        <v>1.2</v>
      </c>
      <c r="J261" s="242">
        <f t="shared" si="19"/>
        <v>12</v>
      </c>
      <c r="K261" s="130"/>
      <c r="L261" s="130"/>
      <c r="M261" s="130"/>
      <c r="N261" s="131"/>
      <c r="O261" s="159"/>
      <c r="P261" s="19"/>
      <c r="Q261" s="19" t="s">
        <v>400</v>
      </c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s="113" customFormat="1" x14ac:dyDescent="0.2">
      <c r="A262" s="10"/>
      <c r="B262" s="10"/>
      <c r="C262" s="182"/>
      <c r="D262" s="2" t="s">
        <v>1030</v>
      </c>
      <c r="E262" s="141"/>
      <c r="F262" s="242">
        <v>4</v>
      </c>
      <c r="G262" s="242">
        <v>3</v>
      </c>
      <c r="H262" s="242"/>
      <c r="I262" s="238">
        <v>1.2</v>
      </c>
      <c r="J262" s="242">
        <f t="shared" si="19"/>
        <v>14.4</v>
      </c>
      <c r="K262" s="130"/>
      <c r="L262" s="130"/>
      <c r="M262" s="130"/>
      <c r="N262" s="131"/>
      <c r="O262" s="15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s="113" customFormat="1" x14ac:dyDescent="0.2">
      <c r="A263" s="10"/>
      <c r="B263" s="10"/>
      <c r="C263" s="182"/>
      <c r="D263" s="2"/>
      <c r="E263" s="141"/>
      <c r="F263" s="242">
        <v>2</v>
      </c>
      <c r="G263" s="242">
        <v>2.2000000000000002</v>
      </c>
      <c r="H263" s="242"/>
      <c r="I263" s="238">
        <v>1.2</v>
      </c>
      <c r="J263" s="242">
        <f t="shared" si="19"/>
        <v>5.28</v>
      </c>
      <c r="K263" s="130"/>
      <c r="L263" s="130"/>
      <c r="M263" s="130"/>
      <c r="N263" s="131"/>
      <c r="O263" s="15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s="113" customFormat="1" x14ac:dyDescent="0.2">
      <c r="A264" s="10"/>
      <c r="B264" s="10"/>
      <c r="C264" s="182"/>
      <c r="D264" s="104"/>
      <c r="E264" s="141"/>
      <c r="F264" s="242">
        <v>2</v>
      </c>
      <c r="G264" s="242">
        <v>2.8</v>
      </c>
      <c r="H264" s="242"/>
      <c r="I264" s="238">
        <v>1.2</v>
      </c>
      <c r="J264" s="242">
        <f t="shared" si="19"/>
        <v>6.72</v>
      </c>
      <c r="K264" s="130"/>
      <c r="L264" s="130"/>
      <c r="M264" s="130"/>
      <c r="N264" s="131"/>
      <c r="O264" s="15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s="132" customFormat="1" x14ac:dyDescent="0.2">
      <c r="A265" s="10"/>
      <c r="B265" s="10"/>
      <c r="C265" s="15"/>
      <c r="D265" s="2" t="s">
        <v>1031</v>
      </c>
      <c r="E265" s="6"/>
      <c r="F265" s="242">
        <v>4</v>
      </c>
      <c r="G265" s="242">
        <v>1.85</v>
      </c>
      <c r="H265" s="247"/>
      <c r="I265" s="238">
        <v>1.2</v>
      </c>
      <c r="J265" s="242">
        <f t="shared" si="19"/>
        <v>8.8800000000000008</v>
      </c>
      <c r="K265" s="130"/>
      <c r="L265" s="130"/>
      <c r="M265" s="130"/>
      <c r="N265" s="131"/>
      <c r="O265" s="272"/>
      <c r="P265" s="114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  <c r="AA265" s="114"/>
    </row>
    <row r="266" spans="1:27" s="302" customFormat="1" x14ac:dyDescent="0.2">
      <c r="A266" s="10"/>
      <c r="B266" s="10"/>
      <c r="C266" s="15"/>
      <c r="D266" s="299"/>
      <c r="E266" s="6"/>
      <c r="F266" s="242">
        <v>2</v>
      </c>
      <c r="G266" s="242">
        <v>1.88</v>
      </c>
      <c r="H266" s="247"/>
      <c r="I266" s="238">
        <v>1.2</v>
      </c>
      <c r="J266" s="242">
        <f t="shared" si="19"/>
        <v>4.51</v>
      </c>
      <c r="K266" s="129">
        <f>J270</f>
        <v>7.5</v>
      </c>
      <c r="L266" s="129">
        <v>116.08</v>
      </c>
      <c r="M266" s="129">
        <f>ROUND(L266*(1+$Q$5),2)</f>
        <v>146.88</v>
      </c>
      <c r="N266" s="190">
        <f>TRUNC(K266*M266,2)</f>
        <v>1101.5999999999999</v>
      </c>
      <c r="O266" s="272"/>
      <c r="P266" s="301"/>
      <c r="Q266" s="301"/>
      <c r="R266" s="301"/>
      <c r="S266" s="301"/>
      <c r="T266" s="301"/>
      <c r="U266" s="301"/>
      <c r="V266" s="301"/>
      <c r="W266" s="301"/>
      <c r="X266" s="301"/>
      <c r="Y266" s="301"/>
      <c r="Z266" s="301"/>
      <c r="AA266" s="301"/>
    </row>
    <row r="267" spans="1:27" s="113" customFormat="1" x14ac:dyDescent="0.2">
      <c r="A267" s="10"/>
      <c r="B267" s="10"/>
      <c r="C267" s="182"/>
      <c r="D267" s="2"/>
      <c r="E267" s="141"/>
      <c r="F267" s="242">
        <v>2</v>
      </c>
      <c r="G267" s="242">
        <v>2.75</v>
      </c>
      <c r="H267" s="242"/>
      <c r="I267" s="238">
        <v>1.2</v>
      </c>
      <c r="J267" s="242">
        <f t="shared" si="19"/>
        <v>6.6</v>
      </c>
      <c r="K267" s="130"/>
      <c r="L267" s="130"/>
      <c r="M267" s="130"/>
      <c r="N267" s="131"/>
      <c r="O267" s="15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s="113" customFormat="1" x14ac:dyDescent="0.2">
      <c r="A268" s="10"/>
      <c r="B268" s="10"/>
      <c r="C268" s="182"/>
      <c r="D268" s="2"/>
      <c r="E268" s="141"/>
      <c r="F268" s="242">
        <v>1</v>
      </c>
      <c r="G268" s="242">
        <v>8.4499999999999993</v>
      </c>
      <c r="H268" s="242"/>
      <c r="I268" s="238">
        <v>1.2</v>
      </c>
      <c r="J268" s="242">
        <f t="shared" si="19"/>
        <v>10.14</v>
      </c>
      <c r="K268" s="130"/>
      <c r="L268" s="130"/>
      <c r="M268" s="130"/>
      <c r="N268" s="131"/>
      <c r="O268" s="15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s="113" customFormat="1" x14ac:dyDescent="0.2">
      <c r="A269" s="10"/>
      <c r="B269" s="10"/>
      <c r="C269" s="182"/>
      <c r="D269" s="2"/>
      <c r="E269" s="141"/>
      <c r="F269" s="242">
        <v>1</v>
      </c>
      <c r="G269" s="242">
        <v>7.47</v>
      </c>
      <c r="H269" s="242"/>
      <c r="I269" s="238">
        <v>1.2</v>
      </c>
      <c r="J269" s="242">
        <f t="shared" si="19"/>
        <v>8.9600000000000009</v>
      </c>
      <c r="K269" s="130"/>
      <c r="L269" s="130"/>
      <c r="M269" s="130"/>
      <c r="N269" s="131"/>
      <c r="O269" s="15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s="113" customFormat="1" x14ac:dyDescent="0.2">
      <c r="A270" s="10"/>
      <c r="B270" s="10"/>
      <c r="C270" s="182"/>
      <c r="D270" s="104"/>
      <c r="E270" s="141"/>
      <c r="F270" s="242">
        <v>1</v>
      </c>
      <c r="G270" s="242">
        <v>6.25</v>
      </c>
      <c r="H270" s="242"/>
      <c r="I270" s="238">
        <v>1.2</v>
      </c>
      <c r="J270" s="242">
        <f t="shared" si="19"/>
        <v>7.5</v>
      </c>
      <c r="K270" s="130"/>
      <c r="L270" s="130"/>
      <c r="M270" s="130"/>
      <c r="N270" s="131"/>
      <c r="O270" s="15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s="132" customFormat="1" x14ac:dyDescent="0.2">
      <c r="A271" s="10"/>
      <c r="B271" s="10"/>
      <c r="C271" s="15"/>
      <c r="D271" s="111"/>
      <c r="E271" s="6"/>
      <c r="F271" s="242">
        <v>1</v>
      </c>
      <c r="G271" s="242">
        <v>5.18</v>
      </c>
      <c r="H271" s="247"/>
      <c r="I271" s="238">
        <v>1.2</v>
      </c>
      <c r="J271" s="242">
        <f t="shared" si="19"/>
        <v>6.22</v>
      </c>
      <c r="K271" s="130"/>
      <c r="L271" s="130"/>
      <c r="M271" s="130"/>
      <c r="N271" s="131"/>
      <c r="O271" s="272"/>
      <c r="P271" s="114"/>
      <c r="Q271" s="114"/>
      <c r="R271" s="114"/>
      <c r="S271" s="114"/>
      <c r="T271" s="114"/>
      <c r="U271" s="114"/>
      <c r="V271" s="114"/>
      <c r="W271" s="114"/>
      <c r="X271" s="114"/>
      <c r="Y271" s="114"/>
      <c r="Z271" s="114"/>
      <c r="AA271" s="114"/>
    </row>
    <row r="272" spans="1:27" s="302" customFormat="1" x14ac:dyDescent="0.2">
      <c r="A272" s="10"/>
      <c r="B272" s="10"/>
      <c r="C272" s="15"/>
      <c r="D272" s="385" t="s">
        <v>1015</v>
      </c>
      <c r="E272" s="141"/>
      <c r="F272" s="242">
        <v>2</v>
      </c>
      <c r="G272" s="242">
        <v>3.15</v>
      </c>
      <c r="H272" s="247"/>
      <c r="I272" s="238">
        <v>1.2</v>
      </c>
      <c r="J272" s="242">
        <f t="shared" si="19"/>
        <v>7.56</v>
      </c>
      <c r="K272" s="129">
        <f>J282</f>
        <v>-3.05</v>
      </c>
      <c r="L272" s="129">
        <f>'COMPOSICOES - SINAPI COM DESON'!G50</f>
        <v>104.48</v>
      </c>
      <c r="M272" s="129">
        <f>ROUND(L272*(1+$Q$5),2)</f>
        <v>132.19999999999999</v>
      </c>
      <c r="N272" s="190">
        <f>TRUNC(K272*M272,2)</f>
        <v>-403.21</v>
      </c>
      <c r="O272" s="272"/>
      <c r="P272" s="301"/>
      <c r="Q272" s="301"/>
      <c r="R272" s="301"/>
      <c r="S272" s="301"/>
      <c r="T272" s="301"/>
      <c r="U272" s="301"/>
      <c r="V272" s="301"/>
      <c r="W272" s="301"/>
      <c r="X272" s="301"/>
      <c r="Y272" s="301"/>
      <c r="Z272" s="301"/>
      <c r="AA272" s="301"/>
    </row>
    <row r="273" spans="1:27" s="166" customFormat="1" x14ac:dyDescent="0.2">
      <c r="A273" s="169"/>
      <c r="B273" s="169"/>
      <c r="C273" s="170"/>
      <c r="D273" s="2"/>
      <c r="E273" s="162"/>
      <c r="F273" s="242">
        <v>2</v>
      </c>
      <c r="G273" s="242">
        <v>1.83</v>
      </c>
      <c r="H273" s="242"/>
      <c r="I273" s="238">
        <v>1.2</v>
      </c>
      <c r="J273" s="242">
        <f t="shared" si="19"/>
        <v>4.3899999999999997</v>
      </c>
      <c r="K273" s="164"/>
      <c r="L273" s="164"/>
      <c r="M273" s="164"/>
      <c r="N273" s="165"/>
      <c r="O273" s="276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</row>
    <row r="274" spans="1:27" s="166" customFormat="1" x14ac:dyDescent="0.2">
      <c r="A274" s="169"/>
      <c r="B274" s="169"/>
      <c r="C274" s="170"/>
      <c r="D274" s="2" t="s">
        <v>978</v>
      </c>
      <c r="E274" s="162"/>
      <c r="F274" s="242">
        <v>2</v>
      </c>
      <c r="G274" s="242">
        <v>14.5</v>
      </c>
      <c r="H274" s="242"/>
      <c r="I274" s="238">
        <v>2</v>
      </c>
      <c r="J274" s="242">
        <f t="shared" si="19"/>
        <v>58</v>
      </c>
      <c r="K274" s="164"/>
      <c r="L274" s="164"/>
      <c r="M274" s="164"/>
      <c r="N274" s="165"/>
      <c r="O274" s="276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</row>
    <row r="275" spans="1:27" s="166" customFormat="1" x14ac:dyDescent="0.2">
      <c r="A275" s="169"/>
      <c r="B275" s="169"/>
      <c r="C275" s="170"/>
      <c r="D275" s="2"/>
      <c r="E275" s="162"/>
      <c r="F275" s="242">
        <v>2</v>
      </c>
      <c r="G275" s="242">
        <v>14.5</v>
      </c>
      <c r="H275" s="242"/>
      <c r="I275" s="238">
        <v>3</v>
      </c>
      <c r="J275" s="242">
        <f t="shared" si="19"/>
        <v>87</v>
      </c>
      <c r="K275" s="164"/>
      <c r="L275" s="164"/>
      <c r="M275" s="164"/>
      <c r="N275" s="165"/>
      <c r="O275" s="276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</row>
    <row r="276" spans="1:27" s="166" customFormat="1" x14ac:dyDescent="0.2">
      <c r="A276" s="169"/>
      <c r="B276" s="169"/>
      <c r="C276" s="170"/>
      <c r="D276" s="2"/>
      <c r="E276" s="162"/>
      <c r="F276" s="242">
        <v>1</v>
      </c>
      <c r="G276" s="242">
        <v>12.25</v>
      </c>
      <c r="H276" s="242"/>
      <c r="I276" s="238">
        <v>1.5</v>
      </c>
      <c r="J276" s="242">
        <f t="shared" si="19"/>
        <v>18.38</v>
      </c>
      <c r="K276" s="164"/>
      <c r="L276" s="164"/>
      <c r="M276" s="164"/>
      <c r="N276" s="165"/>
      <c r="O276" s="276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</row>
    <row r="277" spans="1:27" s="166" customFormat="1" x14ac:dyDescent="0.2">
      <c r="A277" s="169"/>
      <c r="B277" s="169"/>
      <c r="C277" s="170"/>
      <c r="D277" s="2"/>
      <c r="E277" s="162"/>
      <c r="F277" s="242">
        <v>2</v>
      </c>
      <c r="G277" s="242">
        <v>5.17</v>
      </c>
      <c r="H277" s="242"/>
      <c r="I277" s="238">
        <v>3</v>
      </c>
      <c r="J277" s="242">
        <f t="shared" si="19"/>
        <v>31.02</v>
      </c>
      <c r="K277" s="164"/>
      <c r="L277" s="164"/>
      <c r="M277" s="164"/>
      <c r="N277" s="165"/>
      <c r="O277" s="276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</row>
    <row r="278" spans="1:27" s="166" customFormat="1" x14ac:dyDescent="0.2">
      <c r="A278" s="169"/>
      <c r="B278" s="169"/>
      <c r="C278" s="170"/>
      <c r="D278" s="2"/>
      <c r="E278" s="162"/>
      <c r="F278" s="242">
        <v>2</v>
      </c>
      <c r="G278" s="242">
        <v>3.25</v>
      </c>
      <c r="H278" s="242"/>
      <c r="I278" s="238">
        <v>3</v>
      </c>
      <c r="J278" s="242">
        <f t="shared" si="19"/>
        <v>19.5</v>
      </c>
      <c r="K278" s="164"/>
      <c r="L278" s="164"/>
      <c r="M278" s="164"/>
      <c r="N278" s="165"/>
      <c r="O278" s="276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</row>
    <row r="279" spans="1:27" s="166" customFormat="1" x14ac:dyDescent="0.2">
      <c r="A279" s="169"/>
      <c r="B279" s="169"/>
      <c r="C279" s="170"/>
      <c r="D279" s="2" t="s">
        <v>1033</v>
      </c>
      <c r="E279" s="162"/>
      <c r="F279" s="242"/>
      <c r="G279" s="242"/>
      <c r="H279" s="242"/>
      <c r="I279" s="238"/>
      <c r="J279" s="242"/>
      <c r="K279" s="164"/>
      <c r="L279" s="164"/>
      <c r="M279" s="164"/>
      <c r="N279" s="165"/>
      <c r="O279" s="276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</row>
    <row r="280" spans="1:27" s="166" customFormat="1" x14ac:dyDescent="0.2">
      <c r="A280" s="169"/>
      <c r="B280" s="169"/>
      <c r="C280" s="170"/>
      <c r="D280" s="2" t="s">
        <v>1034</v>
      </c>
      <c r="E280" s="162"/>
      <c r="F280" s="242">
        <v>-13</v>
      </c>
      <c r="G280" s="242">
        <v>0.8</v>
      </c>
      <c r="H280" s="242"/>
      <c r="I280" s="238">
        <v>2.1</v>
      </c>
      <c r="J280" s="242">
        <f t="shared" si="19"/>
        <v>-21.84</v>
      </c>
      <c r="K280" s="164"/>
      <c r="L280" s="164"/>
      <c r="M280" s="164"/>
      <c r="N280" s="165"/>
      <c r="O280" s="276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</row>
    <row r="281" spans="1:27" s="166" customFormat="1" x14ac:dyDescent="0.2">
      <c r="A281" s="169"/>
      <c r="B281" s="169"/>
      <c r="C281" s="170"/>
      <c r="D281" s="2"/>
      <c r="E281" s="162"/>
      <c r="F281" s="242">
        <v>-10</v>
      </c>
      <c r="G281" s="242">
        <v>1</v>
      </c>
      <c r="H281" s="242"/>
      <c r="I281" s="238">
        <v>1</v>
      </c>
      <c r="J281" s="242">
        <f t="shared" si="19"/>
        <v>-10</v>
      </c>
      <c r="K281" s="164"/>
      <c r="L281" s="164"/>
      <c r="M281" s="164"/>
      <c r="N281" s="165"/>
      <c r="O281" s="276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</row>
    <row r="282" spans="1:27" s="166" customFormat="1" x14ac:dyDescent="0.2">
      <c r="A282" s="169"/>
      <c r="B282" s="169"/>
      <c r="C282" s="170"/>
      <c r="D282" s="167"/>
      <c r="E282" s="168"/>
      <c r="F282" s="253">
        <v>-1</v>
      </c>
      <c r="G282" s="253">
        <v>1.45</v>
      </c>
      <c r="H282" s="253"/>
      <c r="I282" s="387">
        <v>2.1</v>
      </c>
      <c r="J282" s="242">
        <f t="shared" si="19"/>
        <v>-3.05</v>
      </c>
      <c r="K282" s="164"/>
      <c r="L282" s="164"/>
      <c r="M282" s="164"/>
      <c r="N282" s="165"/>
      <c r="O282" s="276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</row>
    <row r="283" spans="1:27" s="166" customFormat="1" x14ac:dyDescent="0.2">
      <c r="A283" s="169"/>
      <c r="B283" s="169"/>
      <c r="C283" s="170"/>
      <c r="D283" s="167"/>
      <c r="E283" s="168"/>
      <c r="F283" s="253">
        <v>-2</v>
      </c>
      <c r="G283" s="253">
        <v>0.7</v>
      </c>
      <c r="H283" s="253"/>
      <c r="I283" s="240">
        <v>2.1</v>
      </c>
      <c r="J283" s="251">
        <f t="shared" si="19"/>
        <v>-2.94</v>
      </c>
      <c r="K283" s="164"/>
      <c r="L283" s="164"/>
      <c r="M283" s="164"/>
      <c r="N283" s="165"/>
      <c r="O283" s="276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</row>
    <row r="284" spans="1:27" s="302" customFormat="1" x14ac:dyDescent="0.2">
      <c r="A284" s="10"/>
      <c r="B284" s="10"/>
      <c r="C284" s="15"/>
      <c r="D284" s="299"/>
      <c r="E284" s="6"/>
      <c r="F284" s="247">
        <v>-1</v>
      </c>
      <c r="G284" s="247">
        <v>0.9</v>
      </c>
      <c r="H284" s="247"/>
      <c r="I284" s="235">
        <v>2.1</v>
      </c>
      <c r="J284" s="247">
        <f t="shared" si="19"/>
        <v>-1.89</v>
      </c>
      <c r="K284" s="129" t="e">
        <f>#REF!</f>
        <v>#REF!</v>
      </c>
      <c r="L284" s="129">
        <v>73.44</v>
      </c>
      <c r="M284" s="129">
        <f>ROUND(L284*(1+$Q$5),2)</f>
        <v>92.92</v>
      </c>
      <c r="N284" s="190" t="e">
        <f>TRUNC(K284*M284,2)</f>
        <v>#REF!</v>
      </c>
      <c r="O284" s="272"/>
      <c r="P284" s="301"/>
      <c r="Q284" s="301"/>
      <c r="R284" s="301"/>
      <c r="S284" s="301"/>
      <c r="T284" s="301"/>
      <c r="U284" s="301"/>
      <c r="V284" s="301"/>
      <c r="W284" s="301"/>
      <c r="X284" s="301"/>
      <c r="Y284" s="301"/>
      <c r="Z284" s="301"/>
      <c r="AA284" s="301"/>
    </row>
    <row r="285" spans="1:27" s="113" customFormat="1" x14ac:dyDescent="0.2">
      <c r="A285" s="10"/>
      <c r="B285" s="10"/>
      <c r="C285" s="182"/>
      <c r="D285" s="2"/>
      <c r="E285" s="162"/>
      <c r="F285" s="242"/>
      <c r="G285" s="242"/>
      <c r="H285" s="242"/>
      <c r="I285" s="235" t="str">
        <f>"Total item "&amp;A244</f>
        <v>Total item 5.1.1</v>
      </c>
      <c r="J285" s="250">
        <f>SUM(J246:J284)</f>
        <v>383.42999999999995</v>
      </c>
      <c r="K285" s="130"/>
      <c r="L285" s="130"/>
      <c r="M285" s="130"/>
      <c r="N285" s="131"/>
      <c r="O285" s="15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s="132" customFormat="1" x14ac:dyDescent="0.2">
      <c r="A286" s="10"/>
      <c r="B286" s="10"/>
      <c r="C286" s="15"/>
      <c r="D286" s="111"/>
      <c r="E286" s="6"/>
      <c r="F286" s="247"/>
      <c r="G286" s="247"/>
      <c r="H286" s="247"/>
      <c r="I286" s="235"/>
      <c r="J286" s="247"/>
      <c r="K286" s="130"/>
      <c r="L286" s="130"/>
      <c r="M286" s="130"/>
      <c r="N286" s="131"/>
      <c r="O286" s="272"/>
      <c r="P286" s="114"/>
      <c r="Q286" s="114"/>
      <c r="R286" s="114"/>
      <c r="S286" s="114"/>
      <c r="T286" s="114"/>
      <c r="U286" s="114"/>
      <c r="V286" s="114"/>
      <c r="W286" s="114"/>
      <c r="X286" s="114"/>
      <c r="Y286" s="114"/>
      <c r="Z286" s="114"/>
      <c r="AA286" s="114"/>
    </row>
    <row r="287" spans="1:27" s="140" customFormat="1" ht="40.200000000000003" customHeight="1" x14ac:dyDescent="0.2">
      <c r="A287" s="9" t="s">
        <v>602</v>
      </c>
      <c r="B287" s="176"/>
      <c r="C287" s="177"/>
      <c r="D287" s="108" t="str">
        <f>'ORÇAMENTO PINTURA'!D37</f>
        <v>PINTURA COM TINTA ALQUÍDICA DE FUNDO E ACABAMENTO (ESMALTE SINTÉTICO GRAFITE) APLICADA A ROLO OU PINCEL SOBRE PERFIL METÁLICO EXECUTADO EM FÁBRICA (POR DEMÃO). AF_01/2020</v>
      </c>
      <c r="E287" s="9" t="s">
        <v>9</v>
      </c>
      <c r="F287" s="250"/>
      <c r="G287" s="250"/>
      <c r="H287" s="250"/>
      <c r="I287" s="234"/>
      <c r="J287" s="250"/>
      <c r="K287" s="124">
        <f>J289</f>
        <v>9</v>
      </c>
      <c r="L287" s="124">
        <v>65.69</v>
      </c>
      <c r="M287" s="124">
        <f>ROUND(L287*(1+$Q$5),2)</f>
        <v>83.12</v>
      </c>
      <c r="N287" s="126">
        <f>TRUNC(K287*M287,2)</f>
        <v>748.08</v>
      </c>
      <c r="O287" s="275"/>
      <c r="P287" s="139"/>
      <c r="Q287" s="139"/>
      <c r="R287" s="139"/>
      <c r="S287" s="139"/>
      <c r="T287" s="139"/>
      <c r="U287" s="139"/>
      <c r="V287" s="139"/>
      <c r="W287" s="139"/>
      <c r="X287" s="139"/>
      <c r="Y287" s="139"/>
      <c r="Z287" s="139"/>
      <c r="AA287" s="139"/>
    </row>
    <row r="288" spans="1:27" s="113" customFormat="1" x14ac:dyDescent="0.2">
      <c r="A288" s="10"/>
      <c r="B288" s="10"/>
      <c r="C288" s="10"/>
      <c r="D288" s="2" t="s">
        <v>1035</v>
      </c>
      <c r="E288" s="141"/>
      <c r="F288" s="242">
        <v>2</v>
      </c>
      <c r="G288" s="242">
        <v>1.5</v>
      </c>
      <c r="H288" s="242"/>
      <c r="I288" s="235">
        <v>1</v>
      </c>
      <c r="J288" s="247">
        <f t="shared" ref="J288:J293" si="20">ROUND(PRODUCT(F288:I288),2)</f>
        <v>3</v>
      </c>
      <c r="K288" s="130"/>
      <c r="L288" s="130"/>
      <c r="M288" s="130"/>
      <c r="N288" s="131"/>
      <c r="O288" s="15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8" s="113" customFormat="1" x14ac:dyDescent="0.2">
      <c r="A289" s="10"/>
      <c r="B289" s="10"/>
      <c r="C289" s="182"/>
      <c r="D289" s="104"/>
      <c r="E289" s="141"/>
      <c r="F289" s="242">
        <v>9</v>
      </c>
      <c r="G289" s="242">
        <v>1</v>
      </c>
      <c r="H289" s="242"/>
      <c r="I289" s="235">
        <v>1</v>
      </c>
      <c r="J289" s="247">
        <f t="shared" si="20"/>
        <v>9</v>
      </c>
      <c r="K289" s="130"/>
      <c r="L289" s="130"/>
      <c r="M289" s="130"/>
      <c r="N289" s="131"/>
      <c r="O289" s="15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8" s="113" customFormat="1" x14ac:dyDescent="0.2">
      <c r="A290" s="10"/>
      <c r="B290" s="10"/>
      <c r="C290" s="182"/>
      <c r="D290" s="104"/>
      <c r="E290" s="141"/>
      <c r="F290" s="242">
        <v>2</v>
      </c>
      <c r="G290" s="242">
        <v>1</v>
      </c>
      <c r="H290" s="242"/>
      <c r="I290" s="235">
        <v>0.4</v>
      </c>
      <c r="J290" s="247">
        <f t="shared" si="20"/>
        <v>0.8</v>
      </c>
      <c r="K290" s="130"/>
      <c r="L290" s="130"/>
      <c r="M290" s="130"/>
      <c r="N290" s="131"/>
      <c r="O290" s="15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8" s="302" customFormat="1" x14ac:dyDescent="0.2">
      <c r="A291" s="10"/>
      <c r="B291" s="10"/>
      <c r="C291" s="15"/>
      <c r="D291" s="299"/>
      <c r="E291" s="6"/>
      <c r="F291" s="247">
        <v>1</v>
      </c>
      <c r="G291" s="247">
        <v>1.45</v>
      </c>
      <c r="H291" s="247"/>
      <c r="I291" s="235">
        <v>2.1</v>
      </c>
      <c r="J291" s="247">
        <f t="shared" si="20"/>
        <v>3.05</v>
      </c>
      <c r="K291" s="129">
        <f>J293</f>
        <v>2.1</v>
      </c>
      <c r="L291" s="129">
        <v>14.55</v>
      </c>
      <c r="M291" s="129">
        <f>ROUND(L291*(1+$Q$5),2)</f>
        <v>18.41</v>
      </c>
      <c r="N291" s="190">
        <f>TRUNC(K291*M291,2)</f>
        <v>38.659999999999997</v>
      </c>
      <c r="O291" s="272"/>
      <c r="P291" s="301"/>
      <c r="Q291" s="301"/>
      <c r="R291" s="301"/>
      <c r="S291" s="301"/>
      <c r="T291" s="301"/>
      <c r="U291" s="301"/>
      <c r="V291" s="301"/>
      <c r="W291" s="301"/>
      <c r="X291" s="301"/>
      <c r="Y291" s="301"/>
      <c r="Z291" s="301"/>
      <c r="AA291" s="301"/>
    </row>
    <row r="292" spans="1:28" s="113" customFormat="1" x14ac:dyDescent="0.2">
      <c r="A292" s="10"/>
      <c r="B292" s="10"/>
      <c r="C292" s="10"/>
      <c r="D292" s="2"/>
      <c r="E292" s="141"/>
      <c r="F292" s="242">
        <v>1</v>
      </c>
      <c r="G292" s="242">
        <v>0.7</v>
      </c>
      <c r="H292" s="242"/>
      <c r="I292" s="235">
        <v>2.1</v>
      </c>
      <c r="J292" s="247">
        <f t="shared" si="20"/>
        <v>1.47</v>
      </c>
      <c r="K292" s="130"/>
      <c r="L292" s="130"/>
      <c r="M292" s="130"/>
      <c r="N292" s="131"/>
      <c r="O292" s="15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8" s="113" customFormat="1" x14ac:dyDescent="0.2">
      <c r="A293" s="10"/>
      <c r="B293" s="10"/>
      <c r="C293" s="182"/>
      <c r="D293" s="104"/>
      <c r="E293" s="141"/>
      <c r="F293" s="242">
        <v>1</v>
      </c>
      <c r="G293" s="242">
        <v>1</v>
      </c>
      <c r="H293" s="242"/>
      <c r="I293" s="235">
        <v>2.1</v>
      </c>
      <c r="J293" s="247">
        <f t="shared" si="20"/>
        <v>2.1</v>
      </c>
      <c r="K293" s="130"/>
      <c r="L293" s="130"/>
      <c r="M293" s="130"/>
      <c r="N293" s="131"/>
      <c r="O293" s="15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8" s="113" customFormat="1" x14ac:dyDescent="0.2">
      <c r="A294" s="10"/>
      <c r="B294" s="10"/>
      <c r="C294" s="182"/>
      <c r="D294" s="104"/>
      <c r="E294" s="141"/>
      <c r="F294" s="242"/>
      <c r="G294" s="242"/>
      <c r="H294" s="242"/>
      <c r="I294" s="235" t="str">
        <f>"Total item "&amp;A287</f>
        <v>Total item 5.1.2</v>
      </c>
      <c r="J294" s="250">
        <v>20.420000000000002</v>
      </c>
      <c r="K294" s="130"/>
      <c r="L294" s="130"/>
      <c r="M294" s="130"/>
      <c r="N294" s="131"/>
      <c r="O294" s="15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8" s="113" customFormat="1" x14ac:dyDescent="0.2">
      <c r="A295" s="10"/>
      <c r="B295" s="10"/>
      <c r="C295" s="15"/>
      <c r="D295" s="111"/>
      <c r="E295" s="6"/>
      <c r="F295" s="247"/>
      <c r="G295" s="247"/>
      <c r="H295" s="247"/>
      <c r="I295" s="235"/>
      <c r="J295" s="247"/>
      <c r="K295" s="130"/>
      <c r="L295" s="130"/>
      <c r="M295" s="130"/>
      <c r="N295" s="190">
        <f>SUM(N297:N310)</f>
        <v>758.7700000000001</v>
      </c>
      <c r="O295" s="15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8" s="113" customFormat="1" x14ac:dyDescent="0.2">
      <c r="A296" s="10"/>
      <c r="B296" s="10"/>
      <c r="C296" s="149"/>
      <c r="D296" s="104"/>
      <c r="E296" s="141"/>
      <c r="F296" s="242"/>
      <c r="G296" s="242"/>
      <c r="H296" s="242"/>
      <c r="I296" s="235"/>
      <c r="J296" s="247"/>
      <c r="K296" s="130"/>
      <c r="L296" s="130"/>
      <c r="M296" s="130"/>
      <c r="N296" s="131"/>
      <c r="O296" s="15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8" s="140" customFormat="1" ht="24" customHeight="1" x14ac:dyDescent="0.2">
      <c r="A297" s="176" t="s">
        <v>603</v>
      </c>
      <c r="B297" s="176"/>
      <c r="C297" s="333"/>
      <c r="D297" s="108" t="str">
        <f>'ORÇAMENTO PINTURA'!D38</f>
        <v>APLICAÇÃO MANUAL DE PINTURA COM TINTA LÁTEX ACRÍLICA EM PAREDES, DUAS DEMÃOS. AF_06/2014</v>
      </c>
      <c r="E297" s="9"/>
      <c r="F297" s="250"/>
      <c r="G297" s="250"/>
      <c r="H297" s="250"/>
      <c r="I297" s="234"/>
      <c r="J297" s="250"/>
      <c r="K297" s="124">
        <f>J300</f>
        <v>7.2</v>
      </c>
      <c r="L297" s="124">
        <v>59.97</v>
      </c>
      <c r="M297" s="124">
        <f>ROUND(L297*(1+$Q$5),2)</f>
        <v>75.88</v>
      </c>
      <c r="N297" s="126">
        <f>TRUNC(K297*M297,2)</f>
        <v>546.33000000000004</v>
      </c>
      <c r="O297" s="275"/>
      <c r="P297" s="139"/>
      <c r="Q297" s="139"/>
      <c r="R297" s="139"/>
      <c r="S297" s="139"/>
      <c r="T297" s="139"/>
      <c r="U297" s="139"/>
      <c r="V297" s="139"/>
      <c r="W297" s="139"/>
      <c r="X297" s="139"/>
      <c r="Y297" s="139"/>
      <c r="Z297" s="139"/>
      <c r="AA297" s="139"/>
    </row>
    <row r="298" spans="1:28" s="113" customFormat="1" ht="30.6" x14ac:dyDescent="0.2">
      <c r="A298" s="10"/>
      <c r="B298" s="10"/>
      <c r="C298" s="182"/>
      <c r="D298" s="380" t="s">
        <v>975</v>
      </c>
      <c r="E298" s="378"/>
      <c r="F298" s="247"/>
      <c r="G298" s="247"/>
      <c r="H298" s="247"/>
      <c r="I298" s="386" t="s">
        <v>1032</v>
      </c>
      <c r="J298" s="247"/>
      <c r="K298" s="130"/>
      <c r="L298" s="130"/>
      <c r="M298" s="130"/>
      <c r="N298" s="131"/>
      <c r="O298" s="15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8" s="113" customFormat="1" x14ac:dyDescent="0.2">
      <c r="A299" s="10"/>
      <c r="B299" s="10"/>
      <c r="C299" s="182"/>
      <c r="D299" s="2" t="s">
        <v>1026</v>
      </c>
      <c r="E299" s="141"/>
      <c r="F299" s="242">
        <v>2</v>
      </c>
      <c r="G299" s="242">
        <v>2.15</v>
      </c>
      <c r="H299" s="242"/>
      <c r="I299" s="238">
        <v>1.2</v>
      </c>
      <c r="J299" s="242">
        <f t="shared" ref="J299:J331" si="21">ROUND(PRODUCT(F299:I299),2)</f>
        <v>5.16</v>
      </c>
      <c r="K299" s="130"/>
      <c r="L299" s="130"/>
      <c r="M299" s="130"/>
      <c r="N299" s="131"/>
      <c r="O299" s="15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8" s="113" customFormat="1" x14ac:dyDescent="0.2">
      <c r="A300" s="10"/>
      <c r="B300" s="10"/>
      <c r="C300" s="182"/>
      <c r="D300" s="2"/>
      <c r="E300" s="141"/>
      <c r="F300" s="242">
        <v>2</v>
      </c>
      <c r="G300" s="242">
        <v>3</v>
      </c>
      <c r="H300" s="242"/>
      <c r="I300" s="238">
        <v>1.2</v>
      </c>
      <c r="J300" s="242">
        <f t="shared" si="21"/>
        <v>7.2</v>
      </c>
      <c r="K300" s="130"/>
      <c r="L300" s="130"/>
      <c r="M300" s="130"/>
      <c r="N300" s="131"/>
      <c r="O300" s="15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8" s="153" customFormat="1" x14ac:dyDescent="0.2">
      <c r="A301" s="10"/>
      <c r="B301" s="10"/>
      <c r="C301" s="149"/>
      <c r="D301" s="2" t="s">
        <v>1027</v>
      </c>
      <c r="E301" s="141"/>
      <c r="F301" s="242">
        <v>2</v>
      </c>
      <c r="G301" s="242">
        <v>2.9</v>
      </c>
      <c r="H301" s="242"/>
      <c r="I301" s="238">
        <v>1.2</v>
      </c>
      <c r="J301" s="242">
        <f t="shared" si="21"/>
        <v>6.96</v>
      </c>
      <c r="K301" s="144"/>
      <c r="L301" s="144"/>
      <c r="M301" s="144"/>
      <c r="N301" s="145"/>
      <c r="O301" s="15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  <c r="AA301" s="109"/>
    </row>
    <row r="302" spans="1:28" s="302" customFormat="1" ht="10.5" customHeight="1" x14ac:dyDescent="0.2">
      <c r="A302" s="10"/>
      <c r="B302" s="10"/>
      <c r="C302" s="15"/>
      <c r="D302" s="2"/>
      <c r="E302" s="141"/>
      <c r="F302" s="242">
        <v>2</v>
      </c>
      <c r="G302" s="242">
        <v>2.5499999999999998</v>
      </c>
      <c r="H302" s="242"/>
      <c r="I302" s="238">
        <v>1.2</v>
      </c>
      <c r="J302" s="242">
        <f t="shared" si="21"/>
        <v>6.12</v>
      </c>
      <c r="K302" s="129">
        <f>J305</f>
        <v>4.32</v>
      </c>
      <c r="L302" s="129">
        <v>5.8</v>
      </c>
      <c r="M302" s="129">
        <f>ROUND(L302*(1+$Q$5),2)</f>
        <v>7.34</v>
      </c>
      <c r="N302" s="190">
        <f>TRUNC(K302*M302,2)</f>
        <v>31.7</v>
      </c>
      <c r="O302" s="272"/>
      <c r="P302" s="301"/>
      <c r="Q302" s="146"/>
      <c r="R302" s="301"/>
      <c r="S302" s="301"/>
      <c r="T302" s="301"/>
      <c r="U302" s="301"/>
      <c r="V302" s="301"/>
      <c r="W302" s="301"/>
      <c r="X302" s="301"/>
      <c r="Y302" s="301"/>
      <c r="Z302" s="301"/>
      <c r="AA302" s="301"/>
      <c r="AB302" s="301"/>
    </row>
    <row r="303" spans="1:28" s="113" customFormat="1" x14ac:dyDescent="0.2">
      <c r="A303" s="10"/>
      <c r="B303" s="10"/>
      <c r="C303" s="182"/>
      <c r="D303" s="2" t="s">
        <v>1028</v>
      </c>
      <c r="E303" s="141"/>
      <c r="F303" s="242">
        <v>2</v>
      </c>
      <c r="G303" s="242">
        <v>2.5499999999999998</v>
      </c>
      <c r="H303" s="242"/>
      <c r="I303" s="238">
        <v>1.2</v>
      </c>
      <c r="J303" s="242">
        <f t="shared" si="21"/>
        <v>6.12</v>
      </c>
      <c r="K303" s="130"/>
      <c r="L303" s="130"/>
      <c r="M303" s="130"/>
      <c r="N303" s="131"/>
      <c r="O303" s="159"/>
      <c r="P303" s="19"/>
      <c r="Q303" s="146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s="113" customFormat="1" x14ac:dyDescent="0.2">
      <c r="A304" s="10"/>
      <c r="B304" s="10"/>
      <c r="C304" s="182"/>
      <c r="D304" s="104"/>
      <c r="E304" s="141"/>
      <c r="F304" s="242">
        <v>2</v>
      </c>
      <c r="G304" s="242">
        <v>1.8</v>
      </c>
      <c r="H304" s="242"/>
      <c r="I304" s="238">
        <v>1.2</v>
      </c>
      <c r="J304" s="242">
        <f t="shared" si="21"/>
        <v>4.32</v>
      </c>
      <c r="K304" s="130"/>
      <c r="L304" s="130"/>
      <c r="M304" s="130"/>
      <c r="N304" s="131"/>
      <c r="O304" s="159"/>
      <c r="P304" s="19"/>
      <c r="Q304" s="146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s="113" customFormat="1" x14ac:dyDescent="0.2">
      <c r="A305" s="10"/>
      <c r="B305" s="10"/>
      <c r="C305" s="182"/>
      <c r="D305" s="2" t="s">
        <v>968</v>
      </c>
      <c r="E305" s="141"/>
      <c r="F305" s="242">
        <v>1</v>
      </c>
      <c r="G305" s="242">
        <v>3.6</v>
      </c>
      <c r="H305" s="247"/>
      <c r="I305" s="238">
        <v>1.2</v>
      </c>
      <c r="J305" s="242">
        <f t="shared" si="21"/>
        <v>4.32</v>
      </c>
      <c r="K305" s="130"/>
      <c r="L305" s="130"/>
      <c r="M305" s="130"/>
      <c r="N305" s="131"/>
      <c r="O305" s="159"/>
      <c r="P305" s="19"/>
      <c r="Q305" s="146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s="147" customFormat="1" x14ac:dyDescent="0.2">
      <c r="A306" s="10"/>
      <c r="B306" s="10"/>
      <c r="C306" s="15"/>
      <c r="D306" s="3"/>
      <c r="E306" s="141"/>
      <c r="F306" s="242">
        <v>1</v>
      </c>
      <c r="G306" s="242">
        <v>3.15</v>
      </c>
      <c r="H306" s="242"/>
      <c r="I306" s="238">
        <v>1.2</v>
      </c>
      <c r="J306" s="242">
        <f t="shared" si="21"/>
        <v>3.78</v>
      </c>
      <c r="K306" s="144"/>
      <c r="L306" s="144"/>
      <c r="M306" s="144"/>
      <c r="N306" s="145"/>
      <c r="O306" s="272"/>
      <c r="P306" s="146"/>
      <c r="Q306" s="146"/>
      <c r="R306" s="146"/>
      <c r="S306" s="146"/>
      <c r="T306" s="146"/>
      <c r="U306" s="146"/>
      <c r="V306" s="146"/>
      <c r="W306" s="146"/>
      <c r="X306" s="146"/>
      <c r="Y306" s="146"/>
      <c r="Z306" s="146"/>
      <c r="AA306" s="146"/>
    </row>
    <row r="307" spans="1:28" s="302" customFormat="1" x14ac:dyDescent="0.2">
      <c r="A307" s="10"/>
      <c r="B307" s="10"/>
      <c r="C307" s="15"/>
      <c r="D307" s="2"/>
      <c r="E307" s="141"/>
      <c r="F307" s="242">
        <v>1</v>
      </c>
      <c r="G307" s="242">
        <v>5.6</v>
      </c>
      <c r="H307" s="242"/>
      <c r="I307" s="238">
        <v>1.2</v>
      </c>
      <c r="J307" s="242">
        <f t="shared" si="21"/>
        <v>6.72</v>
      </c>
      <c r="K307" s="129">
        <f>J310</f>
        <v>4.08</v>
      </c>
      <c r="L307" s="129">
        <v>35.01</v>
      </c>
      <c r="M307" s="129">
        <f>ROUND(L307*(1+$Q$5),2)</f>
        <v>44.3</v>
      </c>
      <c r="N307" s="190">
        <f>TRUNC(K307*M307,2)</f>
        <v>180.74</v>
      </c>
      <c r="O307" s="272"/>
      <c r="P307" s="301"/>
      <c r="Q307" s="301"/>
      <c r="R307" s="301"/>
      <c r="S307" s="301"/>
      <c r="T307" s="301"/>
      <c r="U307" s="301"/>
      <c r="V307" s="301"/>
      <c r="W307" s="301"/>
      <c r="X307" s="301"/>
      <c r="Y307" s="301"/>
      <c r="Z307" s="301"/>
      <c r="AA307" s="301"/>
    </row>
    <row r="308" spans="1:28" s="113" customFormat="1" x14ac:dyDescent="0.2">
      <c r="A308" s="10"/>
      <c r="B308" s="10"/>
      <c r="C308" s="15"/>
      <c r="D308" s="2"/>
      <c r="E308" s="141"/>
      <c r="F308" s="242">
        <v>1</v>
      </c>
      <c r="G308" s="242">
        <v>1.9</v>
      </c>
      <c r="H308" s="242"/>
      <c r="I308" s="238">
        <v>1.2</v>
      </c>
      <c r="J308" s="242">
        <f t="shared" si="21"/>
        <v>2.2799999999999998</v>
      </c>
      <c r="K308" s="130"/>
      <c r="L308" s="130"/>
      <c r="M308" s="130"/>
      <c r="N308" s="131"/>
      <c r="O308" s="15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8" s="113" customFormat="1" x14ac:dyDescent="0.2">
      <c r="A309" s="10"/>
      <c r="B309" s="10"/>
      <c r="C309" s="15"/>
      <c r="D309" s="2"/>
      <c r="E309" s="141"/>
      <c r="F309" s="242">
        <v>1</v>
      </c>
      <c r="G309" s="242">
        <v>4.47</v>
      </c>
      <c r="H309" s="242"/>
      <c r="I309" s="238">
        <v>1.2</v>
      </c>
      <c r="J309" s="242">
        <f t="shared" si="21"/>
        <v>5.36</v>
      </c>
      <c r="K309" s="130"/>
      <c r="L309" s="130"/>
      <c r="M309" s="130"/>
      <c r="N309" s="131"/>
      <c r="O309" s="15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8" s="113" customFormat="1" x14ac:dyDescent="0.2">
      <c r="A310" s="10"/>
      <c r="B310" s="10"/>
      <c r="C310" s="15"/>
      <c r="D310" s="2"/>
      <c r="E310" s="141"/>
      <c r="F310" s="242">
        <v>1</v>
      </c>
      <c r="G310" s="242">
        <v>3.4</v>
      </c>
      <c r="H310" s="242"/>
      <c r="I310" s="238">
        <v>1.2</v>
      </c>
      <c r="J310" s="242">
        <f t="shared" si="21"/>
        <v>4.08</v>
      </c>
      <c r="K310" s="130"/>
      <c r="L310" s="130"/>
      <c r="M310" s="130"/>
      <c r="N310" s="131"/>
      <c r="O310" s="15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8" s="113" customFormat="1" x14ac:dyDescent="0.2">
      <c r="A311" s="10"/>
      <c r="B311" s="10"/>
      <c r="C311" s="149"/>
      <c r="D311" s="104"/>
      <c r="E311" s="141"/>
      <c r="F311" s="242">
        <v>1</v>
      </c>
      <c r="G311" s="242">
        <v>1.23</v>
      </c>
      <c r="H311" s="242"/>
      <c r="I311" s="238">
        <v>1.2</v>
      </c>
      <c r="J311" s="242">
        <f t="shared" si="21"/>
        <v>1.48</v>
      </c>
      <c r="K311" s="130"/>
      <c r="L311" s="130"/>
      <c r="M311" s="130"/>
      <c r="N311" s="131"/>
      <c r="O311" s="15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8" s="113" customFormat="1" x14ac:dyDescent="0.2">
      <c r="A312" s="10"/>
      <c r="B312" s="10"/>
      <c r="C312" s="15"/>
      <c r="D312" s="104"/>
      <c r="E312" s="141"/>
      <c r="F312" s="242">
        <v>2</v>
      </c>
      <c r="G312" s="242">
        <v>2.48</v>
      </c>
      <c r="H312" s="242"/>
      <c r="I312" s="238">
        <v>2.7</v>
      </c>
      <c r="J312" s="242">
        <f t="shared" si="21"/>
        <v>13.39</v>
      </c>
      <c r="K312" s="130"/>
      <c r="L312" s="130"/>
      <c r="M312" s="130"/>
      <c r="N312" s="190">
        <f>SUM(N314:N324)</f>
        <v>2775.01</v>
      </c>
      <c r="O312" s="15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8" s="113" customFormat="1" x14ac:dyDescent="0.2">
      <c r="A313" s="10"/>
      <c r="B313" s="10"/>
      <c r="C313" s="149"/>
      <c r="D313" s="385" t="s">
        <v>1029</v>
      </c>
      <c r="E313" s="6"/>
      <c r="F313" s="242">
        <v>8</v>
      </c>
      <c r="G313" s="242">
        <v>3</v>
      </c>
      <c r="H313" s="242"/>
      <c r="I313" s="238">
        <v>1.2</v>
      </c>
      <c r="J313" s="242">
        <f t="shared" si="21"/>
        <v>28.8</v>
      </c>
      <c r="K313" s="130"/>
      <c r="L313" s="130"/>
      <c r="M313" s="130"/>
      <c r="N313" s="131"/>
      <c r="O313" s="15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8" s="302" customFormat="1" x14ac:dyDescent="0.2">
      <c r="A314" s="10"/>
      <c r="B314" s="10"/>
      <c r="C314" s="15"/>
      <c r="D314" s="2"/>
      <c r="E314" s="141"/>
      <c r="F314" s="242">
        <v>4</v>
      </c>
      <c r="G314" s="242">
        <v>2.5</v>
      </c>
      <c r="H314" s="242"/>
      <c r="I314" s="238">
        <v>1.2</v>
      </c>
      <c r="J314" s="242">
        <f t="shared" si="21"/>
        <v>12</v>
      </c>
      <c r="K314" s="129">
        <f>J320</f>
        <v>6.6</v>
      </c>
      <c r="L314" s="129">
        <v>287.51</v>
      </c>
      <c r="M314" s="129">
        <f>ROUND(L314*(1+$Q$5),2)</f>
        <v>363.79</v>
      </c>
      <c r="N314" s="190">
        <f>TRUNC(K314*M314,2)</f>
        <v>2401.0100000000002</v>
      </c>
      <c r="O314" s="272"/>
      <c r="P314" s="301"/>
      <c r="Q314" s="301"/>
      <c r="R314" s="301"/>
      <c r="S314" s="301"/>
      <c r="T314" s="301"/>
      <c r="U314" s="301"/>
      <c r="V314" s="301"/>
      <c r="W314" s="301"/>
      <c r="X314" s="301"/>
      <c r="Y314" s="301"/>
      <c r="Z314" s="301"/>
      <c r="AA314" s="301"/>
    </row>
    <row r="315" spans="1:28" s="113" customFormat="1" x14ac:dyDescent="0.2">
      <c r="A315" s="10"/>
      <c r="B315" s="10"/>
      <c r="C315" s="182"/>
      <c r="D315" s="2" t="s">
        <v>1030</v>
      </c>
      <c r="E315" s="141"/>
      <c r="F315" s="242">
        <v>4</v>
      </c>
      <c r="G315" s="242">
        <v>3</v>
      </c>
      <c r="H315" s="242"/>
      <c r="I315" s="238">
        <v>1.2</v>
      </c>
      <c r="J315" s="242">
        <f t="shared" si="21"/>
        <v>14.4</v>
      </c>
      <c r="K315" s="130"/>
      <c r="L315" s="130"/>
      <c r="M315" s="130"/>
      <c r="N315" s="131"/>
      <c r="O315" s="15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8" s="113" customFormat="1" x14ac:dyDescent="0.2">
      <c r="A316" s="10"/>
      <c r="B316" s="10"/>
      <c r="C316" s="182"/>
      <c r="D316" s="2"/>
      <c r="E316" s="141"/>
      <c r="F316" s="242">
        <v>2</v>
      </c>
      <c r="G316" s="242">
        <v>2.2000000000000002</v>
      </c>
      <c r="H316" s="242"/>
      <c r="I316" s="238">
        <v>1.2</v>
      </c>
      <c r="J316" s="242">
        <f t="shared" si="21"/>
        <v>5.28</v>
      </c>
      <c r="K316" s="130"/>
      <c r="L316" s="130"/>
      <c r="M316" s="130"/>
      <c r="N316" s="131"/>
      <c r="O316" s="15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8" s="113" customFormat="1" x14ac:dyDescent="0.2">
      <c r="A317" s="10"/>
      <c r="B317" s="10"/>
      <c r="C317" s="182"/>
      <c r="D317" s="104"/>
      <c r="E317" s="141"/>
      <c r="F317" s="242">
        <v>2</v>
      </c>
      <c r="G317" s="242">
        <v>2.8</v>
      </c>
      <c r="H317" s="242"/>
      <c r="I317" s="238">
        <v>1.2</v>
      </c>
      <c r="J317" s="242">
        <f t="shared" si="21"/>
        <v>6.72</v>
      </c>
      <c r="K317" s="130"/>
      <c r="L317" s="130"/>
      <c r="M317" s="130"/>
      <c r="N317" s="131"/>
      <c r="O317" s="15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8" s="113" customFormat="1" x14ac:dyDescent="0.2">
      <c r="A318" s="10"/>
      <c r="B318" s="10"/>
      <c r="C318" s="182"/>
      <c r="D318" s="2" t="s">
        <v>1031</v>
      </c>
      <c r="E318" s="6"/>
      <c r="F318" s="242">
        <v>4</v>
      </c>
      <c r="G318" s="242">
        <v>1.85</v>
      </c>
      <c r="H318" s="247"/>
      <c r="I318" s="238">
        <v>1.2</v>
      </c>
      <c r="J318" s="242">
        <f t="shared" si="21"/>
        <v>8.8800000000000008</v>
      </c>
      <c r="K318" s="130"/>
      <c r="L318" s="130"/>
      <c r="M318" s="130"/>
      <c r="N318" s="131"/>
      <c r="O318" s="15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8" s="113" customFormat="1" x14ac:dyDescent="0.2">
      <c r="A319" s="10"/>
      <c r="B319" s="10"/>
      <c r="C319" s="182"/>
      <c r="D319" s="299"/>
      <c r="E319" s="6"/>
      <c r="F319" s="242">
        <v>2</v>
      </c>
      <c r="G319" s="242">
        <v>1.88</v>
      </c>
      <c r="H319" s="247"/>
      <c r="I319" s="238">
        <v>1.2</v>
      </c>
      <c r="J319" s="242">
        <f t="shared" si="21"/>
        <v>4.51</v>
      </c>
      <c r="K319" s="130"/>
      <c r="L319" s="130"/>
      <c r="M319" s="130"/>
      <c r="N319" s="131"/>
      <c r="O319" s="15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8" s="113" customFormat="1" x14ac:dyDescent="0.2">
      <c r="A320" s="10"/>
      <c r="B320" s="10"/>
      <c r="C320" s="182"/>
      <c r="D320" s="2"/>
      <c r="E320" s="141"/>
      <c r="F320" s="242">
        <v>2</v>
      </c>
      <c r="G320" s="242">
        <v>2.75</v>
      </c>
      <c r="H320" s="242"/>
      <c r="I320" s="238">
        <v>1.2</v>
      </c>
      <c r="J320" s="242">
        <f t="shared" si="21"/>
        <v>6.6</v>
      </c>
      <c r="K320" s="130"/>
      <c r="L320" s="130"/>
      <c r="M320" s="130"/>
      <c r="N320" s="131"/>
      <c r="O320" s="15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s="153" customFormat="1" x14ac:dyDescent="0.2">
      <c r="A321" s="10"/>
      <c r="B321" s="10"/>
      <c r="C321" s="182"/>
      <c r="D321" s="2"/>
      <c r="E321" s="141"/>
      <c r="F321" s="242">
        <v>1</v>
      </c>
      <c r="G321" s="242">
        <v>8.4499999999999993</v>
      </c>
      <c r="H321" s="242"/>
      <c r="I321" s="238">
        <v>1.2</v>
      </c>
      <c r="J321" s="242">
        <f t="shared" si="21"/>
        <v>10.14</v>
      </c>
      <c r="K321" s="144"/>
      <c r="L321" s="144"/>
      <c r="M321" s="144"/>
      <c r="N321" s="145"/>
      <c r="O321" s="15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  <c r="AA321" s="109"/>
    </row>
    <row r="322" spans="1:27" s="302" customFormat="1" x14ac:dyDescent="0.2">
      <c r="A322" s="10"/>
      <c r="B322" s="10"/>
      <c r="C322" s="15"/>
      <c r="D322" s="2"/>
      <c r="E322" s="141"/>
      <c r="F322" s="242">
        <v>1</v>
      </c>
      <c r="G322" s="242">
        <v>7.47</v>
      </c>
      <c r="H322" s="242"/>
      <c r="I322" s="238">
        <v>1.2</v>
      </c>
      <c r="J322" s="242">
        <f t="shared" si="21"/>
        <v>8.9600000000000009</v>
      </c>
      <c r="K322" s="129">
        <f>J324</f>
        <v>6.22</v>
      </c>
      <c r="L322" s="129">
        <v>47.52</v>
      </c>
      <c r="M322" s="129">
        <f>ROUND(L322*(1+$Q$5),2)</f>
        <v>60.13</v>
      </c>
      <c r="N322" s="190">
        <f>TRUNC(K322*M322,2)</f>
        <v>374</v>
      </c>
      <c r="O322" s="272"/>
      <c r="P322" s="301"/>
      <c r="Q322" s="301"/>
      <c r="R322" s="301"/>
      <c r="S322" s="301"/>
      <c r="T322" s="301"/>
      <c r="U322" s="301"/>
      <c r="V322" s="301"/>
      <c r="W322" s="301"/>
      <c r="X322" s="301"/>
      <c r="Y322" s="301"/>
      <c r="Z322" s="301"/>
      <c r="AA322" s="301"/>
    </row>
    <row r="323" spans="1:27" s="113" customFormat="1" x14ac:dyDescent="0.2">
      <c r="A323" s="10"/>
      <c r="B323" s="10"/>
      <c r="C323" s="182"/>
      <c r="D323" s="104"/>
      <c r="E323" s="141"/>
      <c r="F323" s="242">
        <v>1</v>
      </c>
      <c r="G323" s="242">
        <v>6.25</v>
      </c>
      <c r="H323" s="242"/>
      <c r="I323" s="238">
        <v>1.2</v>
      </c>
      <c r="J323" s="242">
        <f t="shared" si="21"/>
        <v>7.5</v>
      </c>
      <c r="K323" s="130"/>
      <c r="L323" s="130"/>
      <c r="M323" s="130"/>
      <c r="N323" s="131"/>
      <c r="O323" s="15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s="113" customFormat="1" x14ac:dyDescent="0.2">
      <c r="A324" s="10"/>
      <c r="B324" s="10"/>
      <c r="C324" s="182"/>
      <c r="D324" s="111"/>
      <c r="E324" s="6"/>
      <c r="F324" s="242">
        <v>1</v>
      </c>
      <c r="G324" s="242">
        <v>5.18</v>
      </c>
      <c r="H324" s="247"/>
      <c r="I324" s="238">
        <v>1.2</v>
      </c>
      <c r="J324" s="242">
        <f t="shared" si="21"/>
        <v>6.22</v>
      </c>
      <c r="K324" s="130"/>
      <c r="L324" s="130"/>
      <c r="M324" s="130"/>
      <c r="N324" s="131"/>
      <c r="O324" s="15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s="113" customFormat="1" x14ac:dyDescent="0.2">
      <c r="A325" s="10"/>
      <c r="B325" s="10"/>
      <c r="C325" s="182"/>
      <c r="D325" s="385" t="s">
        <v>1015</v>
      </c>
      <c r="E325" s="141"/>
      <c r="F325" s="242">
        <v>2</v>
      </c>
      <c r="G325" s="242">
        <v>3.15</v>
      </c>
      <c r="H325" s="247"/>
      <c r="I325" s="238">
        <v>1.2</v>
      </c>
      <c r="J325" s="242">
        <f t="shared" si="21"/>
        <v>7.56</v>
      </c>
      <c r="K325" s="130"/>
      <c r="L325" s="130"/>
      <c r="M325" s="130"/>
      <c r="N325" s="131"/>
      <c r="O325" s="15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s="138" customFormat="1" x14ac:dyDescent="0.2">
      <c r="A326" s="10"/>
      <c r="B326" s="183"/>
      <c r="C326" s="184"/>
      <c r="D326" s="2"/>
      <c r="E326" s="162"/>
      <c r="F326" s="242">
        <v>2</v>
      </c>
      <c r="G326" s="242">
        <v>1.83</v>
      </c>
      <c r="H326" s="242"/>
      <c r="I326" s="238">
        <v>1.2</v>
      </c>
      <c r="J326" s="242">
        <f t="shared" si="21"/>
        <v>4.3899999999999997</v>
      </c>
      <c r="K326" s="135"/>
      <c r="L326" s="135"/>
      <c r="M326" s="135"/>
      <c r="N326" s="136">
        <f>SUM(N328:N340)</f>
        <v>3746.23</v>
      </c>
      <c r="O326" s="274"/>
      <c r="P326" s="137"/>
      <c r="Q326" s="137"/>
      <c r="R326" s="137"/>
      <c r="S326" s="137"/>
      <c r="T326" s="137"/>
      <c r="U326" s="137"/>
      <c r="V326" s="137"/>
      <c r="W326" s="137"/>
      <c r="X326" s="137"/>
      <c r="Y326" s="137"/>
      <c r="Z326" s="137"/>
      <c r="AA326" s="137"/>
    </row>
    <row r="327" spans="1:27" s="113" customFormat="1" x14ac:dyDescent="0.2">
      <c r="A327" s="10"/>
      <c r="B327" s="10"/>
      <c r="C327" s="149"/>
      <c r="D327" s="2" t="s">
        <v>978</v>
      </c>
      <c r="E327" s="162"/>
      <c r="F327" s="242">
        <v>2</v>
      </c>
      <c r="G327" s="242">
        <v>14.5</v>
      </c>
      <c r="H327" s="242"/>
      <c r="I327" s="238">
        <v>2</v>
      </c>
      <c r="J327" s="242">
        <f t="shared" si="21"/>
        <v>58</v>
      </c>
      <c r="K327" s="130"/>
      <c r="L327" s="130"/>
      <c r="M327" s="130"/>
      <c r="N327" s="131"/>
      <c r="O327" s="15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s="140" customFormat="1" x14ac:dyDescent="0.2">
      <c r="A328" s="10"/>
      <c r="B328" s="176"/>
      <c r="C328" s="177"/>
      <c r="D328" s="2"/>
      <c r="E328" s="162"/>
      <c r="F328" s="242">
        <v>2</v>
      </c>
      <c r="G328" s="242">
        <v>14.5</v>
      </c>
      <c r="H328" s="242"/>
      <c r="I328" s="238">
        <v>3</v>
      </c>
      <c r="J328" s="242">
        <f t="shared" si="21"/>
        <v>87</v>
      </c>
      <c r="K328" s="124">
        <f>J330</f>
        <v>31.02</v>
      </c>
      <c r="L328" s="124">
        <v>116.1</v>
      </c>
      <c r="M328" s="124">
        <f>ROUND(L328*(1+$Q$5),2)</f>
        <v>146.9</v>
      </c>
      <c r="N328" s="126">
        <f>TRUNC(K328*M328,2)</f>
        <v>4556.83</v>
      </c>
      <c r="O328" s="275"/>
      <c r="P328" s="139"/>
      <c r="Q328" s="139"/>
      <c r="R328" s="139"/>
      <c r="S328" s="139"/>
      <c r="T328" s="139"/>
      <c r="U328" s="139"/>
      <c r="V328" s="139"/>
      <c r="W328" s="139"/>
      <c r="X328" s="139"/>
      <c r="Y328" s="139"/>
      <c r="Z328" s="139"/>
      <c r="AA328" s="139"/>
    </row>
    <row r="329" spans="1:27" s="113" customFormat="1" x14ac:dyDescent="0.2">
      <c r="A329" s="10"/>
      <c r="B329" s="10"/>
      <c r="C329" s="182"/>
      <c r="D329" s="2"/>
      <c r="E329" s="162"/>
      <c r="F329" s="242">
        <v>1</v>
      </c>
      <c r="G329" s="242">
        <v>12.25</v>
      </c>
      <c r="H329" s="242"/>
      <c r="I329" s="238">
        <v>1.5</v>
      </c>
      <c r="J329" s="242">
        <f t="shared" si="21"/>
        <v>18.38</v>
      </c>
      <c r="K329" s="130"/>
      <c r="L329" s="130"/>
      <c r="M329" s="130"/>
      <c r="N329" s="131"/>
      <c r="O329" s="15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s="113" customFormat="1" x14ac:dyDescent="0.2">
      <c r="A330" s="10"/>
      <c r="B330" s="10"/>
      <c r="C330" s="182"/>
      <c r="D330" s="2"/>
      <c r="E330" s="162"/>
      <c r="F330" s="242">
        <v>2</v>
      </c>
      <c r="G330" s="242">
        <v>5.17</v>
      </c>
      <c r="H330" s="242"/>
      <c r="I330" s="238">
        <v>3</v>
      </c>
      <c r="J330" s="242">
        <f t="shared" si="21"/>
        <v>31.02</v>
      </c>
      <c r="K330" s="130"/>
      <c r="L330" s="130"/>
      <c r="M330" s="130"/>
      <c r="N330" s="131"/>
      <c r="O330" s="15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s="113" customFormat="1" x14ac:dyDescent="0.2">
      <c r="A331" s="10"/>
      <c r="B331" s="10"/>
      <c r="C331" s="182"/>
      <c r="D331" s="2"/>
      <c r="E331" s="162"/>
      <c r="F331" s="242">
        <v>2</v>
      </c>
      <c r="G331" s="242">
        <v>3.25</v>
      </c>
      <c r="H331" s="242"/>
      <c r="I331" s="238">
        <v>3</v>
      </c>
      <c r="J331" s="242">
        <f t="shared" si="21"/>
        <v>19.5</v>
      </c>
      <c r="K331" s="130"/>
      <c r="L331" s="130"/>
      <c r="M331" s="130"/>
      <c r="N331" s="131"/>
      <c r="O331" s="15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s="140" customFormat="1" x14ac:dyDescent="0.2">
      <c r="A332" s="10"/>
      <c r="B332" s="176"/>
      <c r="C332" s="177"/>
      <c r="D332" s="2" t="s">
        <v>1033</v>
      </c>
      <c r="E332" s="162"/>
      <c r="F332" s="242"/>
      <c r="G332" s="242"/>
      <c r="H332" s="242"/>
      <c r="I332" s="238"/>
      <c r="J332" s="242"/>
      <c r="K332" s="124">
        <f>J334</f>
        <v>-10</v>
      </c>
      <c r="L332" s="124">
        <v>64.06</v>
      </c>
      <c r="M332" s="124">
        <f>ROUND(L332*(1+$Q$5),2)</f>
        <v>81.06</v>
      </c>
      <c r="N332" s="126">
        <f>TRUNC(K332*M332,2)</f>
        <v>-810.6</v>
      </c>
      <c r="O332" s="275"/>
      <c r="P332" s="139"/>
      <c r="Q332" s="139"/>
      <c r="R332" s="139"/>
      <c r="S332" s="139"/>
      <c r="T332" s="139"/>
      <c r="U332" s="139"/>
      <c r="V332" s="139"/>
      <c r="W332" s="139"/>
      <c r="X332" s="139"/>
      <c r="Y332" s="139"/>
      <c r="Z332" s="139"/>
      <c r="AA332" s="139"/>
    </row>
    <row r="333" spans="1:27" s="113" customFormat="1" x14ac:dyDescent="0.2">
      <c r="A333" s="10"/>
      <c r="B333" s="10"/>
      <c r="C333" s="182"/>
      <c r="D333" s="2" t="s">
        <v>1034</v>
      </c>
      <c r="E333" s="162"/>
      <c r="F333" s="242">
        <v>-13</v>
      </c>
      <c r="G333" s="242">
        <v>0.8</v>
      </c>
      <c r="H333" s="242"/>
      <c r="I333" s="238">
        <v>2.1</v>
      </c>
      <c r="J333" s="242">
        <f t="shared" ref="J333:J337" si="22">ROUND(PRODUCT(F333:I333),2)</f>
        <v>-21.84</v>
      </c>
      <c r="K333" s="130"/>
      <c r="L333" s="130"/>
      <c r="M333" s="130"/>
      <c r="N333" s="131"/>
      <c r="O333" s="15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s="113" customFormat="1" x14ac:dyDescent="0.2">
      <c r="A334" s="10"/>
      <c r="B334" s="10"/>
      <c r="C334" s="182"/>
      <c r="D334" s="2"/>
      <c r="E334" s="162"/>
      <c r="F334" s="242">
        <v>-10</v>
      </c>
      <c r="G334" s="242">
        <v>1</v>
      </c>
      <c r="H334" s="242"/>
      <c r="I334" s="238">
        <v>1</v>
      </c>
      <c r="J334" s="242">
        <f t="shared" si="22"/>
        <v>-10</v>
      </c>
      <c r="K334" s="130"/>
      <c r="L334" s="130"/>
      <c r="M334" s="130"/>
      <c r="N334" s="131"/>
      <c r="O334" s="15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s="132" customFormat="1" x14ac:dyDescent="0.2">
      <c r="A335" s="10"/>
      <c r="B335" s="10"/>
      <c r="C335" s="15"/>
      <c r="D335" s="167"/>
      <c r="E335" s="168"/>
      <c r="F335" s="253">
        <v>-1</v>
      </c>
      <c r="G335" s="253">
        <v>1.45</v>
      </c>
      <c r="H335" s="253"/>
      <c r="I335" s="387">
        <v>2.1</v>
      </c>
      <c r="J335" s="242">
        <f t="shared" si="22"/>
        <v>-3.05</v>
      </c>
      <c r="K335" s="130"/>
      <c r="L335" s="130"/>
      <c r="M335" s="130"/>
      <c r="N335" s="131"/>
      <c r="O335" s="272"/>
      <c r="P335" s="114"/>
      <c r="Q335" s="114"/>
      <c r="R335" s="114"/>
      <c r="S335" s="114"/>
      <c r="T335" s="114"/>
      <c r="U335" s="114"/>
      <c r="V335" s="114"/>
      <c r="W335" s="114"/>
      <c r="X335" s="114"/>
      <c r="Y335" s="114"/>
      <c r="Z335" s="114"/>
      <c r="AA335" s="114"/>
    </row>
    <row r="336" spans="1:27" s="140" customFormat="1" x14ac:dyDescent="0.2">
      <c r="A336" s="10"/>
      <c r="B336" s="176"/>
      <c r="C336" s="177"/>
      <c r="D336" s="167"/>
      <c r="E336" s="168"/>
      <c r="F336" s="253">
        <v>-2</v>
      </c>
      <c r="G336" s="253">
        <v>0.7</v>
      </c>
      <c r="H336" s="253"/>
      <c r="I336" s="240">
        <v>2.1</v>
      </c>
      <c r="J336" s="251">
        <f t="shared" si="22"/>
        <v>-2.94</v>
      </c>
      <c r="K336" s="124">
        <f>J339</f>
        <v>0</v>
      </c>
      <c r="L336" s="124">
        <v>47.41</v>
      </c>
      <c r="M336" s="124">
        <f>ROUND(L336*(1+$Q$5),2)</f>
        <v>59.99</v>
      </c>
      <c r="N336" s="126">
        <f>TRUNC(K336*M336,2)</f>
        <v>0</v>
      </c>
      <c r="O336" s="275"/>
      <c r="P336" s="139"/>
      <c r="Q336" s="139"/>
      <c r="R336" s="139"/>
      <c r="S336" s="139"/>
      <c r="T336" s="139"/>
      <c r="U336" s="139"/>
      <c r="V336" s="139"/>
      <c r="W336" s="139"/>
      <c r="X336" s="139"/>
      <c r="Y336" s="139"/>
      <c r="Z336" s="139"/>
      <c r="AA336" s="139"/>
    </row>
    <row r="337" spans="1:27" s="113" customFormat="1" x14ac:dyDescent="0.2">
      <c r="A337" s="10"/>
      <c r="B337" s="10"/>
      <c r="C337" s="182"/>
      <c r="D337" s="299"/>
      <c r="E337" s="6"/>
      <c r="F337" s="247">
        <v>-1</v>
      </c>
      <c r="G337" s="247">
        <v>0.9</v>
      </c>
      <c r="H337" s="247"/>
      <c r="I337" s="235">
        <v>2.1</v>
      </c>
      <c r="J337" s="247">
        <f t="shared" si="22"/>
        <v>-1.89</v>
      </c>
      <c r="K337" s="130"/>
      <c r="L337" s="130"/>
      <c r="M337" s="130"/>
      <c r="N337" s="131"/>
      <c r="O337" s="15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s="113" customFormat="1" x14ac:dyDescent="0.2">
      <c r="A338" s="10"/>
      <c r="B338" s="10"/>
      <c r="C338" s="182"/>
      <c r="D338" s="2"/>
      <c r="E338" s="141"/>
      <c r="F338" s="242"/>
      <c r="G338" s="242"/>
      <c r="H338" s="242"/>
      <c r="I338" s="235" t="str">
        <f>"Total item "&amp;A297</f>
        <v>Total item 5.1.3</v>
      </c>
      <c r="J338" s="250">
        <f>SUM(J299:J337)</f>
        <v>383.42999999999995</v>
      </c>
      <c r="K338" s="130"/>
      <c r="L338" s="130"/>
      <c r="M338" s="130"/>
      <c r="N338" s="131"/>
      <c r="O338" s="15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s="113" customFormat="1" x14ac:dyDescent="0.2">
      <c r="A339" s="10"/>
      <c r="B339" s="10"/>
      <c r="C339" s="182"/>
      <c r="D339" s="104"/>
      <c r="E339" s="141"/>
      <c r="F339" s="242"/>
      <c r="G339" s="242"/>
      <c r="H339" s="242"/>
      <c r="I339" s="235"/>
      <c r="J339" s="247"/>
      <c r="K339" s="130"/>
      <c r="L339" s="130"/>
      <c r="M339" s="130"/>
      <c r="N339" s="131"/>
      <c r="O339" s="15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s="132" customFormat="1" x14ac:dyDescent="0.2">
      <c r="A340" s="10"/>
      <c r="B340" s="10"/>
      <c r="C340" s="15"/>
      <c r="D340" s="111"/>
      <c r="E340" s="6"/>
      <c r="F340" s="247"/>
      <c r="G340" s="247"/>
      <c r="H340" s="247"/>
      <c r="I340" s="235"/>
      <c r="J340" s="247"/>
      <c r="K340" s="130"/>
      <c r="L340" s="130"/>
      <c r="M340" s="130"/>
      <c r="N340" s="131"/>
      <c r="O340" s="272"/>
      <c r="P340" s="114"/>
      <c r="Q340" s="114"/>
      <c r="R340" s="114"/>
      <c r="S340" s="114"/>
      <c r="T340" s="114"/>
      <c r="U340" s="114"/>
      <c r="V340" s="114"/>
      <c r="W340" s="114"/>
      <c r="X340" s="114"/>
      <c r="Y340" s="114"/>
      <c r="Z340" s="114"/>
      <c r="AA340" s="114"/>
    </row>
    <row r="341" spans="1:27" s="140" customFormat="1" ht="23.4" customHeight="1" x14ac:dyDescent="0.2">
      <c r="A341" s="9" t="s">
        <v>752</v>
      </c>
      <c r="B341" s="177"/>
      <c r="C341" s="177"/>
      <c r="D341" s="108" t="str">
        <f>'ORÇAMENTO PINTURA'!D39</f>
        <v>APLICAÇÃO MANUAL DE PINTURA COM TINTA LÁTEX ACRÍLICA EM TETO, DUAS DEMÃOS. AF_06/2014</v>
      </c>
      <c r="E341" s="1"/>
      <c r="F341" s="250"/>
      <c r="G341" s="250"/>
      <c r="H341" s="250"/>
      <c r="I341" s="234"/>
      <c r="J341" s="250"/>
      <c r="K341" s="124" t="e">
        <f>#REF!</f>
        <v>#REF!</v>
      </c>
      <c r="L341" s="124">
        <v>13.42</v>
      </c>
      <c r="M341" s="124">
        <f>ROUND(L341*(1+$Q$5),2)</f>
        <v>16.98</v>
      </c>
      <c r="N341" s="126" t="e">
        <f>TRUNC(K341*M341,2)</f>
        <v>#REF!</v>
      </c>
      <c r="O341" s="275"/>
      <c r="P341" s="139"/>
      <c r="Q341" s="139"/>
      <c r="R341" s="139"/>
      <c r="S341" s="139"/>
      <c r="T341" s="139"/>
      <c r="U341" s="139"/>
      <c r="V341" s="139"/>
      <c r="W341" s="139"/>
      <c r="X341" s="139"/>
      <c r="Y341" s="139"/>
      <c r="Z341" s="139"/>
      <c r="AA341" s="139"/>
    </row>
    <row r="342" spans="1:27" s="113" customFormat="1" ht="30.6" x14ac:dyDescent="0.2">
      <c r="A342" s="10"/>
      <c r="B342" s="10"/>
      <c r="C342" s="182"/>
      <c r="D342" s="2"/>
      <c r="E342" s="141"/>
      <c r="F342" s="242"/>
      <c r="G342" s="242"/>
      <c r="H342" s="242"/>
      <c r="I342" s="355" t="s">
        <v>1036</v>
      </c>
      <c r="J342" s="242"/>
      <c r="K342" s="130"/>
      <c r="L342" s="130"/>
      <c r="M342" s="130"/>
      <c r="N342" s="131"/>
      <c r="O342" s="15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s="113" customFormat="1" x14ac:dyDescent="0.2">
      <c r="A343" s="10"/>
      <c r="B343" s="10"/>
      <c r="C343" s="182"/>
      <c r="D343" s="2" t="s">
        <v>1026</v>
      </c>
      <c r="E343" s="141"/>
      <c r="F343" s="242"/>
      <c r="G343" s="242"/>
      <c r="H343" s="242"/>
      <c r="I343" s="238">
        <v>6.45</v>
      </c>
      <c r="J343" s="242">
        <f t="shared" ref="J343:J359" si="23">ROUND(PRODUCT(F343:I343),2)</f>
        <v>6.45</v>
      </c>
      <c r="K343" s="130"/>
      <c r="L343" s="130"/>
      <c r="M343" s="130"/>
      <c r="N343" s="131"/>
      <c r="O343" s="15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s="113" customFormat="1" x14ac:dyDescent="0.2">
      <c r="A344" s="10"/>
      <c r="B344" s="10"/>
      <c r="C344" s="182"/>
      <c r="D344" s="2" t="s">
        <v>1037</v>
      </c>
      <c r="E344" s="141"/>
      <c r="F344" s="242"/>
      <c r="G344" s="242"/>
      <c r="H344" s="242"/>
      <c r="I344" s="238">
        <v>7.4</v>
      </c>
      <c r="J344" s="242">
        <f t="shared" si="23"/>
        <v>7.4</v>
      </c>
      <c r="K344" s="130"/>
      <c r="L344" s="130"/>
      <c r="M344" s="130"/>
      <c r="N344" s="131"/>
      <c r="O344" s="15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s="113" customFormat="1" x14ac:dyDescent="0.2">
      <c r="A345" s="10"/>
      <c r="B345" s="10"/>
      <c r="C345" s="182"/>
      <c r="D345" s="2" t="s">
        <v>968</v>
      </c>
      <c r="E345" s="141"/>
      <c r="F345" s="242"/>
      <c r="G345" s="242"/>
      <c r="H345" s="247"/>
      <c r="I345" s="238">
        <v>25</v>
      </c>
      <c r="J345" s="242">
        <f t="shared" si="23"/>
        <v>25</v>
      </c>
      <c r="K345" s="130"/>
      <c r="L345" s="130"/>
      <c r="M345" s="130"/>
      <c r="N345" s="131"/>
      <c r="O345" s="15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s="113" customFormat="1" x14ac:dyDescent="0.2">
      <c r="A346" s="10"/>
      <c r="B346" s="10"/>
      <c r="C346" s="182"/>
      <c r="D346" s="2" t="s">
        <v>1038</v>
      </c>
      <c r="E346" s="141"/>
      <c r="F346" s="242"/>
      <c r="G346" s="242"/>
      <c r="H346" s="247"/>
      <c r="I346" s="238">
        <v>3.24</v>
      </c>
      <c r="J346" s="242">
        <f t="shared" si="23"/>
        <v>3.24</v>
      </c>
      <c r="K346" s="130"/>
      <c r="L346" s="130"/>
      <c r="M346" s="130"/>
      <c r="N346" s="131"/>
      <c r="O346" s="15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s="113" customFormat="1" x14ac:dyDescent="0.2">
      <c r="A347" s="10"/>
      <c r="B347" s="10"/>
      <c r="C347" s="182"/>
      <c r="D347" s="2" t="s">
        <v>1039</v>
      </c>
      <c r="E347" s="141"/>
      <c r="F347" s="242"/>
      <c r="G347" s="242"/>
      <c r="H347" s="247"/>
      <c r="I347" s="238">
        <v>4.58</v>
      </c>
      <c r="J347" s="242">
        <f t="shared" si="23"/>
        <v>4.58</v>
      </c>
      <c r="K347" s="130"/>
      <c r="L347" s="130"/>
      <c r="M347" s="130"/>
      <c r="N347" s="131"/>
      <c r="O347" s="15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s="113" customFormat="1" x14ac:dyDescent="0.2">
      <c r="A348" s="10"/>
      <c r="B348" s="10"/>
      <c r="C348" s="182"/>
      <c r="D348" s="2" t="s">
        <v>1040</v>
      </c>
      <c r="E348" s="141"/>
      <c r="F348" s="242"/>
      <c r="G348" s="242"/>
      <c r="H348" s="247"/>
      <c r="I348" s="238">
        <v>5.82</v>
      </c>
      <c r="J348" s="242">
        <f t="shared" si="23"/>
        <v>5.82</v>
      </c>
      <c r="K348" s="130"/>
      <c r="L348" s="130"/>
      <c r="M348" s="130"/>
      <c r="N348" s="131"/>
      <c r="O348" s="15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s="113" customFormat="1" x14ac:dyDescent="0.2">
      <c r="A349" s="10"/>
      <c r="B349" s="10"/>
      <c r="C349" s="182"/>
      <c r="D349" s="2" t="s">
        <v>1012</v>
      </c>
      <c r="E349" s="141"/>
      <c r="F349" s="242"/>
      <c r="G349" s="242"/>
      <c r="H349" s="247"/>
      <c r="I349" s="238">
        <v>2.88</v>
      </c>
      <c r="J349" s="242">
        <f t="shared" si="23"/>
        <v>2.88</v>
      </c>
      <c r="K349" s="130"/>
      <c r="L349" s="130"/>
      <c r="M349" s="130"/>
      <c r="N349" s="131"/>
      <c r="O349" s="15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s="113" customFormat="1" x14ac:dyDescent="0.2">
      <c r="A350" s="10"/>
      <c r="B350" s="10"/>
      <c r="C350" s="182"/>
      <c r="D350" s="2"/>
      <c r="E350" s="141"/>
      <c r="F350" s="242"/>
      <c r="G350" s="242"/>
      <c r="H350" s="247"/>
      <c r="I350" s="238">
        <v>2.7</v>
      </c>
      <c r="J350" s="242">
        <f t="shared" si="23"/>
        <v>2.7</v>
      </c>
      <c r="K350" s="130"/>
      <c r="L350" s="130"/>
      <c r="M350" s="130"/>
      <c r="N350" s="131"/>
      <c r="O350" s="15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s="113" customFormat="1" x14ac:dyDescent="0.2">
      <c r="A351" s="10"/>
      <c r="B351" s="10"/>
      <c r="C351" s="182"/>
      <c r="D351" s="2" t="s">
        <v>1042</v>
      </c>
      <c r="E351" s="141"/>
      <c r="F351" s="242"/>
      <c r="G351" s="242"/>
      <c r="H351" s="247"/>
      <c r="I351" s="238">
        <v>9.69</v>
      </c>
      <c r="J351" s="242">
        <f t="shared" si="23"/>
        <v>9.69</v>
      </c>
      <c r="K351" s="130"/>
      <c r="L351" s="130"/>
      <c r="M351" s="130"/>
      <c r="N351" s="131"/>
      <c r="O351" s="15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s="113" customFormat="1" x14ac:dyDescent="0.2">
      <c r="A352" s="10"/>
      <c r="B352" s="10"/>
      <c r="C352" s="182"/>
      <c r="D352" s="2" t="s">
        <v>1041</v>
      </c>
      <c r="E352" s="141"/>
      <c r="F352" s="242"/>
      <c r="G352" s="242"/>
      <c r="H352" s="247"/>
      <c r="I352" s="238">
        <v>6.25</v>
      </c>
      <c r="J352" s="242">
        <f t="shared" si="23"/>
        <v>6.25</v>
      </c>
      <c r="K352" s="130"/>
      <c r="L352" s="130"/>
      <c r="M352" s="130"/>
      <c r="N352" s="131"/>
      <c r="O352" s="15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s="113" customFormat="1" x14ac:dyDescent="0.2">
      <c r="A353" s="10"/>
      <c r="B353" s="10"/>
      <c r="C353" s="182"/>
      <c r="D353" s="2" t="s">
        <v>1043</v>
      </c>
      <c r="E353" s="141"/>
      <c r="F353" s="242"/>
      <c r="G353" s="242"/>
      <c r="H353" s="247"/>
      <c r="I353" s="238">
        <v>9</v>
      </c>
      <c r="J353" s="242">
        <f t="shared" si="23"/>
        <v>9</v>
      </c>
      <c r="K353" s="130"/>
      <c r="L353" s="130"/>
      <c r="M353" s="130"/>
      <c r="N353" s="131"/>
      <c r="O353" s="15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s="113" customFormat="1" x14ac:dyDescent="0.2">
      <c r="A354" s="10"/>
      <c r="B354" s="10"/>
      <c r="C354" s="182"/>
      <c r="D354" s="2" t="s">
        <v>1044</v>
      </c>
      <c r="E354" s="141"/>
      <c r="F354" s="242"/>
      <c r="G354" s="242"/>
      <c r="H354" s="247"/>
      <c r="I354" s="238">
        <v>7.5</v>
      </c>
      <c r="J354" s="242">
        <f t="shared" si="23"/>
        <v>7.5</v>
      </c>
      <c r="K354" s="130"/>
      <c r="L354" s="130"/>
      <c r="M354" s="130"/>
      <c r="N354" s="131"/>
      <c r="O354" s="15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s="113" customFormat="1" x14ac:dyDescent="0.2">
      <c r="A355" s="10"/>
      <c r="B355" s="10"/>
      <c r="C355" s="182"/>
      <c r="D355" s="2" t="s">
        <v>1045</v>
      </c>
      <c r="E355" s="141"/>
      <c r="F355" s="242"/>
      <c r="G355" s="242"/>
      <c r="H355" s="247"/>
      <c r="I355" s="238">
        <v>8.48</v>
      </c>
      <c r="J355" s="242">
        <f t="shared" si="23"/>
        <v>8.48</v>
      </c>
      <c r="K355" s="130"/>
      <c r="L355" s="130"/>
      <c r="M355" s="130"/>
      <c r="N355" s="131"/>
      <c r="O355" s="15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s="113" customFormat="1" x14ac:dyDescent="0.2">
      <c r="A356" s="10"/>
      <c r="B356" s="10"/>
      <c r="C356" s="182"/>
      <c r="D356" s="2" t="s">
        <v>1046</v>
      </c>
      <c r="E356" s="141"/>
      <c r="F356" s="242"/>
      <c r="G356" s="242"/>
      <c r="H356" s="247"/>
      <c r="I356" s="238">
        <v>6.73</v>
      </c>
      <c r="J356" s="242">
        <f t="shared" si="23"/>
        <v>6.73</v>
      </c>
      <c r="K356" s="130"/>
      <c r="L356" s="130"/>
      <c r="M356" s="130"/>
      <c r="N356" s="131"/>
      <c r="O356" s="15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s="113" customFormat="1" x14ac:dyDescent="0.2">
      <c r="A357" s="10"/>
      <c r="B357" s="10"/>
      <c r="C357" s="182"/>
      <c r="D357" s="2" t="s">
        <v>1047</v>
      </c>
      <c r="E357" s="141"/>
      <c r="F357" s="242"/>
      <c r="G357" s="242"/>
      <c r="H357" s="247"/>
      <c r="I357" s="238">
        <v>3.48</v>
      </c>
      <c r="J357" s="242">
        <f t="shared" si="23"/>
        <v>3.48</v>
      </c>
      <c r="K357" s="130"/>
      <c r="L357" s="130"/>
      <c r="M357" s="130"/>
      <c r="N357" s="131"/>
      <c r="O357" s="15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s="113" customFormat="1" x14ac:dyDescent="0.2">
      <c r="A358" s="10"/>
      <c r="B358" s="10"/>
      <c r="C358" s="182"/>
      <c r="D358" s="2" t="s">
        <v>1048</v>
      </c>
      <c r="E358" s="141"/>
      <c r="F358" s="242"/>
      <c r="G358" s="242"/>
      <c r="H358" s="247"/>
      <c r="I358" s="238">
        <v>5.09</v>
      </c>
      <c r="J358" s="242">
        <f t="shared" si="23"/>
        <v>5.09</v>
      </c>
      <c r="K358" s="130"/>
      <c r="L358" s="130"/>
      <c r="M358" s="130"/>
      <c r="N358" s="131"/>
      <c r="O358" s="15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s="113" customFormat="1" x14ac:dyDescent="0.2">
      <c r="A359" s="10"/>
      <c r="B359" s="10"/>
      <c r="C359" s="182"/>
      <c r="D359" s="2" t="s">
        <v>1049</v>
      </c>
      <c r="E359" s="141"/>
      <c r="F359" s="242"/>
      <c r="G359" s="242"/>
      <c r="H359" s="247"/>
      <c r="I359" s="238">
        <v>4.5</v>
      </c>
      <c r="J359" s="242">
        <f t="shared" si="23"/>
        <v>4.5</v>
      </c>
      <c r="K359" s="130"/>
      <c r="L359" s="130"/>
      <c r="M359" s="130"/>
      <c r="N359" s="131"/>
      <c r="O359" s="15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s="113" customFormat="1" ht="10.95" customHeight="1" x14ac:dyDescent="0.2">
      <c r="A360" s="10"/>
      <c r="B360" s="10"/>
      <c r="C360" s="10"/>
      <c r="D360" s="2"/>
      <c r="E360" s="141"/>
      <c r="F360" s="242"/>
      <c r="G360" s="242"/>
      <c r="H360" s="242"/>
      <c r="I360" s="235" t="str">
        <f>"Total item "&amp;A341</f>
        <v>Total item 5.1.4</v>
      </c>
      <c r="J360" s="250">
        <f>SUM(J343:J359)</f>
        <v>118.79000000000002</v>
      </c>
      <c r="K360" s="130"/>
      <c r="L360" s="130"/>
      <c r="M360" s="130"/>
      <c r="N360" s="131"/>
      <c r="O360" s="15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s="140" customFormat="1" ht="23.4" customHeight="1" x14ac:dyDescent="0.2">
      <c r="A361" s="9" t="s">
        <v>753</v>
      </c>
      <c r="B361" s="9"/>
      <c r="C361" s="13"/>
      <c r="D361" s="108" t="str">
        <f>'ORÇAMENTO PINTURA'!D40</f>
        <v>PINTURA TINTA DE ACABAMENTO (PIGMENTADA) A ÓLEO EM MADEIRA, 2 DEMÃOS. AF_01/2021</v>
      </c>
      <c r="E361" s="9"/>
      <c r="F361" s="250"/>
      <c r="G361" s="250"/>
      <c r="H361" s="250"/>
      <c r="I361" s="234"/>
      <c r="J361" s="250"/>
      <c r="K361" s="124" t="e">
        <f>#REF!</f>
        <v>#REF!</v>
      </c>
      <c r="L361" s="124">
        <v>116.1</v>
      </c>
      <c r="M361" s="124">
        <f>ROUND(L361*(1+$Q$5),2)</f>
        <v>146.9</v>
      </c>
      <c r="N361" s="126" t="e">
        <f>TRUNC(K361*M361,2)</f>
        <v>#REF!</v>
      </c>
      <c r="O361" s="275"/>
      <c r="P361" s="139"/>
      <c r="Q361" s="139"/>
      <c r="R361" s="139"/>
      <c r="S361" s="139"/>
      <c r="T361" s="139"/>
      <c r="U361" s="139"/>
      <c r="V361" s="139"/>
      <c r="W361" s="139"/>
      <c r="X361" s="139"/>
      <c r="Y361" s="139"/>
      <c r="Z361" s="139"/>
      <c r="AA361" s="139"/>
    </row>
    <row r="362" spans="1:27" s="113" customFormat="1" x14ac:dyDescent="0.2">
      <c r="A362" s="10"/>
      <c r="B362" s="10"/>
      <c r="C362" s="182"/>
      <c r="D362" s="2" t="s">
        <v>1034</v>
      </c>
      <c r="E362" s="162"/>
      <c r="F362" s="242">
        <v>26</v>
      </c>
      <c r="G362" s="242">
        <v>0.8</v>
      </c>
      <c r="H362" s="242"/>
      <c r="I362" s="238">
        <v>2.1</v>
      </c>
      <c r="J362" s="242">
        <f t="shared" ref="J362:J364" si="24">ROUND(PRODUCT(F362:I362),2)</f>
        <v>43.68</v>
      </c>
      <c r="K362" s="130"/>
      <c r="L362" s="130"/>
      <c r="M362" s="130"/>
      <c r="N362" s="131"/>
      <c r="O362" s="15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s="140" customFormat="1" x14ac:dyDescent="0.2">
      <c r="A363" s="10"/>
      <c r="B363" s="176"/>
      <c r="C363" s="177"/>
      <c r="D363" s="167"/>
      <c r="E363" s="168"/>
      <c r="F363" s="253">
        <v>2</v>
      </c>
      <c r="G363" s="253">
        <v>0.7</v>
      </c>
      <c r="H363" s="253"/>
      <c r="I363" s="387">
        <v>2.1</v>
      </c>
      <c r="J363" s="253">
        <f t="shared" si="24"/>
        <v>2.94</v>
      </c>
      <c r="K363" s="124">
        <f>J365</f>
        <v>50.4</v>
      </c>
      <c r="L363" s="124">
        <v>64.06</v>
      </c>
      <c r="M363" s="124">
        <f>ROUND(L363*(1+$Q$5),2)</f>
        <v>81.06</v>
      </c>
      <c r="N363" s="126">
        <f>TRUNC(K363*M363,2)</f>
        <v>4085.42</v>
      </c>
      <c r="O363" s="275"/>
      <c r="P363" s="139"/>
      <c r="Q363" s="139"/>
      <c r="R363" s="139"/>
      <c r="S363" s="139"/>
      <c r="T363" s="139"/>
      <c r="U363" s="139"/>
      <c r="V363" s="139"/>
      <c r="W363" s="139"/>
      <c r="X363" s="139"/>
      <c r="Y363" s="139"/>
      <c r="Z363" s="139"/>
      <c r="AA363" s="139"/>
    </row>
    <row r="364" spans="1:27" s="113" customFormat="1" x14ac:dyDescent="0.2">
      <c r="A364" s="10"/>
      <c r="B364" s="10"/>
      <c r="C364" s="182"/>
      <c r="D364" s="299"/>
      <c r="E364" s="6"/>
      <c r="F364" s="242">
        <v>2</v>
      </c>
      <c r="G364" s="242">
        <v>0.9</v>
      </c>
      <c r="H364" s="242"/>
      <c r="I364" s="238">
        <v>2.1</v>
      </c>
      <c r="J364" s="242">
        <f t="shared" si="24"/>
        <v>3.78</v>
      </c>
      <c r="K364" s="130"/>
      <c r="L364" s="130"/>
      <c r="M364" s="130"/>
      <c r="N364" s="131"/>
      <c r="O364" s="15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s="113" customFormat="1" x14ac:dyDescent="0.2">
      <c r="A365" s="10"/>
      <c r="B365" s="10"/>
      <c r="C365" s="182"/>
      <c r="D365" s="2"/>
      <c r="E365" s="141"/>
      <c r="F365" s="242"/>
      <c r="G365" s="242"/>
      <c r="H365" s="242"/>
      <c r="I365" s="235" t="str">
        <f>"Total item "&amp;A361</f>
        <v>Total item 5.1.5</v>
      </c>
      <c r="J365" s="250">
        <f>SUM(J362:J364)</f>
        <v>50.4</v>
      </c>
      <c r="K365" s="130"/>
      <c r="L365" s="130"/>
      <c r="M365" s="130"/>
      <c r="N365" s="131"/>
      <c r="O365" s="15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s="132" customFormat="1" ht="23.4" customHeight="1" x14ac:dyDescent="0.2">
      <c r="A366" s="10"/>
      <c r="B366" s="10"/>
      <c r="C366" s="15"/>
      <c r="D366" s="112"/>
      <c r="E366" s="10"/>
      <c r="F366" s="252"/>
      <c r="G366" s="252"/>
      <c r="H366" s="252"/>
      <c r="I366" s="239"/>
      <c r="J366" s="252"/>
      <c r="K366" s="130"/>
      <c r="L366" s="130"/>
      <c r="M366" s="130"/>
      <c r="N366" s="131"/>
      <c r="O366" s="272"/>
      <c r="P366" s="114"/>
      <c r="Q366" s="114"/>
      <c r="R366" s="114"/>
      <c r="S366" s="114"/>
      <c r="T366" s="114"/>
      <c r="U366" s="114"/>
      <c r="V366" s="114"/>
      <c r="W366" s="114"/>
      <c r="X366" s="114"/>
      <c r="Y366" s="114"/>
      <c r="Z366" s="114"/>
      <c r="AA366" s="114"/>
    </row>
    <row r="367" spans="1:27" s="230" customFormat="1" ht="13.2" x14ac:dyDescent="0.25">
      <c r="A367" s="225" t="s">
        <v>44</v>
      </c>
      <c r="B367" s="225"/>
      <c r="C367" s="226"/>
      <c r="D367" s="278" t="s">
        <v>1050</v>
      </c>
      <c r="E367" s="320"/>
      <c r="F367" s="323"/>
      <c r="G367" s="323"/>
      <c r="H367" s="323"/>
      <c r="I367" s="324"/>
      <c r="J367" s="323"/>
      <c r="K367" s="227"/>
      <c r="L367" s="227"/>
      <c r="M367" s="227"/>
      <c r="N367" s="228" t="e">
        <f>#REF!+#REF!+N421+N434+N427</f>
        <v>#REF!</v>
      </c>
      <c r="O367" s="273" t="e">
        <f>N367/$N$1660</f>
        <v>#REF!</v>
      </c>
      <c r="P367" s="229" t="s">
        <v>533</v>
      </c>
      <c r="Q367" s="229" t="s">
        <v>533</v>
      </c>
      <c r="R367" s="229"/>
      <c r="S367" s="229"/>
      <c r="T367" s="229"/>
      <c r="U367" s="229"/>
      <c r="V367" s="229"/>
      <c r="W367" s="229"/>
      <c r="X367" s="229"/>
      <c r="Y367" s="229"/>
      <c r="Z367" s="229"/>
      <c r="AA367" s="229"/>
    </row>
    <row r="368" spans="1:27" s="140" customFormat="1" ht="25.2" customHeight="1" x14ac:dyDescent="0.2">
      <c r="A368" s="9" t="s">
        <v>608</v>
      </c>
      <c r="B368" s="9"/>
      <c r="C368" s="13"/>
      <c r="D368" s="108" t="str">
        <f>'ORÇAMENTO PINTURA'!D43</f>
        <v>APLICAÇÃO DE FUNDO SELADOR ACRÍLICO EM PAREDES, UMA DEMÃO. AF_06/2014</v>
      </c>
      <c r="E368" s="176"/>
      <c r="F368" s="327"/>
      <c r="G368" s="327"/>
      <c r="H368" s="327"/>
      <c r="I368" s="246"/>
      <c r="J368" s="327"/>
      <c r="K368" s="124">
        <f>J371</f>
        <v>117.96</v>
      </c>
      <c r="L368" s="124">
        <v>73.44</v>
      </c>
      <c r="M368" s="124">
        <f>ROUND(L368*(1+$Q$5),2)</f>
        <v>92.92</v>
      </c>
      <c r="N368" s="126">
        <f>TRUNC(K368*M368,2)</f>
        <v>10960.84</v>
      </c>
      <c r="O368" s="275"/>
      <c r="P368" s="139"/>
      <c r="Q368" s="139"/>
      <c r="R368" s="139"/>
      <c r="S368" s="139"/>
      <c r="T368" s="139"/>
      <c r="U368" s="139"/>
      <c r="V368" s="139"/>
      <c r="W368" s="139"/>
      <c r="X368" s="139"/>
      <c r="Y368" s="139"/>
      <c r="Z368" s="139"/>
      <c r="AA368" s="139"/>
    </row>
    <row r="369" spans="1:27" s="113" customFormat="1" x14ac:dyDescent="0.2">
      <c r="A369" s="10"/>
      <c r="B369" s="10"/>
      <c r="C369" s="182"/>
      <c r="D369" s="2" t="s">
        <v>978</v>
      </c>
      <c r="E369" s="141"/>
      <c r="F369" s="242"/>
      <c r="G369" s="242"/>
      <c r="H369" s="242"/>
      <c r="I369" s="238"/>
      <c r="J369" s="242"/>
      <c r="K369" s="130"/>
      <c r="L369" s="130"/>
      <c r="M369" s="130"/>
      <c r="N369" s="131"/>
      <c r="O369" s="15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s="113" customFormat="1" x14ac:dyDescent="0.2">
      <c r="A370" s="10"/>
      <c r="B370" s="10"/>
      <c r="C370" s="182"/>
      <c r="D370" s="2" t="s">
        <v>1051</v>
      </c>
      <c r="E370" s="141"/>
      <c r="F370" s="242">
        <v>2</v>
      </c>
      <c r="G370" s="242">
        <v>10.15</v>
      </c>
      <c r="H370" s="242"/>
      <c r="I370" s="238">
        <v>3</v>
      </c>
      <c r="J370" s="242">
        <f t="shared" ref="J370:J408" si="25">ROUND(PRODUCT(F370:I370),2)</f>
        <v>60.9</v>
      </c>
      <c r="K370" s="130"/>
      <c r="L370" s="130"/>
      <c r="M370" s="130"/>
      <c r="N370" s="131"/>
      <c r="O370" s="15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s="113" customFormat="1" x14ac:dyDescent="0.2">
      <c r="A371" s="10"/>
      <c r="B371" s="10"/>
      <c r="C371" s="182"/>
      <c r="D371" s="2" t="s">
        <v>1052</v>
      </c>
      <c r="E371" s="141"/>
      <c r="F371" s="242">
        <v>2</v>
      </c>
      <c r="G371" s="113">
        <v>19.66</v>
      </c>
      <c r="H371" s="242"/>
      <c r="I371" s="238">
        <v>3</v>
      </c>
      <c r="J371" s="242">
        <f t="shared" si="25"/>
        <v>117.96</v>
      </c>
      <c r="K371" s="130"/>
      <c r="L371" s="130"/>
      <c r="M371" s="130"/>
      <c r="N371" s="131"/>
      <c r="O371" s="15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s="147" customFormat="1" x14ac:dyDescent="0.2">
      <c r="A372" s="10"/>
      <c r="B372" s="10"/>
      <c r="C372" s="15"/>
      <c r="D372" s="2" t="s">
        <v>1033</v>
      </c>
      <c r="E372" s="141"/>
      <c r="F372" s="242">
        <v>-1</v>
      </c>
      <c r="G372" s="242">
        <v>1</v>
      </c>
      <c r="H372" s="242"/>
      <c r="I372" s="238">
        <v>2.1</v>
      </c>
      <c r="J372" s="242">
        <f t="shared" si="25"/>
        <v>-2.1</v>
      </c>
      <c r="K372" s="144"/>
      <c r="L372" s="144"/>
      <c r="M372" s="144"/>
      <c r="N372" s="145"/>
      <c r="O372" s="272"/>
      <c r="P372" s="146"/>
      <c r="Q372" s="146"/>
      <c r="R372" s="146"/>
      <c r="S372" s="146"/>
      <c r="T372" s="146"/>
      <c r="U372" s="146"/>
      <c r="V372" s="146"/>
      <c r="W372" s="146"/>
      <c r="X372" s="146"/>
      <c r="Y372" s="146"/>
      <c r="Z372" s="146"/>
      <c r="AA372" s="146"/>
    </row>
    <row r="373" spans="1:27" s="302" customFormat="1" x14ac:dyDescent="0.2">
      <c r="A373" s="10"/>
      <c r="B373" s="10"/>
      <c r="C373" s="15"/>
      <c r="D373" s="303"/>
      <c r="E373" s="141"/>
      <c r="F373" s="242">
        <v>-2</v>
      </c>
      <c r="G373" s="242">
        <v>1</v>
      </c>
      <c r="H373" s="242"/>
      <c r="I373" s="238">
        <v>0.4</v>
      </c>
      <c r="J373" s="242">
        <f t="shared" si="25"/>
        <v>-0.8</v>
      </c>
      <c r="K373" s="129">
        <f>J377</f>
        <v>8.4</v>
      </c>
      <c r="L373" s="129">
        <f>'COMPOSICOES - SINAPI COM DESON'!G36</f>
        <v>71.72</v>
      </c>
      <c r="M373" s="129">
        <f>ROUND(L373*(1+$Q$5),2)</f>
        <v>90.75</v>
      </c>
      <c r="N373" s="190">
        <f>TRUNC(K373*M373,2)</f>
        <v>762.3</v>
      </c>
      <c r="O373" s="272"/>
      <c r="P373" s="301"/>
      <c r="Q373" s="301"/>
      <c r="R373" s="301"/>
      <c r="S373" s="301"/>
      <c r="T373" s="301"/>
      <c r="U373" s="301"/>
      <c r="V373" s="301"/>
      <c r="W373" s="301"/>
      <c r="X373" s="301"/>
      <c r="Y373" s="301"/>
      <c r="Z373" s="301"/>
      <c r="AA373" s="301"/>
    </row>
    <row r="374" spans="1:27" s="302" customFormat="1" ht="30.6" x14ac:dyDescent="0.2">
      <c r="A374" s="10"/>
      <c r="B374" s="10"/>
      <c r="C374" s="15"/>
      <c r="D374" s="303"/>
      <c r="E374" s="141"/>
      <c r="F374" s="242"/>
      <c r="G374" s="242"/>
      <c r="H374" s="242"/>
      <c r="I374" s="355" t="s">
        <v>1053</v>
      </c>
      <c r="J374" s="242"/>
      <c r="K374" s="129"/>
      <c r="L374" s="129"/>
      <c r="M374" s="129"/>
      <c r="N374" s="190"/>
      <c r="O374" s="272"/>
      <c r="P374" s="301"/>
      <c r="Q374" s="301"/>
      <c r="R374" s="301"/>
      <c r="S374" s="301"/>
      <c r="T374" s="301"/>
      <c r="U374" s="301"/>
      <c r="V374" s="301"/>
      <c r="W374" s="301"/>
      <c r="X374" s="301"/>
      <c r="Y374" s="301"/>
      <c r="Z374" s="301"/>
      <c r="AA374" s="301"/>
    </row>
    <row r="375" spans="1:27" s="113" customFormat="1" x14ac:dyDescent="0.2">
      <c r="A375" s="10"/>
      <c r="B375" s="10"/>
      <c r="C375" s="182"/>
      <c r="D375" s="2" t="s">
        <v>994</v>
      </c>
      <c r="E375" s="141"/>
      <c r="F375" s="242">
        <v>1</v>
      </c>
      <c r="G375" s="242">
        <v>6.84</v>
      </c>
      <c r="H375" s="242"/>
      <c r="I375" s="238">
        <v>1.2</v>
      </c>
      <c r="J375" s="242">
        <f t="shared" si="25"/>
        <v>8.2100000000000009</v>
      </c>
      <c r="K375" s="130"/>
      <c r="L375" s="130"/>
      <c r="M375" s="130"/>
      <c r="N375" s="131"/>
      <c r="O375" s="15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s="113" customFormat="1" x14ac:dyDescent="0.2">
      <c r="A376" s="10"/>
      <c r="B376" s="10"/>
      <c r="C376" s="182"/>
      <c r="D376" s="2"/>
      <c r="E376" s="141"/>
      <c r="F376" s="242">
        <v>1</v>
      </c>
      <c r="G376" s="242">
        <v>4.3600000000000003</v>
      </c>
      <c r="H376" s="242"/>
      <c r="I376" s="238">
        <v>1.2</v>
      </c>
      <c r="J376" s="242">
        <f t="shared" si="25"/>
        <v>5.23</v>
      </c>
      <c r="K376" s="130"/>
      <c r="L376" s="130"/>
      <c r="M376" s="130"/>
      <c r="N376" s="131"/>
      <c r="O376" s="15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s="113" customFormat="1" x14ac:dyDescent="0.2">
      <c r="A377" s="10"/>
      <c r="B377" s="10"/>
      <c r="C377" s="182"/>
      <c r="D377" s="104"/>
      <c r="E377" s="141"/>
      <c r="F377" s="242">
        <v>2</v>
      </c>
      <c r="G377" s="242">
        <v>3.5</v>
      </c>
      <c r="H377" s="242"/>
      <c r="I377" s="238">
        <v>1.2</v>
      </c>
      <c r="J377" s="242">
        <f t="shared" si="25"/>
        <v>8.4</v>
      </c>
      <c r="K377" s="130"/>
      <c r="L377" s="130"/>
      <c r="M377" s="130"/>
      <c r="N377" s="131"/>
      <c r="O377" s="15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s="132" customFormat="1" x14ac:dyDescent="0.2">
      <c r="A378" s="10"/>
      <c r="B378" s="10"/>
      <c r="C378" s="15"/>
      <c r="D378" s="104"/>
      <c r="E378" s="141"/>
      <c r="F378" s="242">
        <v>1</v>
      </c>
      <c r="G378" s="242">
        <v>2.5</v>
      </c>
      <c r="H378" s="242"/>
      <c r="I378" s="238">
        <v>1.2</v>
      </c>
      <c r="J378" s="242">
        <f t="shared" si="25"/>
        <v>3</v>
      </c>
      <c r="K378" s="130"/>
      <c r="L378" s="130"/>
      <c r="M378" s="130"/>
      <c r="N378" s="131"/>
      <c r="O378" s="272"/>
      <c r="P378" s="114"/>
      <c r="Q378" s="114"/>
      <c r="R378" s="114"/>
      <c r="S378" s="114"/>
      <c r="T378" s="114"/>
      <c r="U378" s="114"/>
      <c r="V378" s="114"/>
      <c r="W378" s="114"/>
      <c r="X378" s="114"/>
      <c r="Y378" s="114"/>
      <c r="Z378" s="114"/>
      <c r="AA378" s="114"/>
    </row>
    <row r="379" spans="1:27" s="302" customFormat="1" x14ac:dyDescent="0.2">
      <c r="A379" s="10"/>
      <c r="B379" s="10"/>
      <c r="C379" s="15"/>
      <c r="D379" s="303"/>
      <c r="E379" s="141"/>
      <c r="F379" s="242">
        <v>1</v>
      </c>
      <c r="G379" s="242">
        <v>1.6</v>
      </c>
      <c r="H379" s="242"/>
      <c r="I379" s="238">
        <v>1.2</v>
      </c>
      <c r="J379" s="242">
        <f t="shared" si="25"/>
        <v>1.92</v>
      </c>
      <c r="K379" s="129">
        <f>J383</f>
        <v>23.04</v>
      </c>
      <c r="L379" s="129">
        <v>116.08</v>
      </c>
      <c r="M379" s="129">
        <f>ROUND(L379*(1+$Q$5),2)</f>
        <v>146.88</v>
      </c>
      <c r="N379" s="190">
        <f>TRUNC(K379*M379,2)</f>
        <v>3384.11</v>
      </c>
      <c r="O379" s="272"/>
      <c r="P379" s="301"/>
      <c r="Q379" s="301"/>
      <c r="R379" s="301"/>
      <c r="S379" s="301"/>
      <c r="T379" s="301"/>
      <c r="U379" s="301"/>
      <c r="V379" s="301"/>
      <c r="W379" s="301"/>
      <c r="X379" s="301"/>
      <c r="Y379" s="301"/>
      <c r="Z379" s="301"/>
      <c r="AA379" s="301"/>
    </row>
    <row r="380" spans="1:27" s="113" customFormat="1" x14ac:dyDescent="0.2">
      <c r="A380" s="10"/>
      <c r="B380" s="10"/>
      <c r="C380" s="182"/>
      <c r="D380" s="2"/>
      <c r="E380" s="141"/>
      <c r="F380" s="242">
        <v>1</v>
      </c>
      <c r="G380" s="242">
        <v>1.83</v>
      </c>
      <c r="H380" s="242"/>
      <c r="I380" s="238">
        <v>1.2</v>
      </c>
      <c r="J380" s="242">
        <f t="shared" si="25"/>
        <v>2.2000000000000002</v>
      </c>
      <c r="K380" s="130"/>
      <c r="L380" s="130"/>
      <c r="M380" s="130"/>
      <c r="N380" s="131"/>
      <c r="O380" s="15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s="113" customFormat="1" x14ac:dyDescent="0.2">
      <c r="A381" s="10"/>
      <c r="B381" s="10"/>
      <c r="C381" s="182"/>
      <c r="D381" s="2"/>
      <c r="E381" s="141"/>
      <c r="F381" s="242">
        <v>1</v>
      </c>
      <c r="G381" s="242">
        <v>3</v>
      </c>
      <c r="H381" s="242"/>
      <c r="I381" s="238">
        <v>1.2</v>
      </c>
      <c r="J381" s="242">
        <f t="shared" si="25"/>
        <v>3.6</v>
      </c>
      <c r="K381" s="130"/>
      <c r="L381" s="130"/>
      <c r="M381" s="130"/>
      <c r="N381" s="131"/>
      <c r="O381" s="15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s="113" customFormat="1" x14ac:dyDescent="0.2">
      <c r="A382" s="10"/>
      <c r="B382" s="10"/>
      <c r="C382" s="182"/>
      <c r="D382" s="2" t="s">
        <v>1054</v>
      </c>
      <c r="E382" s="141"/>
      <c r="F382" s="242">
        <v>6</v>
      </c>
      <c r="G382" s="242">
        <v>3.1</v>
      </c>
      <c r="H382" s="242"/>
      <c r="I382" s="238">
        <v>1.2</v>
      </c>
      <c r="J382" s="242">
        <f t="shared" si="25"/>
        <v>22.32</v>
      </c>
      <c r="K382" s="130"/>
      <c r="L382" s="130"/>
      <c r="M382" s="130"/>
      <c r="N382" s="131"/>
      <c r="O382" s="15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s="113" customFormat="1" x14ac:dyDescent="0.2">
      <c r="A383" s="10"/>
      <c r="B383" s="10"/>
      <c r="C383" s="182"/>
      <c r="D383" s="104"/>
      <c r="E383" s="141"/>
      <c r="F383" s="242">
        <v>6</v>
      </c>
      <c r="G383" s="242">
        <v>3.2</v>
      </c>
      <c r="H383" s="242"/>
      <c r="I383" s="238">
        <v>1.2</v>
      </c>
      <c r="J383" s="242">
        <f t="shared" si="25"/>
        <v>23.04</v>
      </c>
      <c r="K383" s="130"/>
      <c r="L383" s="130"/>
      <c r="M383" s="130"/>
      <c r="N383" s="131"/>
      <c r="O383" s="15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s="132" customFormat="1" x14ac:dyDescent="0.2">
      <c r="A384" s="10"/>
      <c r="B384" s="10"/>
      <c r="C384" s="15"/>
      <c r="D384" s="2" t="s">
        <v>1055</v>
      </c>
      <c r="E384" s="141"/>
      <c r="F384" s="242">
        <v>2</v>
      </c>
      <c r="G384" s="242">
        <v>2.8</v>
      </c>
      <c r="H384" s="242"/>
      <c r="I384" s="238">
        <v>1.2</v>
      </c>
      <c r="J384" s="242">
        <f t="shared" si="25"/>
        <v>6.72</v>
      </c>
      <c r="K384" s="130"/>
      <c r="L384" s="130"/>
      <c r="M384" s="130"/>
      <c r="N384" s="131"/>
      <c r="O384" s="272"/>
      <c r="P384" s="114"/>
      <c r="Q384" s="114"/>
      <c r="R384" s="114"/>
      <c r="S384" s="114"/>
      <c r="T384" s="114"/>
      <c r="U384" s="114"/>
      <c r="V384" s="114"/>
      <c r="W384" s="114"/>
      <c r="X384" s="114"/>
      <c r="Y384" s="114"/>
      <c r="Z384" s="114"/>
      <c r="AA384" s="114"/>
    </row>
    <row r="385" spans="1:27" s="302" customFormat="1" x14ac:dyDescent="0.2">
      <c r="A385" s="10"/>
      <c r="B385" s="10"/>
      <c r="C385" s="15"/>
      <c r="D385" s="303"/>
      <c r="E385" s="141"/>
      <c r="F385" s="242">
        <v>2</v>
      </c>
      <c r="G385" s="242">
        <v>2.25</v>
      </c>
      <c r="H385" s="242"/>
      <c r="I385" s="238">
        <v>1.2</v>
      </c>
      <c r="J385" s="242">
        <f t="shared" si="25"/>
        <v>5.4</v>
      </c>
      <c r="K385" s="129">
        <f>J387</f>
        <v>6.72</v>
      </c>
      <c r="L385" s="129">
        <f>'COMPOSICOES - SINAPI COM DESON'!G50</f>
        <v>104.48</v>
      </c>
      <c r="M385" s="129">
        <f>ROUND(L385*(1+$Q$5),2)</f>
        <v>132.19999999999999</v>
      </c>
      <c r="N385" s="190">
        <f>TRUNC(K385*M385,2)</f>
        <v>888.38</v>
      </c>
      <c r="O385" s="272"/>
      <c r="P385" s="301"/>
      <c r="Q385" s="301"/>
      <c r="R385" s="301"/>
      <c r="S385" s="301"/>
      <c r="T385" s="301"/>
      <c r="U385" s="301"/>
      <c r="V385" s="301"/>
      <c r="W385" s="301"/>
      <c r="X385" s="301"/>
      <c r="Y385" s="301"/>
      <c r="Z385" s="301"/>
      <c r="AA385" s="301"/>
    </row>
    <row r="386" spans="1:27" s="166" customFormat="1" x14ac:dyDescent="0.2">
      <c r="A386" s="169"/>
      <c r="B386" s="169"/>
      <c r="C386" s="170"/>
      <c r="D386" s="2" t="s">
        <v>967</v>
      </c>
      <c r="E386" s="168"/>
      <c r="F386" s="242">
        <v>2</v>
      </c>
      <c r="G386" s="242">
        <v>4.1500000000000004</v>
      </c>
      <c r="H386" s="242"/>
      <c r="I386" s="238">
        <v>1.2</v>
      </c>
      <c r="J386" s="242">
        <f t="shared" si="25"/>
        <v>9.9600000000000009</v>
      </c>
      <c r="K386" s="164"/>
      <c r="L386" s="164"/>
      <c r="M386" s="164"/>
      <c r="N386" s="165"/>
      <c r="O386" s="276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</row>
    <row r="387" spans="1:27" s="166" customFormat="1" x14ac:dyDescent="0.2">
      <c r="A387" s="169"/>
      <c r="B387" s="169"/>
      <c r="C387" s="170"/>
      <c r="D387" s="2"/>
      <c r="E387" s="141"/>
      <c r="F387" s="242">
        <v>2</v>
      </c>
      <c r="G387" s="242">
        <v>2.8</v>
      </c>
      <c r="H387" s="242"/>
      <c r="I387" s="238">
        <v>1.2</v>
      </c>
      <c r="J387" s="242">
        <f t="shared" si="25"/>
        <v>6.72</v>
      </c>
      <c r="K387" s="164"/>
      <c r="L387" s="164"/>
      <c r="M387" s="164"/>
      <c r="N387" s="165"/>
      <c r="O387" s="276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</row>
    <row r="388" spans="1:27" s="113" customFormat="1" x14ac:dyDescent="0.2">
      <c r="A388" s="10"/>
      <c r="B388" s="10"/>
      <c r="C388" s="15"/>
      <c r="D388" s="142" t="s">
        <v>1015</v>
      </c>
      <c r="E388" s="141"/>
      <c r="F388" s="242">
        <v>2</v>
      </c>
      <c r="G388" s="242">
        <v>2.72</v>
      </c>
      <c r="H388" s="242"/>
      <c r="I388" s="238">
        <v>1.2</v>
      </c>
      <c r="J388" s="242">
        <f t="shared" si="25"/>
        <v>6.53</v>
      </c>
      <c r="K388" s="130"/>
      <c r="L388" s="130"/>
      <c r="M388" s="130"/>
      <c r="N388" s="131"/>
      <c r="O388" s="15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s="113" customFormat="1" x14ac:dyDescent="0.2">
      <c r="A389" s="10"/>
      <c r="B389" s="10"/>
      <c r="C389" s="15"/>
      <c r="D389" s="142"/>
      <c r="E389" s="141"/>
      <c r="F389" s="242">
        <v>2</v>
      </c>
      <c r="G389" s="242">
        <v>2</v>
      </c>
      <c r="H389" s="242"/>
      <c r="I389" s="238">
        <v>1.2</v>
      </c>
      <c r="J389" s="242">
        <f t="shared" si="25"/>
        <v>4.8</v>
      </c>
      <c r="K389" s="130"/>
      <c r="L389" s="130"/>
      <c r="M389" s="130"/>
      <c r="N389" s="131"/>
      <c r="O389" s="15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s="302" customFormat="1" x14ac:dyDescent="0.2">
      <c r="A390" s="10"/>
      <c r="B390" s="10"/>
      <c r="C390" s="15"/>
      <c r="D390" s="385" t="s">
        <v>1056</v>
      </c>
      <c r="E390" s="141"/>
      <c r="F390" s="242">
        <v>2</v>
      </c>
      <c r="G390" s="242">
        <v>1.9</v>
      </c>
      <c r="H390" s="242"/>
      <c r="I390" s="238">
        <v>1.2</v>
      </c>
      <c r="J390" s="242">
        <f t="shared" si="25"/>
        <v>4.5599999999999996</v>
      </c>
      <c r="K390" s="129">
        <f>J395</f>
        <v>8.7200000000000006</v>
      </c>
      <c r="L390" s="129">
        <v>166.81</v>
      </c>
      <c r="M390" s="129">
        <f>ROUND(L390*(1+$Q$5),2)</f>
        <v>211.06</v>
      </c>
      <c r="N390" s="190">
        <f>TRUNC(K390*M390,2)</f>
        <v>1840.44</v>
      </c>
      <c r="O390" s="272"/>
      <c r="P390" s="301"/>
      <c r="Q390" s="301"/>
      <c r="R390" s="301"/>
      <c r="S390" s="301"/>
      <c r="T390" s="301"/>
      <c r="U390" s="301"/>
      <c r="V390" s="301"/>
      <c r="W390" s="301"/>
      <c r="X390" s="301"/>
      <c r="Y390" s="301"/>
      <c r="Z390" s="301"/>
      <c r="AA390" s="301"/>
    </row>
    <row r="391" spans="1:27" s="113" customFormat="1" x14ac:dyDescent="0.2">
      <c r="A391" s="10"/>
      <c r="B391" s="10"/>
      <c r="C391" s="182"/>
      <c r="D391" s="2"/>
      <c r="E391" s="141"/>
      <c r="F391" s="242">
        <v>2</v>
      </c>
      <c r="G391" s="242">
        <v>1.57</v>
      </c>
      <c r="H391" s="242"/>
      <c r="I391" s="238">
        <v>1.2</v>
      </c>
      <c r="J391" s="242">
        <f t="shared" si="25"/>
        <v>3.77</v>
      </c>
      <c r="K391" s="130"/>
      <c r="L391" s="130"/>
      <c r="M391" s="130"/>
      <c r="N391" s="131"/>
      <c r="O391" s="15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s="113" customFormat="1" x14ac:dyDescent="0.2">
      <c r="A392" s="10"/>
      <c r="B392" s="10"/>
      <c r="C392" s="182"/>
      <c r="D392" s="2" t="s">
        <v>1057</v>
      </c>
      <c r="E392" s="141"/>
      <c r="F392" s="242">
        <v>1</v>
      </c>
      <c r="G392" s="242">
        <v>1.83</v>
      </c>
      <c r="H392" s="242"/>
      <c r="I392" s="238">
        <v>1.2</v>
      </c>
      <c r="J392" s="242">
        <f t="shared" si="25"/>
        <v>2.2000000000000002</v>
      </c>
      <c r="K392" s="130"/>
      <c r="L392" s="130"/>
      <c r="M392" s="130"/>
      <c r="N392" s="131"/>
      <c r="O392" s="15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s="113" customFormat="1" x14ac:dyDescent="0.2">
      <c r="A393" s="10"/>
      <c r="B393" s="10"/>
      <c r="C393" s="182"/>
      <c r="D393" s="2"/>
      <c r="E393" s="141"/>
      <c r="F393" s="242">
        <v>1</v>
      </c>
      <c r="G393" s="242">
        <v>1</v>
      </c>
      <c r="H393" s="242"/>
      <c r="I393" s="238">
        <v>1.2</v>
      </c>
      <c r="J393" s="242">
        <f t="shared" si="25"/>
        <v>1.2</v>
      </c>
      <c r="K393" s="130"/>
      <c r="L393" s="130"/>
      <c r="M393" s="130"/>
      <c r="N393" s="131"/>
      <c r="O393" s="15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s="113" customFormat="1" x14ac:dyDescent="0.2">
      <c r="A394" s="10"/>
      <c r="B394" s="10"/>
      <c r="C394" s="182"/>
      <c r="D394" s="2" t="s">
        <v>1058</v>
      </c>
      <c r="E394" s="141"/>
      <c r="F394" s="242">
        <v>2</v>
      </c>
      <c r="G394" s="242">
        <v>10.3</v>
      </c>
      <c r="H394" s="242"/>
      <c r="I394" s="238">
        <v>1.2</v>
      </c>
      <c r="J394" s="242">
        <f t="shared" si="25"/>
        <v>24.72</v>
      </c>
      <c r="K394" s="130"/>
      <c r="L394" s="130"/>
      <c r="M394" s="130"/>
      <c r="N394" s="131"/>
      <c r="O394" s="15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s="113" customFormat="1" x14ac:dyDescent="0.2">
      <c r="A395" s="10"/>
      <c r="B395" s="10"/>
      <c r="C395" s="182"/>
      <c r="D395" s="2" t="s">
        <v>1008</v>
      </c>
      <c r="E395" s="141"/>
      <c r="F395" s="242">
        <v>1</v>
      </c>
      <c r="G395" s="242">
        <v>7.27</v>
      </c>
      <c r="H395" s="242"/>
      <c r="I395" s="238">
        <v>1.2</v>
      </c>
      <c r="J395" s="242">
        <f t="shared" si="25"/>
        <v>8.7200000000000006</v>
      </c>
      <c r="K395" s="130"/>
      <c r="L395" s="130"/>
      <c r="M395" s="130"/>
      <c r="N395" s="131"/>
      <c r="O395" s="15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s="113" customFormat="1" x14ac:dyDescent="0.2">
      <c r="A396" s="10"/>
      <c r="B396" s="10"/>
      <c r="C396" s="182"/>
      <c r="D396" s="104"/>
      <c r="E396" s="141"/>
      <c r="F396" s="242">
        <v>1</v>
      </c>
      <c r="G396" s="242">
        <v>4.7</v>
      </c>
      <c r="H396" s="242"/>
      <c r="I396" s="238">
        <v>1.2</v>
      </c>
      <c r="J396" s="242">
        <f t="shared" si="25"/>
        <v>5.64</v>
      </c>
      <c r="K396" s="130"/>
      <c r="L396" s="130"/>
      <c r="M396" s="130"/>
      <c r="N396" s="131"/>
      <c r="O396" s="15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s="302" customFormat="1" x14ac:dyDescent="0.2">
      <c r="A397" s="10"/>
      <c r="B397" s="10"/>
      <c r="C397" s="389"/>
      <c r="D397" s="303"/>
      <c r="E397" s="141"/>
      <c r="F397" s="242">
        <v>1</v>
      </c>
      <c r="G397" s="242">
        <v>4.4000000000000004</v>
      </c>
      <c r="H397" s="242"/>
      <c r="I397" s="238">
        <v>1.2</v>
      </c>
      <c r="J397" s="242">
        <f t="shared" si="25"/>
        <v>5.28</v>
      </c>
      <c r="K397" s="129">
        <f>J404</f>
        <v>-24</v>
      </c>
      <c r="L397" s="129">
        <v>46.44</v>
      </c>
      <c r="M397" s="129">
        <f>ROUND(L397*(1+$Q$5),2)</f>
        <v>58.76</v>
      </c>
      <c r="N397" s="190">
        <f>TRUNC(K397*M397,2)</f>
        <v>-1410.24</v>
      </c>
      <c r="O397" s="272"/>
      <c r="P397" s="301"/>
      <c r="Q397" s="301"/>
      <c r="R397" s="301"/>
      <c r="S397" s="301"/>
      <c r="T397" s="301"/>
      <c r="U397" s="301"/>
      <c r="V397" s="301"/>
      <c r="W397" s="301"/>
      <c r="X397" s="301"/>
      <c r="Y397" s="301"/>
      <c r="Z397" s="301"/>
      <c r="AA397" s="301"/>
    </row>
    <row r="398" spans="1:27" s="113" customFormat="1" x14ac:dyDescent="0.2">
      <c r="A398" s="10"/>
      <c r="B398" s="10"/>
      <c r="C398" s="182"/>
      <c r="D398" s="2"/>
      <c r="E398" s="141"/>
      <c r="F398" s="242">
        <v>1</v>
      </c>
      <c r="G398" s="242">
        <v>2.0499999999999998</v>
      </c>
      <c r="H398" s="242"/>
      <c r="I398" s="238">
        <v>1.2</v>
      </c>
      <c r="J398" s="242">
        <f t="shared" si="25"/>
        <v>2.46</v>
      </c>
      <c r="K398" s="130"/>
      <c r="L398" s="130"/>
      <c r="M398" s="130"/>
      <c r="N398" s="131"/>
      <c r="O398" s="15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s="113" customFormat="1" x14ac:dyDescent="0.2">
      <c r="A399" s="10"/>
      <c r="B399" s="10"/>
      <c r="C399" s="182"/>
      <c r="D399" s="2"/>
      <c r="E399" s="141"/>
      <c r="F399" s="242">
        <v>1</v>
      </c>
      <c r="G399" s="242">
        <v>1.83</v>
      </c>
      <c r="H399" s="242"/>
      <c r="I399" s="238">
        <v>1.2</v>
      </c>
      <c r="J399" s="242">
        <f t="shared" si="25"/>
        <v>2.2000000000000002</v>
      </c>
      <c r="K399" s="130"/>
      <c r="L399" s="130"/>
      <c r="M399" s="130"/>
      <c r="N399" s="131"/>
      <c r="O399" s="15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s="113" customFormat="1" x14ac:dyDescent="0.2">
      <c r="A400" s="10"/>
      <c r="B400" s="10"/>
      <c r="C400" s="182"/>
      <c r="D400" s="2"/>
      <c r="E400" s="141"/>
      <c r="F400" s="242">
        <v>1</v>
      </c>
      <c r="G400" s="242">
        <v>1.87</v>
      </c>
      <c r="H400" s="242"/>
      <c r="I400" s="238">
        <v>1.2</v>
      </c>
      <c r="J400" s="242">
        <f t="shared" si="25"/>
        <v>2.2400000000000002</v>
      </c>
      <c r="K400" s="130"/>
      <c r="L400" s="130"/>
      <c r="M400" s="130"/>
      <c r="N400" s="131"/>
      <c r="O400" s="15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s="113" customFormat="1" x14ac:dyDescent="0.2">
      <c r="A401" s="10"/>
      <c r="B401" s="10"/>
      <c r="C401" s="182"/>
      <c r="D401" s="2" t="s">
        <v>1033</v>
      </c>
      <c r="E401" s="141"/>
      <c r="F401" s="242"/>
      <c r="G401" s="242"/>
      <c r="H401" s="242"/>
      <c r="I401" s="238"/>
      <c r="J401" s="242"/>
      <c r="K401" s="130"/>
      <c r="L401" s="130"/>
      <c r="M401" s="130"/>
      <c r="N401" s="131"/>
      <c r="O401" s="15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s="113" customFormat="1" x14ac:dyDescent="0.2">
      <c r="A402" s="10"/>
      <c r="B402" s="10"/>
      <c r="C402" s="182"/>
      <c r="D402" s="2" t="s">
        <v>1060</v>
      </c>
      <c r="E402" s="141"/>
      <c r="F402" s="242">
        <v>-1</v>
      </c>
      <c r="G402" s="242">
        <v>1</v>
      </c>
      <c r="H402" s="242"/>
      <c r="I402" s="238">
        <v>2.1</v>
      </c>
      <c r="J402" s="242">
        <f t="shared" si="25"/>
        <v>-2.1</v>
      </c>
      <c r="K402" s="130"/>
      <c r="L402" s="130"/>
      <c r="M402" s="130"/>
      <c r="N402" s="131"/>
      <c r="O402" s="15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s="113" customFormat="1" x14ac:dyDescent="0.2">
      <c r="A403" s="10"/>
      <c r="B403" s="10"/>
      <c r="C403" s="182"/>
      <c r="D403" s="2"/>
      <c r="E403" s="141"/>
      <c r="F403" s="242">
        <v>-3</v>
      </c>
      <c r="G403" s="242">
        <v>0.8</v>
      </c>
      <c r="H403" s="242"/>
      <c r="I403" s="238">
        <v>2.1</v>
      </c>
      <c r="J403" s="242">
        <f t="shared" si="25"/>
        <v>-5.04</v>
      </c>
      <c r="K403" s="130"/>
      <c r="L403" s="130"/>
      <c r="M403" s="130"/>
      <c r="N403" s="131"/>
      <c r="O403" s="15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s="113" customFormat="1" x14ac:dyDescent="0.2">
      <c r="A404" s="10"/>
      <c r="B404" s="10"/>
      <c r="C404" s="182"/>
      <c r="D404" s="2" t="s">
        <v>1059</v>
      </c>
      <c r="E404" s="141"/>
      <c r="F404" s="242">
        <v>-6</v>
      </c>
      <c r="G404" s="242">
        <v>2</v>
      </c>
      <c r="H404" s="242"/>
      <c r="I404" s="238">
        <v>2</v>
      </c>
      <c r="J404" s="242">
        <f t="shared" si="25"/>
        <v>-24</v>
      </c>
      <c r="K404" s="130"/>
      <c r="L404" s="130"/>
      <c r="M404" s="130"/>
      <c r="N404" s="131"/>
      <c r="O404" s="15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s="153" customFormat="1" x14ac:dyDescent="0.2">
      <c r="A405" s="10"/>
      <c r="B405" s="10"/>
      <c r="C405" s="182"/>
      <c r="D405" s="104"/>
      <c r="E405" s="141"/>
      <c r="F405" s="242">
        <v>-2</v>
      </c>
      <c r="G405" s="242">
        <v>1</v>
      </c>
      <c r="H405" s="242"/>
      <c r="I405" s="238">
        <v>0.4</v>
      </c>
      <c r="J405" s="242">
        <f t="shared" si="25"/>
        <v>-0.8</v>
      </c>
      <c r="K405" s="144"/>
      <c r="L405" s="144"/>
      <c r="M405" s="144"/>
      <c r="N405" s="145"/>
      <c r="O405" s="15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  <c r="AA405" s="109"/>
    </row>
    <row r="406" spans="1:27" s="302" customFormat="1" x14ac:dyDescent="0.2">
      <c r="A406" s="10"/>
      <c r="B406" s="10"/>
      <c r="C406" s="15"/>
      <c r="D406" s="303"/>
      <c r="E406" s="141"/>
      <c r="F406" s="242">
        <v>-3</v>
      </c>
      <c r="G406" s="242">
        <v>0.55000000000000004</v>
      </c>
      <c r="H406" s="242"/>
      <c r="I406" s="238">
        <v>0.55000000000000004</v>
      </c>
      <c r="J406" s="242">
        <f t="shared" si="25"/>
        <v>-0.91</v>
      </c>
      <c r="K406" s="129">
        <f>J408</f>
        <v>-2.52</v>
      </c>
      <c r="L406" s="129">
        <v>65.69</v>
      </c>
      <c r="M406" s="129">
        <f>ROUND(L406*(1+$Q$5),2)</f>
        <v>83.12</v>
      </c>
      <c r="N406" s="190">
        <f>TRUNC(K406*M406,2)</f>
        <v>-209.46</v>
      </c>
      <c r="O406" s="272"/>
      <c r="P406" s="301"/>
      <c r="Q406" s="301"/>
      <c r="R406" s="301"/>
      <c r="S406" s="301"/>
      <c r="T406" s="301"/>
      <c r="U406" s="301"/>
      <c r="V406" s="301"/>
      <c r="W406" s="301"/>
      <c r="X406" s="301"/>
      <c r="Y406" s="301"/>
      <c r="Z406" s="301"/>
      <c r="AA406" s="301"/>
    </row>
    <row r="407" spans="1:27" s="113" customFormat="1" x14ac:dyDescent="0.2">
      <c r="A407" s="10"/>
      <c r="B407" s="10"/>
      <c r="C407" s="10"/>
      <c r="D407" s="2" t="s">
        <v>1061</v>
      </c>
      <c r="E407" s="141"/>
      <c r="F407" s="242">
        <v>-9</v>
      </c>
      <c r="G407" s="242">
        <v>0.8</v>
      </c>
      <c r="H407" s="242"/>
      <c r="I407" s="238">
        <v>2.1</v>
      </c>
      <c r="J407" s="242">
        <f t="shared" si="25"/>
        <v>-15.12</v>
      </c>
      <c r="K407" s="130"/>
      <c r="L407" s="130"/>
      <c r="M407" s="130"/>
      <c r="N407" s="131"/>
      <c r="O407" s="15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s="113" customFormat="1" x14ac:dyDescent="0.2">
      <c r="A408" s="10"/>
      <c r="B408" s="10"/>
      <c r="C408" s="182"/>
      <c r="D408" s="104"/>
      <c r="E408" s="141"/>
      <c r="F408" s="242">
        <v>-2</v>
      </c>
      <c r="G408" s="242">
        <v>0.6</v>
      </c>
      <c r="H408" s="242"/>
      <c r="I408" s="238">
        <v>2.1</v>
      </c>
      <c r="J408" s="242">
        <f t="shared" si="25"/>
        <v>-2.52</v>
      </c>
      <c r="K408" s="130"/>
      <c r="L408" s="130"/>
      <c r="M408" s="130"/>
      <c r="N408" s="131"/>
      <c r="O408" s="15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s="113" customFormat="1" x14ac:dyDescent="0.2">
      <c r="A409" s="10"/>
      <c r="B409" s="10"/>
      <c r="C409" s="182"/>
      <c r="D409" s="104"/>
      <c r="E409" s="141"/>
      <c r="F409" s="242"/>
      <c r="G409" s="242"/>
      <c r="H409" s="242"/>
      <c r="I409" s="235" t="str">
        <f>"Total item "&amp;A368</f>
        <v>Total item 6.1.1</v>
      </c>
      <c r="J409" s="250">
        <f>SUM(J370:J408)</f>
        <v>306.50999999999982</v>
      </c>
      <c r="K409" s="130"/>
      <c r="L409" s="130"/>
      <c r="M409" s="130"/>
      <c r="N409" s="131"/>
      <c r="O409" s="15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s="140" customFormat="1" ht="41.4" customHeight="1" x14ac:dyDescent="0.2">
      <c r="A410" s="9" t="s">
        <v>609</v>
      </c>
      <c r="B410" s="9"/>
      <c r="C410" s="13"/>
      <c r="D410" s="108" t="str">
        <f>'ORÇAMENTO PINTURA'!D44</f>
        <v>PINTURA COM TINTA ALQUÍDICA DE FUNDO E ACABAMENTO (ESMALTE SINTÉTICO GRAFITE) APLICADA A ROLO OU PINCEL SOBRE PERFIL METÁLICO EXECUTADO EM FÁBRICA (POR DEMÃO). AF_01/2020</v>
      </c>
      <c r="E410" s="9"/>
      <c r="F410" s="250"/>
      <c r="G410" s="250"/>
      <c r="H410" s="250"/>
      <c r="I410" s="234"/>
      <c r="J410" s="250"/>
      <c r="K410" s="124">
        <f>J413</f>
        <v>0.91</v>
      </c>
      <c r="L410" s="124">
        <v>116.1</v>
      </c>
      <c r="M410" s="124">
        <f>ROUND(L410*(1+$Q$5),2)</f>
        <v>146.9</v>
      </c>
      <c r="N410" s="126">
        <f>TRUNC(K410*M410,2)</f>
        <v>133.66999999999999</v>
      </c>
      <c r="O410" s="275"/>
      <c r="P410" s="139"/>
      <c r="Q410" s="139"/>
      <c r="R410" s="139"/>
      <c r="S410" s="139"/>
      <c r="T410" s="139"/>
      <c r="U410" s="139"/>
      <c r="V410" s="139"/>
      <c r="W410" s="139"/>
      <c r="X410" s="139"/>
      <c r="Y410" s="139"/>
      <c r="Z410" s="139"/>
      <c r="AA410" s="139"/>
    </row>
    <row r="411" spans="1:27" s="113" customFormat="1" x14ac:dyDescent="0.2">
      <c r="A411" s="6"/>
      <c r="B411" s="6"/>
      <c r="C411" s="148"/>
      <c r="D411" s="2" t="s">
        <v>1062</v>
      </c>
      <c r="E411" s="141"/>
      <c r="F411" s="242">
        <v>1</v>
      </c>
      <c r="G411" s="242">
        <v>1</v>
      </c>
      <c r="H411" s="242"/>
      <c r="I411" s="238">
        <v>2.1</v>
      </c>
      <c r="J411" s="242">
        <f t="shared" ref="J411:J414" si="26">ROUND(PRODUCT(F411:I411),2)</f>
        <v>2.1</v>
      </c>
      <c r="K411" s="130"/>
      <c r="L411" s="130"/>
      <c r="M411" s="130"/>
      <c r="N411" s="131"/>
      <c r="O411" s="15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s="113" customFormat="1" x14ac:dyDescent="0.2">
      <c r="A412" s="6"/>
      <c r="B412" s="6"/>
      <c r="C412" s="148"/>
      <c r="D412" s="2" t="s">
        <v>1063</v>
      </c>
      <c r="E412" s="141"/>
      <c r="F412" s="242">
        <v>6</v>
      </c>
      <c r="G412" s="242">
        <v>2</v>
      </c>
      <c r="H412" s="242"/>
      <c r="I412" s="238">
        <v>1</v>
      </c>
      <c r="J412" s="242">
        <f t="shared" si="26"/>
        <v>12</v>
      </c>
      <c r="K412" s="130"/>
      <c r="L412" s="130"/>
      <c r="M412" s="130"/>
      <c r="N412" s="131"/>
      <c r="O412" s="15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s="113" customFormat="1" x14ac:dyDescent="0.2">
      <c r="A413" s="6"/>
      <c r="B413" s="6"/>
      <c r="C413" s="148"/>
      <c r="D413" s="104"/>
      <c r="E413" s="141"/>
      <c r="F413" s="242">
        <v>3</v>
      </c>
      <c r="G413" s="242">
        <v>0.55000000000000004</v>
      </c>
      <c r="H413" s="242"/>
      <c r="I413" s="238">
        <v>0.55000000000000004</v>
      </c>
      <c r="J413" s="242">
        <f t="shared" si="26"/>
        <v>0.91</v>
      </c>
      <c r="K413" s="130"/>
      <c r="L413" s="130"/>
      <c r="M413" s="130"/>
      <c r="N413" s="131"/>
      <c r="O413" s="15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s="147" customFormat="1" x14ac:dyDescent="0.2">
      <c r="A414" s="6"/>
      <c r="B414" s="6"/>
      <c r="C414" s="7"/>
      <c r="D414" s="2" t="s">
        <v>1064</v>
      </c>
      <c r="E414" s="141"/>
      <c r="F414" s="242">
        <v>2</v>
      </c>
      <c r="G414" s="242">
        <v>0.8</v>
      </c>
      <c r="H414" s="242"/>
      <c r="I414" s="238">
        <v>2.1</v>
      </c>
      <c r="J414" s="242">
        <f t="shared" si="26"/>
        <v>3.36</v>
      </c>
      <c r="K414" s="144"/>
      <c r="L414" s="144"/>
      <c r="M414" s="144"/>
      <c r="N414" s="145"/>
      <c r="O414" s="272"/>
      <c r="P414" s="146"/>
      <c r="Q414" s="146"/>
      <c r="R414" s="146"/>
      <c r="S414" s="146"/>
      <c r="T414" s="146"/>
      <c r="U414" s="146"/>
      <c r="V414" s="146"/>
      <c r="W414" s="146"/>
      <c r="X414" s="146"/>
      <c r="Y414" s="146"/>
      <c r="Z414" s="146"/>
      <c r="AA414" s="146"/>
    </row>
    <row r="415" spans="1:27" s="140" customFormat="1" x14ac:dyDescent="0.2">
      <c r="A415" s="10"/>
      <c r="B415" s="10"/>
      <c r="C415" s="389"/>
      <c r="D415" s="388"/>
      <c r="E415" s="10"/>
      <c r="F415" s="252"/>
      <c r="G415" s="252"/>
      <c r="H415" s="252"/>
      <c r="I415" s="235" t="str">
        <f>"Total item "&amp;A410</f>
        <v>Total item 6.1.2</v>
      </c>
      <c r="J415" s="250">
        <f>SUM(J411:J414)</f>
        <v>18.37</v>
      </c>
      <c r="K415" s="124">
        <f>J418</f>
        <v>60.9</v>
      </c>
      <c r="L415" s="124">
        <v>12.45</v>
      </c>
      <c r="M415" s="124">
        <f>ROUND(L415*(1+$Q$5),2)</f>
        <v>15.75</v>
      </c>
      <c r="N415" s="126">
        <f>TRUNC(K415*M415,2)</f>
        <v>959.17</v>
      </c>
      <c r="O415" s="275"/>
      <c r="P415" s="139"/>
      <c r="Q415" s="139"/>
      <c r="R415" s="139"/>
      <c r="S415" s="139"/>
      <c r="T415" s="139"/>
      <c r="U415" s="139"/>
      <c r="V415" s="139"/>
      <c r="W415" s="139"/>
      <c r="X415" s="139"/>
      <c r="Y415" s="139"/>
      <c r="Z415" s="139"/>
      <c r="AA415" s="139"/>
    </row>
    <row r="416" spans="1:27" s="113" customFormat="1" ht="24" customHeight="1" x14ac:dyDescent="0.2">
      <c r="A416" s="9" t="s">
        <v>758</v>
      </c>
      <c r="B416" s="9"/>
      <c r="C416" s="349"/>
      <c r="D416" s="360" t="str">
        <f>'ORÇAMENTO PINTURA'!D45</f>
        <v>APLICAÇÃO MANUAL DE PINTURA COM TINTA LÁTEX ACRÍLICA EM PAREDES, DUAS DEMÃOS. AF_06/2014</v>
      </c>
      <c r="E416" s="9"/>
      <c r="F416" s="250"/>
      <c r="G416" s="250"/>
      <c r="H416" s="250"/>
      <c r="I416" s="234"/>
      <c r="J416" s="250"/>
      <c r="K416" s="130"/>
      <c r="L416" s="130"/>
      <c r="M416" s="130"/>
      <c r="N416" s="131"/>
      <c r="O416" s="15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s="113" customFormat="1" x14ac:dyDescent="0.2">
      <c r="A417" s="10"/>
      <c r="B417" s="10"/>
      <c r="C417" s="182"/>
      <c r="D417" s="2" t="s">
        <v>978</v>
      </c>
      <c r="E417" s="141"/>
      <c r="F417" s="242"/>
      <c r="G417" s="242"/>
      <c r="H417" s="242"/>
      <c r="I417" s="238"/>
      <c r="J417" s="242"/>
      <c r="K417" s="130"/>
      <c r="L417" s="130"/>
      <c r="M417" s="130"/>
      <c r="N417" s="131"/>
      <c r="O417" s="15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s="113" customFormat="1" x14ac:dyDescent="0.2">
      <c r="A418" s="10"/>
      <c r="B418" s="10"/>
      <c r="C418" s="182"/>
      <c r="D418" s="2" t="s">
        <v>1051</v>
      </c>
      <c r="E418" s="141"/>
      <c r="F418" s="242">
        <v>2</v>
      </c>
      <c r="G418" s="242">
        <v>10.15</v>
      </c>
      <c r="H418" s="242"/>
      <c r="I418" s="238">
        <v>3</v>
      </c>
      <c r="J418" s="242">
        <f t="shared" ref="J418:J422" si="27">ROUND(PRODUCT(F418:I418),2)</f>
        <v>60.9</v>
      </c>
      <c r="K418" s="130"/>
      <c r="L418" s="130"/>
      <c r="M418" s="130"/>
      <c r="N418" s="131"/>
      <c r="O418" s="15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s="153" customFormat="1" x14ac:dyDescent="0.2">
      <c r="A419" s="10"/>
      <c r="B419" s="10"/>
      <c r="C419" s="182"/>
      <c r="D419" s="2" t="s">
        <v>1052</v>
      </c>
      <c r="E419" s="141"/>
      <c r="F419" s="242">
        <v>2</v>
      </c>
      <c r="G419" s="113">
        <v>19.66</v>
      </c>
      <c r="H419" s="242"/>
      <c r="I419" s="238">
        <v>3</v>
      </c>
      <c r="J419" s="242">
        <f t="shared" si="27"/>
        <v>117.96</v>
      </c>
      <c r="K419" s="144"/>
      <c r="L419" s="144"/>
      <c r="M419" s="144"/>
      <c r="N419" s="145"/>
      <c r="O419" s="15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  <c r="AA419" s="109"/>
    </row>
    <row r="420" spans="1:27" s="153" customFormat="1" x14ac:dyDescent="0.2">
      <c r="A420" s="10"/>
      <c r="B420" s="10"/>
      <c r="C420" s="182"/>
      <c r="D420" s="2" t="s">
        <v>1068</v>
      </c>
      <c r="E420" s="141"/>
      <c r="F420" s="242">
        <v>2</v>
      </c>
      <c r="G420" s="113">
        <v>10</v>
      </c>
      <c r="H420" s="242"/>
      <c r="I420" s="238">
        <v>2.7</v>
      </c>
      <c r="J420" s="242">
        <f t="shared" si="27"/>
        <v>54</v>
      </c>
      <c r="K420" s="144"/>
      <c r="L420" s="144"/>
      <c r="M420" s="144"/>
      <c r="N420" s="145"/>
      <c r="O420" s="15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  <c r="AA420" s="109"/>
    </row>
    <row r="421" spans="1:27" s="138" customFormat="1" x14ac:dyDescent="0.2">
      <c r="A421" s="10"/>
      <c r="B421" s="10"/>
      <c r="C421" s="15"/>
      <c r="D421" s="2" t="s">
        <v>1033</v>
      </c>
      <c r="E421" s="141"/>
      <c r="F421" s="242">
        <v>-1</v>
      </c>
      <c r="G421" s="242">
        <v>1</v>
      </c>
      <c r="H421" s="242"/>
      <c r="I421" s="238">
        <v>2.1</v>
      </c>
      <c r="J421" s="242">
        <f t="shared" si="27"/>
        <v>-2.1</v>
      </c>
      <c r="K421" s="135"/>
      <c r="L421" s="135"/>
      <c r="M421" s="135"/>
      <c r="N421" s="136">
        <f>SUM(N423:N426)</f>
        <v>1902.62</v>
      </c>
      <c r="O421" s="274"/>
      <c r="P421" s="137"/>
      <c r="Q421" s="137"/>
      <c r="R421" s="137"/>
      <c r="S421" s="137"/>
      <c r="T421" s="137"/>
      <c r="U421" s="137"/>
      <c r="V421" s="137"/>
      <c r="W421" s="137"/>
      <c r="X421" s="137"/>
      <c r="Y421" s="137"/>
      <c r="Z421" s="137"/>
      <c r="AA421" s="137"/>
    </row>
    <row r="422" spans="1:27" s="113" customFormat="1" x14ac:dyDescent="0.2">
      <c r="A422" s="10"/>
      <c r="B422" s="10"/>
      <c r="C422" s="182"/>
      <c r="D422" s="303"/>
      <c r="E422" s="141"/>
      <c r="F422" s="242">
        <v>-2</v>
      </c>
      <c r="G422" s="242">
        <v>1</v>
      </c>
      <c r="H422" s="242"/>
      <c r="I422" s="238">
        <v>0.4</v>
      </c>
      <c r="J422" s="242">
        <f t="shared" si="27"/>
        <v>-0.8</v>
      </c>
      <c r="K422" s="130"/>
      <c r="L422" s="130"/>
      <c r="M422" s="130"/>
      <c r="N422" s="131"/>
      <c r="O422" s="15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s="140" customFormat="1" ht="30.6" x14ac:dyDescent="0.2">
      <c r="A423" s="10"/>
      <c r="B423" s="10"/>
      <c r="C423" s="15"/>
      <c r="D423" s="303"/>
      <c r="E423" s="141"/>
      <c r="F423" s="242"/>
      <c r="G423" s="242"/>
      <c r="H423" s="242"/>
      <c r="I423" s="355" t="s">
        <v>1053</v>
      </c>
      <c r="J423" s="242"/>
      <c r="K423" s="124">
        <f>J425</f>
        <v>5.23</v>
      </c>
      <c r="L423" s="124">
        <v>287.51</v>
      </c>
      <c r="M423" s="124">
        <f>ROUND(L423*(1+$Q$5),2)</f>
        <v>363.79</v>
      </c>
      <c r="N423" s="126">
        <f>TRUNC(K423*M423,2)</f>
        <v>1902.62</v>
      </c>
      <c r="O423" s="275"/>
      <c r="P423" s="139"/>
      <c r="Q423" s="139"/>
      <c r="R423" s="139"/>
      <c r="S423" s="139"/>
      <c r="T423" s="139"/>
      <c r="U423" s="139"/>
      <c r="V423" s="139"/>
      <c r="W423" s="139"/>
      <c r="X423" s="139"/>
      <c r="Y423" s="139"/>
      <c r="Z423" s="139"/>
      <c r="AA423" s="139"/>
    </row>
    <row r="424" spans="1:27" s="113" customFormat="1" x14ac:dyDescent="0.2">
      <c r="A424" s="10"/>
      <c r="B424" s="10"/>
      <c r="C424" s="182"/>
      <c r="D424" s="2" t="s">
        <v>994</v>
      </c>
      <c r="E424" s="141"/>
      <c r="F424" s="242">
        <v>1</v>
      </c>
      <c r="G424" s="242">
        <v>6.84</v>
      </c>
      <c r="H424" s="242"/>
      <c r="I424" s="238">
        <v>1.2</v>
      </c>
      <c r="J424" s="242">
        <f t="shared" ref="J424:J449" si="28">ROUND(PRODUCT(F424:I424),2)</f>
        <v>8.2100000000000009</v>
      </c>
      <c r="K424" s="130"/>
      <c r="L424" s="130"/>
      <c r="M424" s="130"/>
      <c r="N424" s="131"/>
      <c r="O424" s="15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s="113" customFormat="1" x14ac:dyDescent="0.2">
      <c r="A425" s="10"/>
      <c r="B425" s="10"/>
      <c r="C425" s="182"/>
      <c r="D425" s="2"/>
      <c r="E425" s="141"/>
      <c r="F425" s="242">
        <v>1</v>
      </c>
      <c r="G425" s="242">
        <v>4.3600000000000003</v>
      </c>
      <c r="H425" s="242"/>
      <c r="I425" s="238">
        <v>1.2</v>
      </c>
      <c r="J425" s="242">
        <f t="shared" si="28"/>
        <v>5.23</v>
      </c>
      <c r="K425" s="130"/>
      <c r="L425" s="130"/>
      <c r="M425" s="130"/>
      <c r="N425" s="131"/>
      <c r="O425" s="15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s="153" customFormat="1" x14ac:dyDescent="0.2">
      <c r="A426" s="10"/>
      <c r="B426" s="10"/>
      <c r="C426" s="182"/>
      <c r="D426" s="104"/>
      <c r="E426" s="141"/>
      <c r="F426" s="242">
        <v>2</v>
      </c>
      <c r="G426" s="242">
        <v>3.5</v>
      </c>
      <c r="H426" s="242"/>
      <c r="I426" s="238">
        <v>1.2</v>
      </c>
      <c r="J426" s="242">
        <f t="shared" si="28"/>
        <v>8.4</v>
      </c>
      <c r="K426" s="144"/>
      <c r="L426" s="144"/>
      <c r="M426" s="144"/>
      <c r="N426" s="145"/>
      <c r="O426" s="15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  <c r="AA426" s="109"/>
    </row>
    <row r="427" spans="1:27" s="138" customFormat="1" x14ac:dyDescent="0.2">
      <c r="A427" s="10"/>
      <c r="B427" s="10"/>
      <c r="C427" s="15"/>
      <c r="D427" s="104"/>
      <c r="E427" s="141"/>
      <c r="F427" s="242">
        <v>1</v>
      </c>
      <c r="G427" s="242">
        <v>2.5</v>
      </c>
      <c r="H427" s="242"/>
      <c r="I427" s="238">
        <v>1.2</v>
      </c>
      <c r="J427" s="242">
        <f t="shared" si="28"/>
        <v>3</v>
      </c>
      <c r="K427" s="135"/>
      <c r="L427" s="135"/>
      <c r="M427" s="135"/>
      <c r="N427" s="136">
        <f>SUM(N429:N433)</f>
        <v>391.21</v>
      </c>
      <c r="O427" s="274"/>
      <c r="P427" s="137"/>
      <c r="Q427" s="137"/>
      <c r="R427" s="137"/>
      <c r="S427" s="137"/>
      <c r="T427" s="137"/>
      <c r="U427" s="137"/>
      <c r="V427" s="137"/>
      <c r="W427" s="137"/>
      <c r="X427" s="137"/>
      <c r="Y427" s="137"/>
      <c r="Z427" s="137"/>
      <c r="AA427" s="137"/>
    </row>
    <row r="428" spans="1:27" s="113" customFormat="1" x14ac:dyDescent="0.2">
      <c r="A428" s="10"/>
      <c r="B428" s="10"/>
      <c r="C428" s="182"/>
      <c r="D428" s="303"/>
      <c r="E428" s="141"/>
      <c r="F428" s="242">
        <v>1</v>
      </c>
      <c r="G428" s="242">
        <v>1.6</v>
      </c>
      <c r="H428" s="242"/>
      <c r="I428" s="238">
        <v>1.2</v>
      </c>
      <c r="J428" s="242">
        <f t="shared" si="28"/>
        <v>1.92</v>
      </c>
      <c r="K428" s="130"/>
      <c r="L428" s="130"/>
      <c r="M428" s="130"/>
      <c r="N428" s="131"/>
      <c r="O428" s="15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s="140" customFormat="1" x14ac:dyDescent="0.2">
      <c r="A429" s="10"/>
      <c r="B429" s="15"/>
      <c r="C429" s="15"/>
      <c r="D429" s="2"/>
      <c r="E429" s="141"/>
      <c r="F429" s="242">
        <v>1</v>
      </c>
      <c r="G429" s="242">
        <v>1.83</v>
      </c>
      <c r="H429" s="242"/>
      <c r="I429" s="238">
        <v>1.2</v>
      </c>
      <c r="J429" s="242">
        <f t="shared" si="28"/>
        <v>2.2000000000000002</v>
      </c>
      <c r="K429" s="124">
        <f>J432</f>
        <v>23.04</v>
      </c>
      <c r="L429" s="124">
        <v>13.42</v>
      </c>
      <c r="M429" s="124">
        <f>ROUND(L429*(1+$Q$5),2)</f>
        <v>16.98</v>
      </c>
      <c r="N429" s="126">
        <f>TRUNC(K429*M429,2)</f>
        <v>391.21</v>
      </c>
      <c r="O429" s="275"/>
      <c r="P429" s="139"/>
      <c r="Q429" s="139"/>
      <c r="R429" s="139"/>
      <c r="S429" s="139"/>
      <c r="T429" s="139"/>
      <c r="U429" s="139"/>
      <c r="V429" s="139"/>
      <c r="W429" s="139"/>
      <c r="X429" s="139"/>
      <c r="Y429" s="139"/>
      <c r="Z429" s="139"/>
      <c r="AA429" s="139"/>
    </row>
    <row r="430" spans="1:27" s="113" customFormat="1" x14ac:dyDescent="0.2">
      <c r="A430" s="10"/>
      <c r="B430" s="10"/>
      <c r="C430" s="182"/>
      <c r="D430" s="2"/>
      <c r="E430" s="141"/>
      <c r="F430" s="242">
        <v>1</v>
      </c>
      <c r="G430" s="242">
        <v>3</v>
      </c>
      <c r="H430" s="242"/>
      <c r="I430" s="238">
        <v>1.2</v>
      </c>
      <c r="J430" s="242">
        <f t="shared" si="28"/>
        <v>3.6</v>
      </c>
      <c r="K430" s="130"/>
      <c r="L430" s="130"/>
      <c r="M430" s="130"/>
      <c r="N430" s="131"/>
      <c r="O430" s="15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s="113" customFormat="1" x14ac:dyDescent="0.2">
      <c r="A431" s="10"/>
      <c r="B431" s="10"/>
      <c r="C431" s="182"/>
      <c r="D431" s="2" t="s">
        <v>1054</v>
      </c>
      <c r="E431" s="141"/>
      <c r="F431" s="242">
        <v>6</v>
      </c>
      <c r="G431" s="242">
        <v>3.1</v>
      </c>
      <c r="H431" s="242"/>
      <c r="I431" s="238">
        <v>1.2</v>
      </c>
      <c r="J431" s="242">
        <f t="shared" si="28"/>
        <v>22.32</v>
      </c>
      <c r="K431" s="130"/>
      <c r="L431" s="130"/>
      <c r="M431" s="130"/>
      <c r="N431" s="131"/>
      <c r="O431" s="15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s="113" customFormat="1" x14ac:dyDescent="0.2">
      <c r="A432" s="10"/>
      <c r="B432" s="10"/>
      <c r="C432" s="182"/>
      <c r="D432" s="104"/>
      <c r="E432" s="141"/>
      <c r="F432" s="242">
        <v>6</v>
      </c>
      <c r="G432" s="242">
        <v>3.2</v>
      </c>
      <c r="H432" s="242"/>
      <c r="I432" s="238">
        <v>1.2</v>
      </c>
      <c r="J432" s="242">
        <f t="shared" si="28"/>
        <v>23.04</v>
      </c>
      <c r="K432" s="130"/>
      <c r="L432" s="130"/>
      <c r="M432" s="130"/>
      <c r="N432" s="131"/>
      <c r="O432" s="15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s="113" customFormat="1" x14ac:dyDescent="0.2">
      <c r="A433" s="10"/>
      <c r="B433" s="10"/>
      <c r="C433" s="182"/>
      <c r="D433" s="2" t="s">
        <v>1055</v>
      </c>
      <c r="E433" s="141"/>
      <c r="F433" s="242">
        <v>2</v>
      </c>
      <c r="G433" s="242">
        <v>2.8</v>
      </c>
      <c r="H433" s="242"/>
      <c r="I433" s="238">
        <v>1.2</v>
      </c>
      <c r="J433" s="242">
        <f t="shared" si="28"/>
        <v>6.72</v>
      </c>
      <c r="K433" s="130"/>
      <c r="L433" s="130"/>
      <c r="M433" s="130"/>
      <c r="N433" s="131"/>
      <c r="O433" s="15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s="138" customFormat="1" x14ac:dyDescent="0.2">
      <c r="A434" s="10"/>
      <c r="B434" s="183"/>
      <c r="C434" s="184"/>
      <c r="D434" s="303"/>
      <c r="E434" s="141"/>
      <c r="F434" s="242">
        <v>2</v>
      </c>
      <c r="G434" s="242">
        <v>2.25</v>
      </c>
      <c r="H434" s="242"/>
      <c r="I434" s="238">
        <v>1.2</v>
      </c>
      <c r="J434" s="242">
        <f t="shared" si="28"/>
        <v>5.4</v>
      </c>
      <c r="K434" s="135"/>
      <c r="L434" s="135"/>
      <c r="M434" s="135"/>
      <c r="N434" s="136">
        <f>SUM(N436:N446)</f>
        <v>208.27</v>
      </c>
      <c r="O434" s="274"/>
      <c r="P434" s="137"/>
      <c r="Q434" s="137"/>
      <c r="R434" s="137"/>
      <c r="S434" s="137"/>
      <c r="T434" s="137"/>
      <c r="U434" s="137"/>
      <c r="V434" s="137"/>
      <c r="W434" s="137"/>
      <c r="X434" s="137"/>
      <c r="Y434" s="137"/>
      <c r="Z434" s="137"/>
      <c r="AA434" s="137"/>
    </row>
    <row r="435" spans="1:27" s="113" customFormat="1" x14ac:dyDescent="0.2">
      <c r="A435" s="10"/>
      <c r="B435" s="10"/>
      <c r="C435" s="149"/>
      <c r="D435" s="2" t="s">
        <v>967</v>
      </c>
      <c r="E435" s="168"/>
      <c r="F435" s="242">
        <v>2</v>
      </c>
      <c r="G435" s="242">
        <v>4.1500000000000004</v>
      </c>
      <c r="H435" s="242"/>
      <c r="I435" s="238">
        <v>1.2</v>
      </c>
      <c r="J435" s="242">
        <f t="shared" si="28"/>
        <v>9.9600000000000009</v>
      </c>
      <c r="K435" s="130"/>
      <c r="L435" s="130"/>
      <c r="M435" s="130"/>
      <c r="N435" s="131"/>
      <c r="O435" s="15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s="140" customFormat="1" x14ac:dyDescent="0.2">
      <c r="A436" s="10"/>
      <c r="B436" s="176"/>
      <c r="C436" s="333"/>
      <c r="D436" s="2"/>
      <c r="E436" s="141"/>
      <c r="F436" s="242">
        <v>2</v>
      </c>
      <c r="G436" s="242">
        <v>2.8</v>
      </c>
      <c r="H436" s="242"/>
      <c r="I436" s="238">
        <v>1.2</v>
      </c>
      <c r="J436" s="242">
        <f t="shared" si="28"/>
        <v>6.72</v>
      </c>
      <c r="K436" s="124">
        <f>J441</f>
        <v>2.2000000000000002</v>
      </c>
      <c r="L436" s="124">
        <v>59.97</v>
      </c>
      <c r="M436" s="124">
        <f>ROUND(L436*(1+$Q$5),2)</f>
        <v>75.88</v>
      </c>
      <c r="N436" s="126">
        <f>TRUNC(K436*M436,2)</f>
        <v>166.93</v>
      </c>
      <c r="O436" s="275"/>
      <c r="P436" s="139"/>
      <c r="Q436" s="139"/>
      <c r="R436" s="139"/>
      <c r="S436" s="139"/>
      <c r="T436" s="139"/>
      <c r="U436" s="139"/>
      <c r="V436" s="139"/>
      <c r="W436" s="139"/>
      <c r="X436" s="139"/>
      <c r="Y436" s="139"/>
      <c r="Z436" s="139"/>
      <c r="AA436" s="139"/>
    </row>
    <row r="437" spans="1:27" s="113" customFormat="1" x14ac:dyDescent="0.2">
      <c r="A437" s="10"/>
      <c r="B437" s="10"/>
      <c r="C437" s="182"/>
      <c r="D437" s="142" t="s">
        <v>1015</v>
      </c>
      <c r="E437" s="141"/>
      <c r="F437" s="242">
        <v>2</v>
      </c>
      <c r="G437" s="242">
        <v>2.72</v>
      </c>
      <c r="H437" s="242"/>
      <c r="I437" s="238">
        <v>1.2</v>
      </c>
      <c r="J437" s="242">
        <f t="shared" si="28"/>
        <v>6.53</v>
      </c>
      <c r="K437" s="130"/>
      <c r="L437" s="130"/>
      <c r="M437" s="130"/>
      <c r="N437" s="131"/>
      <c r="O437" s="15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s="113" customFormat="1" x14ac:dyDescent="0.2">
      <c r="A438" s="10"/>
      <c r="B438" s="10"/>
      <c r="C438" s="182"/>
      <c r="D438" s="142"/>
      <c r="E438" s="141"/>
      <c r="F438" s="242">
        <v>2</v>
      </c>
      <c r="G438" s="242">
        <v>2</v>
      </c>
      <c r="H438" s="242"/>
      <c r="I438" s="238">
        <v>1.2</v>
      </c>
      <c r="J438" s="242">
        <f t="shared" si="28"/>
        <v>4.8</v>
      </c>
      <c r="K438" s="130"/>
      <c r="L438" s="130"/>
      <c r="M438" s="130"/>
      <c r="N438" s="131"/>
      <c r="O438" s="15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s="113" customFormat="1" x14ac:dyDescent="0.2">
      <c r="A439" s="10"/>
      <c r="B439" s="10"/>
      <c r="C439" s="182"/>
      <c r="D439" s="385" t="s">
        <v>1056</v>
      </c>
      <c r="E439" s="141"/>
      <c r="F439" s="242">
        <v>2</v>
      </c>
      <c r="G439" s="242">
        <v>1.9</v>
      </c>
      <c r="H439" s="242"/>
      <c r="I439" s="238">
        <v>1.2</v>
      </c>
      <c r="J439" s="242">
        <f t="shared" si="28"/>
        <v>4.5599999999999996</v>
      </c>
      <c r="K439" s="130"/>
      <c r="L439" s="130"/>
      <c r="M439" s="130"/>
      <c r="N439" s="131"/>
      <c r="O439" s="15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s="113" customFormat="1" x14ac:dyDescent="0.2">
      <c r="A440" s="10"/>
      <c r="B440" s="10"/>
      <c r="C440" s="182"/>
      <c r="D440" s="2"/>
      <c r="E440" s="141"/>
      <c r="F440" s="242">
        <v>2</v>
      </c>
      <c r="G440" s="242">
        <v>1.57</v>
      </c>
      <c r="H440" s="242"/>
      <c r="I440" s="238">
        <v>1.2</v>
      </c>
      <c r="J440" s="242">
        <f t="shared" si="28"/>
        <v>3.77</v>
      </c>
      <c r="K440" s="130"/>
      <c r="L440" s="130"/>
      <c r="M440" s="130"/>
      <c r="N440" s="131"/>
      <c r="O440" s="15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s="113" customFormat="1" x14ac:dyDescent="0.2">
      <c r="A441" s="10"/>
      <c r="B441" s="10"/>
      <c r="C441" s="182"/>
      <c r="D441" s="2" t="s">
        <v>1057</v>
      </c>
      <c r="E441" s="141"/>
      <c r="F441" s="242">
        <v>1</v>
      </c>
      <c r="G441" s="242">
        <v>1.83</v>
      </c>
      <c r="H441" s="242"/>
      <c r="I441" s="238">
        <v>1.2</v>
      </c>
      <c r="J441" s="242">
        <f t="shared" si="28"/>
        <v>2.2000000000000002</v>
      </c>
      <c r="K441" s="130"/>
      <c r="L441" s="130"/>
      <c r="M441" s="130"/>
      <c r="N441" s="131"/>
      <c r="O441" s="15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s="147" customFormat="1" x14ac:dyDescent="0.2">
      <c r="A442" s="10"/>
      <c r="B442" s="10"/>
      <c r="C442" s="15"/>
      <c r="D442" s="2"/>
      <c r="E442" s="141"/>
      <c r="F442" s="242">
        <v>1</v>
      </c>
      <c r="G442" s="242">
        <v>1</v>
      </c>
      <c r="H442" s="242"/>
      <c r="I442" s="238">
        <v>1.2</v>
      </c>
      <c r="J442" s="242">
        <f t="shared" si="28"/>
        <v>1.2</v>
      </c>
      <c r="K442" s="144"/>
      <c r="L442" s="144"/>
      <c r="M442" s="144"/>
      <c r="N442" s="145"/>
      <c r="O442" s="272"/>
      <c r="P442" s="146"/>
      <c r="Q442" s="146"/>
      <c r="R442" s="146"/>
      <c r="S442" s="146"/>
      <c r="T442" s="146"/>
      <c r="U442" s="146"/>
      <c r="V442" s="146"/>
      <c r="W442" s="146"/>
      <c r="X442" s="146"/>
      <c r="Y442" s="146"/>
      <c r="Z442" s="146"/>
      <c r="AA442" s="146"/>
    </row>
    <row r="443" spans="1:27" s="140" customFormat="1" x14ac:dyDescent="0.2">
      <c r="A443" s="10"/>
      <c r="B443" s="176"/>
      <c r="C443" s="177"/>
      <c r="D443" s="2" t="s">
        <v>1058</v>
      </c>
      <c r="E443" s="141"/>
      <c r="F443" s="242">
        <v>2</v>
      </c>
      <c r="G443" s="242">
        <v>10.3</v>
      </c>
      <c r="H443" s="242"/>
      <c r="I443" s="238">
        <v>1.2</v>
      </c>
      <c r="J443" s="242">
        <f t="shared" si="28"/>
        <v>24.72</v>
      </c>
      <c r="K443" s="124">
        <f>J445</f>
        <v>5.64</v>
      </c>
      <c r="L443" s="124">
        <f>'COMPOSICOES - SINAPI COM DESON'!G18</f>
        <v>5.79</v>
      </c>
      <c r="M443" s="124">
        <f>ROUND(L443*(1+$Q$5),2)</f>
        <v>7.33</v>
      </c>
      <c r="N443" s="126">
        <f>TRUNC(K443*M443,2)</f>
        <v>41.34</v>
      </c>
      <c r="O443" s="275"/>
      <c r="P443" s="139"/>
      <c r="Q443" s="139"/>
      <c r="R443" s="139"/>
      <c r="S443" s="139"/>
      <c r="T443" s="139"/>
      <c r="U443" s="139"/>
      <c r="V443" s="139"/>
      <c r="W443" s="139"/>
      <c r="X443" s="139"/>
      <c r="Y443" s="139"/>
      <c r="Z443" s="139"/>
      <c r="AA443" s="139"/>
    </row>
    <row r="444" spans="1:27" s="113" customFormat="1" x14ac:dyDescent="0.2">
      <c r="A444" s="10"/>
      <c r="B444" s="10"/>
      <c r="C444" s="182"/>
      <c r="D444" s="2" t="s">
        <v>1008</v>
      </c>
      <c r="E444" s="141"/>
      <c r="F444" s="242">
        <v>1</v>
      </c>
      <c r="G444" s="242">
        <v>7.27</v>
      </c>
      <c r="H444" s="242"/>
      <c r="I444" s="238">
        <v>1.2</v>
      </c>
      <c r="J444" s="242">
        <f t="shared" si="28"/>
        <v>8.7200000000000006</v>
      </c>
      <c r="K444" s="130"/>
      <c r="L444" s="130"/>
      <c r="M444" s="130"/>
      <c r="N444" s="131"/>
      <c r="O444" s="15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s="113" customFormat="1" x14ac:dyDescent="0.2">
      <c r="A445" s="10"/>
      <c r="B445" s="10"/>
      <c r="C445" s="182"/>
      <c r="D445" s="104"/>
      <c r="E445" s="141"/>
      <c r="F445" s="242">
        <v>1</v>
      </c>
      <c r="G445" s="242">
        <v>4.7</v>
      </c>
      <c r="H445" s="242"/>
      <c r="I445" s="238">
        <v>1.2</v>
      </c>
      <c r="J445" s="242">
        <f t="shared" si="28"/>
        <v>5.64</v>
      </c>
      <c r="K445" s="130"/>
      <c r="L445" s="130"/>
      <c r="M445" s="130"/>
      <c r="N445" s="131"/>
      <c r="O445" s="15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s="113" customFormat="1" x14ac:dyDescent="0.2">
      <c r="A446" s="10"/>
      <c r="B446" s="10"/>
      <c r="C446" s="149"/>
      <c r="D446" s="303"/>
      <c r="E446" s="141"/>
      <c r="F446" s="242">
        <v>1</v>
      </c>
      <c r="G446" s="242">
        <v>4.4000000000000004</v>
      </c>
      <c r="H446" s="242"/>
      <c r="I446" s="238">
        <v>1.2</v>
      </c>
      <c r="J446" s="242">
        <f t="shared" si="28"/>
        <v>5.28</v>
      </c>
      <c r="K446" s="130"/>
      <c r="L446" s="130"/>
      <c r="M446" s="130"/>
      <c r="N446" s="131"/>
      <c r="O446" s="15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s="230" customFormat="1" ht="13.2" x14ac:dyDescent="0.25">
      <c r="A447" s="390"/>
      <c r="B447" s="320"/>
      <c r="C447" s="321"/>
      <c r="D447" s="2"/>
      <c r="E447" s="141"/>
      <c r="F447" s="242">
        <v>1</v>
      </c>
      <c r="G447" s="242">
        <v>2.0499999999999998</v>
      </c>
      <c r="H447" s="242"/>
      <c r="I447" s="238">
        <v>1.2</v>
      </c>
      <c r="J447" s="242">
        <f t="shared" si="28"/>
        <v>2.46</v>
      </c>
      <c r="K447" s="227"/>
      <c r="L447" s="227"/>
      <c r="M447" s="227"/>
      <c r="N447" s="228" t="e">
        <f>N449+N458+N468+#REF!+#REF!</f>
        <v>#REF!</v>
      </c>
      <c r="O447" s="273" t="e">
        <f>N447/$N$1660</f>
        <v>#REF!</v>
      </c>
      <c r="P447" s="229" t="s">
        <v>533</v>
      </c>
      <c r="Q447" s="229" t="s">
        <v>533</v>
      </c>
      <c r="R447" s="229"/>
      <c r="S447" s="229"/>
      <c r="T447" s="229"/>
      <c r="U447" s="229"/>
      <c r="V447" s="229"/>
      <c r="W447" s="229"/>
      <c r="X447" s="229"/>
      <c r="Y447" s="229"/>
      <c r="Z447" s="229"/>
      <c r="AA447" s="229"/>
    </row>
    <row r="448" spans="1:27" s="113" customFormat="1" x14ac:dyDescent="0.2">
      <c r="A448" s="10"/>
      <c r="B448" s="10"/>
      <c r="C448" s="182"/>
      <c r="D448" s="2"/>
      <c r="E448" s="141"/>
      <c r="F448" s="242">
        <v>1</v>
      </c>
      <c r="G448" s="242">
        <v>1.83</v>
      </c>
      <c r="H448" s="242"/>
      <c r="I448" s="238">
        <v>1.2</v>
      </c>
      <c r="J448" s="242">
        <f t="shared" si="28"/>
        <v>2.2000000000000002</v>
      </c>
      <c r="K448" s="130"/>
      <c r="L448" s="130"/>
      <c r="M448" s="130"/>
      <c r="N448" s="131"/>
      <c r="O448" s="15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s="138" customFormat="1" x14ac:dyDescent="0.2">
      <c r="A449" s="10"/>
      <c r="B449" s="183"/>
      <c r="C449" s="184"/>
      <c r="D449" s="2"/>
      <c r="E449" s="141"/>
      <c r="F449" s="242">
        <v>1</v>
      </c>
      <c r="G449" s="242">
        <v>1.87</v>
      </c>
      <c r="H449" s="242"/>
      <c r="I449" s="238">
        <v>1.2</v>
      </c>
      <c r="J449" s="242">
        <f t="shared" si="28"/>
        <v>2.2400000000000002</v>
      </c>
      <c r="K449" s="135"/>
      <c r="L449" s="135"/>
      <c r="M449" s="135"/>
      <c r="N449" s="136">
        <f>SUM(N451:N456)</f>
        <v>-5500.5</v>
      </c>
      <c r="O449" s="274"/>
      <c r="P449" s="137"/>
      <c r="Q449" s="137"/>
      <c r="R449" s="137"/>
      <c r="S449" s="137"/>
      <c r="T449" s="137"/>
      <c r="U449" s="137"/>
      <c r="V449" s="137"/>
      <c r="W449" s="137"/>
      <c r="X449" s="137"/>
      <c r="Y449" s="137"/>
      <c r="Z449" s="137"/>
      <c r="AA449" s="137"/>
    </row>
    <row r="450" spans="1:27" s="113" customFormat="1" x14ac:dyDescent="0.2">
      <c r="A450" s="10"/>
      <c r="B450" s="10"/>
      <c r="C450" s="182"/>
      <c r="D450" s="2" t="s">
        <v>1033</v>
      </c>
      <c r="E450" s="141"/>
      <c r="F450" s="242"/>
      <c r="G450" s="242"/>
      <c r="H450" s="242"/>
      <c r="I450" s="238"/>
      <c r="J450" s="242"/>
      <c r="K450" s="130"/>
      <c r="L450" s="130"/>
      <c r="M450" s="130"/>
      <c r="N450" s="131"/>
      <c r="O450" s="15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s="140" customFormat="1" ht="34.5" customHeight="1" x14ac:dyDescent="0.2">
      <c r="A451" s="10"/>
      <c r="B451" s="176"/>
      <c r="C451" s="177"/>
      <c r="D451" s="2" t="s">
        <v>1060</v>
      </c>
      <c r="E451" s="141"/>
      <c r="F451" s="242">
        <v>-1</v>
      </c>
      <c r="G451" s="242">
        <v>1</v>
      </c>
      <c r="H451" s="242"/>
      <c r="I451" s="238">
        <v>2.1</v>
      </c>
      <c r="J451" s="242">
        <f t="shared" ref="J451:J457" si="29">ROUND(PRODUCT(F451:I451),2)</f>
        <v>-2.1</v>
      </c>
      <c r="K451" s="124">
        <f>J456</f>
        <v>-15.12</v>
      </c>
      <c r="L451" s="124">
        <v>287.51</v>
      </c>
      <c r="M451" s="124">
        <f>ROUND(L451*(1+$Q$5),2)</f>
        <v>363.79</v>
      </c>
      <c r="N451" s="126">
        <f>TRUNC(K451*M451,2)</f>
        <v>-5500.5</v>
      </c>
      <c r="O451" s="275"/>
      <c r="P451" s="139"/>
      <c r="Q451" s="139"/>
      <c r="R451" s="139"/>
      <c r="S451" s="139"/>
      <c r="T451" s="139"/>
      <c r="U451" s="139"/>
      <c r="V451" s="139"/>
      <c r="W451" s="139"/>
      <c r="X451" s="139"/>
      <c r="Y451" s="139"/>
      <c r="Z451" s="139"/>
      <c r="AA451" s="139"/>
    </row>
    <row r="452" spans="1:27" s="113" customFormat="1" x14ac:dyDescent="0.2">
      <c r="A452" s="10"/>
      <c r="B452" s="10"/>
      <c r="C452" s="15"/>
      <c r="D452" s="2"/>
      <c r="E452" s="141"/>
      <c r="F452" s="242">
        <v>-3</v>
      </c>
      <c r="G452" s="242">
        <v>0.8</v>
      </c>
      <c r="H452" s="242"/>
      <c r="I452" s="238">
        <v>2.1</v>
      </c>
      <c r="J452" s="242">
        <f t="shared" si="29"/>
        <v>-5.04</v>
      </c>
      <c r="K452" s="130"/>
      <c r="L452" s="130"/>
      <c r="M452" s="130"/>
      <c r="N452" s="131"/>
      <c r="O452" s="15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s="113" customFormat="1" x14ac:dyDescent="0.2">
      <c r="A453" s="10"/>
      <c r="B453" s="10"/>
      <c r="C453" s="15"/>
      <c r="D453" s="2" t="s">
        <v>1059</v>
      </c>
      <c r="E453" s="141"/>
      <c r="F453" s="242">
        <v>-6</v>
      </c>
      <c r="G453" s="242">
        <v>2</v>
      </c>
      <c r="H453" s="242"/>
      <c r="I453" s="238">
        <v>2</v>
      </c>
      <c r="J453" s="242">
        <f t="shared" si="29"/>
        <v>-24</v>
      </c>
      <c r="K453" s="130"/>
      <c r="L453" s="130"/>
      <c r="M453" s="130"/>
      <c r="N453" s="131"/>
      <c r="O453" s="15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s="113" customFormat="1" x14ac:dyDescent="0.2">
      <c r="A454" s="10"/>
      <c r="B454" s="10"/>
      <c r="C454" s="15"/>
      <c r="D454" s="104"/>
      <c r="E454" s="141"/>
      <c r="F454" s="242">
        <v>-2</v>
      </c>
      <c r="G454" s="242">
        <v>1</v>
      </c>
      <c r="H454" s="242"/>
      <c r="I454" s="238">
        <v>0.4</v>
      </c>
      <c r="J454" s="242">
        <f t="shared" si="29"/>
        <v>-0.8</v>
      </c>
      <c r="K454" s="130"/>
      <c r="L454" s="130"/>
      <c r="M454" s="130"/>
      <c r="N454" s="131"/>
      <c r="O454" s="15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s="113" customFormat="1" x14ac:dyDescent="0.2">
      <c r="A455" s="10"/>
      <c r="B455" s="10"/>
      <c r="C455" s="15"/>
      <c r="D455" s="303"/>
      <c r="E455" s="141"/>
      <c r="F455" s="242">
        <v>-3</v>
      </c>
      <c r="G455" s="242">
        <v>0.55000000000000004</v>
      </c>
      <c r="H455" s="242"/>
      <c r="I455" s="238">
        <v>0.55000000000000004</v>
      </c>
      <c r="J455" s="242">
        <f t="shared" si="29"/>
        <v>-0.91</v>
      </c>
      <c r="K455" s="130"/>
      <c r="L455" s="130"/>
      <c r="M455" s="130"/>
      <c r="N455" s="131"/>
      <c r="O455" s="15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s="113" customFormat="1" x14ac:dyDescent="0.2">
      <c r="A456" s="10"/>
      <c r="B456" s="10"/>
      <c r="C456" s="15"/>
      <c r="D456" s="2" t="s">
        <v>1061</v>
      </c>
      <c r="E456" s="141"/>
      <c r="F456" s="242">
        <v>-9</v>
      </c>
      <c r="G456" s="242">
        <v>0.8</v>
      </c>
      <c r="H456" s="242"/>
      <c r="I456" s="238">
        <v>2.1</v>
      </c>
      <c r="J456" s="242">
        <f t="shared" si="29"/>
        <v>-15.12</v>
      </c>
      <c r="K456" s="130"/>
      <c r="L456" s="130"/>
      <c r="M456" s="130"/>
      <c r="N456" s="131"/>
      <c r="O456" s="15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s="113" customFormat="1" x14ac:dyDescent="0.2">
      <c r="A457" s="10"/>
      <c r="B457" s="10"/>
      <c r="C457" s="15"/>
      <c r="D457" s="104"/>
      <c r="E457" s="141"/>
      <c r="F457" s="242">
        <v>-2</v>
      </c>
      <c r="G457" s="242">
        <v>0.6</v>
      </c>
      <c r="H457" s="242"/>
      <c r="I457" s="238">
        <v>2.1</v>
      </c>
      <c r="J457" s="242">
        <f t="shared" si="29"/>
        <v>-2.52</v>
      </c>
      <c r="K457" s="130"/>
      <c r="L457" s="130"/>
      <c r="M457" s="130"/>
      <c r="N457" s="131"/>
      <c r="O457" s="15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s="138" customFormat="1" x14ac:dyDescent="0.2">
      <c r="A458" s="10"/>
      <c r="B458" s="183"/>
      <c r="C458" s="184"/>
      <c r="D458" s="104"/>
      <c r="E458" s="141"/>
      <c r="F458" s="242"/>
      <c r="G458" s="242"/>
      <c r="H458" s="242"/>
      <c r="I458" s="235" t="str">
        <f>"Total item "&amp;A416</f>
        <v>Total item 6.1.3</v>
      </c>
      <c r="J458" s="250">
        <f>SUM(J418:J457)</f>
        <v>360.50999999999982</v>
      </c>
      <c r="K458" s="135"/>
      <c r="L458" s="135"/>
      <c r="M458" s="135"/>
      <c r="N458" s="136">
        <f>SUM(N460:N465)</f>
        <v>156.88999999999999</v>
      </c>
      <c r="O458" s="274"/>
      <c r="P458" s="137"/>
      <c r="Q458" s="137"/>
      <c r="R458" s="137"/>
      <c r="S458" s="137"/>
      <c r="T458" s="137"/>
      <c r="U458" s="137"/>
      <c r="V458" s="137"/>
      <c r="W458" s="137"/>
      <c r="X458" s="137"/>
      <c r="Y458" s="137"/>
      <c r="Z458" s="137"/>
      <c r="AA458" s="137"/>
    </row>
    <row r="459" spans="1:27" s="113" customFormat="1" x14ac:dyDescent="0.2">
      <c r="A459" s="10"/>
      <c r="B459" s="10"/>
      <c r="C459" s="182"/>
      <c r="D459" s="106"/>
      <c r="E459" s="150"/>
      <c r="F459" s="256"/>
      <c r="G459" s="256"/>
      <c r="H459" s="256"/>
      <c r="I459" s="239"/>
      <c r="J459" s="252"/>
      <c r="K459" s="130"/>
      <c r="L459" s="130"/>
      <c r="M459" s="130"/>
      <c r="N459" s="131"/>
      <c r="O459" s="15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s="140" customFormat="1" ht="25.95" customHeight="1" x14ac:dyDescent="0.2">
      <c r="A460" s="9" t="s">
        <v>610</v>
      </c>
      <c r="B460" s="13"/>
      <c r="C460" s="13"/>
      <c r="D460" s="108" t="str">
        <f>'ORÇAMENTO PINTURA'!D46</f>
        <v>APLICAÇÃO MANUAL DE PINTURA COM TINTA LÁTEX ACRÍLICA EM TETO, DUAS DEMÃOS. AF_06/2014</v>
      </c>
      <c r="E460" s="1"/>
      <c r="F460" s="250"/>
      <c r="G460" s="250"/>
      <c r="H460" s="250"/>
      <c r="I460" s="234"/>
      <c r="J460" s="250"/>
      <c r="K460" s="124">
        <f>J466</f>
        <v>9.24</v>
      </c>
      <c r="L460" s="124">
        <v>13.42</v>
      </c>
      <c r="M460" s="124">
        <f>ROUND(L460*(1+$Q$5),2)</f>
        <v>16.98</v>
      </c>
      <c r="N460" s="126">
        <f>TRUNC(K460*M460,2)</f>
        <v>156.88999999999999</v>
      </c>
      <c r="O460" s="275"/>
      <c r="P460" s="139"/>
      <c r="Q460" s="139"/>
      <c r="R460" s="139"/>
      <c r="S460" s="139"/>
      <c r="T460" s="139"/>
      <c r="U460" s="139"/>
      <c r="V460" s="139"/>
      <c r="W460" s="139"/>
      <c r="X460" s="139"/>
      <c r="Y460" s="139"/>
      <c r="Z460" s="139"/>
      <c r="AA460" s="139"/>
    </row>
    <row r="461" spans="1:27" s="113" customFormat="1" ht="30.6" x14ac:dyDescent="0.2">
      <c r="A461" s="10"/>
      <c r="B461" s="10"/>
      <c r="C461" s="182"/>
      <c r="D461" s="2"/>
      <c r="E461" s="141"/>
      <c r="F461" s="242"/>
      <c r="G461" s="242"/>
      <c r="H461" s="242"/>
      <c r="I461" s="391" t="s">
        <v>1036</v>
      </c>
      <c r="J461" s="242"/>
      <c r="K461" s="130"/>
      <c r="L461" s="130"/>
      <c r="M461" s="130"/>
      <c r="N461" s="131"/>
      <c r="O461" s="15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s="113" customFormat="1" x14ac:dyDescent="0.2">
      <c r="A462" s="10"/>
      <c r="B462" s="10"/>
      <c r="C462" s="15"/>
      <c r="D462" s="2" t="s">
        <v>968</v>
      </c>
      <c r="E462" s="141"/>
      <c r="F462" s="242"/>
      <c r="G462" s="242"/>
      <c r="H462" s="242"/>
      <c r="I462" s="242">
        <v>37.409999999999997</v>
      </c>
      <c r="J462" s="242">
        <f t="shared" ref="J462:J474" si="30">ROUND(PRODUCT(F462:I462),2)</f>
        <v>37.409999999999997</v>
      </c>
      <c r="K462" s="130"/>
      <c r="L462" s="130"/>
      <c r="M462" s="130"/>
      <c r="N462" s="131"/>
      <c r="O462" s="15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s="113" customFormat="1" x14ac:dyDescent="0.2">
      <c r="A463" s="10"/>
      <c r="B463" s="10"/>
      <c r="C463" s="15"/>
      <c r="D463" s="2" t="s">
        <v>974</v>
      </c>
      <c r="E463" s="141"/>
      <c r="F463" s="242"/>
      <c r="G463" s="242"/>
      <c r="H463" s="242"/>
      <c r="I463" s="242">
        <v>2.52</v>
      </c>
      <c r="J463" s="242">
        <f t="shared" si="30"/>
        <v>2.52</v>
      </c>
      <c r="K463" s="130"/>
      <c r="L463" s="130"/>
      <c r="M463" s="130"/>
      <c r="N463" s="131"/>
      <c r="O463" s="15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s="113" customFormat="1" x14ac:dyDescent="0.2">
      <c r="A464" s="10"/>
      <c r="B464" s="10"/>
      <c r="C464" s="15"/>
      <c r="D464" s="2"/>
      <c r="E464" s="141"/>
      <c r="F464" s="242"/>
      <c r="G464" s="242"/>
      <c r="H464" s="242"/>
      <c r="I464" s="242">
        <v>2</v>
      </c>
      <c r="J464" s="242">
        <f t="shared" si="30"/>
        <v>2</v>
      </c>
      <c r="K464" s="130"/>
      <c r="L464" s="130"/>
      <c r="M464" s="130"/>
      <c r="N464" s="131"/>
      <c r="O464" s="15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s="113" customFormat="1" x14ac:dyDescent="0.2">
      <c r="A465" s="10"/>
      <c r="B465" s="10"/>
      <c r="C465" s="15"/>
      <c r="D465" s="2" t="s">
        <v>996</v>
      </c>
      <c r="E465" s="141"/>
      <c r="F465" s="242"/>
      <c r="G465" s="242"/>
      <c r="H465" s="242"/>
      <c r="I465" s="242">
        <v>9.24</v>
      </c>
      <c r="J465" s="242">
        <f t="shared" si="30"/>
        <v>9.24</v>
      </c>
      <c r="K465" s="130"/>
      <c r="L465" s="130"/>
      <c r="M465" s="130"/>
      <c r="N465" s="131"/>
      <c r="O465" s="15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s="113" customFormat="1" x14ac:dyDescent="0.2">
      <c r="A466" s="10"/>
      <c r="B466" s="10"/>
      <c r="C466" s="182"/>
      <c r="D466" s="2" t="s">
        <v>509</v>
      </c>
      <c r="E466" s="141"/>
      <c r="F466" s="242"/>
      <c r="G466" s="242"/>
      <c r="H466" s="242"/>
      <c r="I466" s="238">
        <v>9.24</v>
      </c>
      <c r="J466" s="242">
        <f t="shared" si="30"/>
        <v>9.24</v>
      </c>
      <c r="K466" s="130"/>
      <c r="L466" s="130"/>
      <c r="M466" s="130"/>
      <c r="N466" s="131"/>
      <c r="O466" s="15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s="113" customFormat="1" x14ac:dyDescent="0.2">
      <c r="A467" s="10"/>
      <c r="B467" s="10"/>
      <c r="C467" s="182"/>
      <c r="D467" s="2" t="s">
        <v>1065</v>
      </c>
      <c r="E467" s="141"/>
      <c r="F467" s="242"/>
      <c r="G467" s="242"/>
      <c r="H467" s="242"/>
      <c r="I467" s="238">
        <v>10.56</v>
      </c>
      <c r="J467" s="242">
        <f t="shared" si="30"/>
        <v>10.56</v>
      </c>
      <c r="K467" s="130"/>
      <c r="L467" s="130"/>
      <c r="M467" s="130"/>
      <c r="N467" s="131"/>
      <c r="O467" s="15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s="113" customFormat="1" x14ac:dyDescent="0.2">
      <c r="A468" s="10"/>
      <c r="B468" s="10"/>
      <c r="C468" s="15"/>
      <c r="D468" s="2" t="s">
        <v>967</v>
      </c>
      <c r="E468" s="141"/>
      <c r="F468" s="242"/>
      <c r="G468" s="242"/>
      <c r="H468" s="242"/>
      <c r="I468" s="238">
        <v>11.62</v>
      </c>
      <c r="J468" s="242">
        <f t="shared" si="30"/>
        <v>11.62</v>
      </c>
      <c r="K468" s="130"/>
      <c r="L468" s="130"/>
      <c r="M468" s="130"/>
      <c r="N468" s="190" t="e">
        <f>SUM(N470:N479)</f>
        <v>#REF!</v>
      </c>
      <c r="O468" s="15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s="113" customFormat="1" x14ac:dyDescent="0.2">
      <c r="A469" s="10"/>
      <c r="B469" s="10"/>
      <c r="C469" s="182"/>
      <c r="D469" s="2" t="s">
        <v>446</v>
      </c>
      <c r="E469" s="141"/>
      <c r="F469" s="242"/>
      <c r="G469" s="242"/>
      <c r="H469" s="242"/>
      <c r="I469" s="238">
        <v>12.36</v>
      </c>
      <c r="J469" s="242">
        <f t="shared" si="30"/>
        <v>12.36</v>
      </c>
      <c r="K469" s="130"/>
      <c r="L469" s="130"/>
      <c r="M469" s="130"/>
      <c r="N469" s="131"/>
      <c r="O469" s="15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s="302" customFormat="1" ht="12.6" customHeight="1" x14ac:dyDescent="0.2">
      <c r="A470" s="10"/>
      <c r="B470" s="10"/>
      <c r="C470" s="15"/>
      <c r="D470" s="385" t="s">
        <v>1040</v>
      </c>
      <c r="E470" s="141"/>
      <c r="F470" s="242"/>
      <c r="G470" s="242"/>
      <c r="H470" s="242"/>
      <c r="I470" s="238">
        <v>5.44</v>
      </c>
      <c r="J470" s="242">
        <f t="shared" si="30"/>
        <v>5.44</v>
      </c>
      <c r="K470" s="129">
        <f>J472</f>
        <v>31.54</v>
      </c>
      <c r="L470" s="129">
        <f>'COMPOSICOES - SINAPI COM DESON'!G50</f>
        <v>104.48</v>
      </c>
      <c r="M470" s="129">
        <f>ROUND(L470*(1+$Q$5),2)</f>
        <v>132.19999999999999</v>
      </c>
      <c r="N470" s="190">
        <f>TRUNC(K470*M470,2)</f>
        <v>4169.58</v>
      </c>
      <c r="O470" s="272"/>
      <c r="P470" s="301"/>
      <c r="Q470" s="301"/>
      <c r="R470" s="301"/>
      <c r="S470" s="301"/>
      <c r="T470" s="301"/>
      <c r="U470" s="301"/>
      <c r="V470" s="301"/>
      <c r="W470" s="301"/>
      <c r="X470" s="301"/>
      <c r="Y470" s="301"/>
      <c r="Z470" s="301"/>
      <c r="AA470" s="301"/>
    </row>
    <row r="471" spans="1:27" s="113" customFormat="1" x14ac:dyDescent="0.2">
      <c r="A471" s="10"/>
      <c r="B471" s="10"/>
      <c r="C471" s="15"/>
      <c r="D471" s="2" t="s">
        <v>1056</v>
      </c>
      <c r="E471" s="141"/>
      <c r="F471" s="242"/>
      <c r="G471" s="242"/>
      <c r="H471" s="242"/>
      <c r="I471" s="238">
        <v>2.98</v>
      </c>
      <c r="J471" s="242">
        <f t="shared" si="30"/>
        <v>2.98</v>
      </c>
      <c r="K471" s="130"/>
      <c r="L471" s="130"/>
      <c r="M471" s="130"/>
      <c r="N471" s="131"/>
      <c r="O471" s="15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s="113" customFormat="1" x14ac:dyDescent="0.2">
      <c r="A472" s="10"/>
      <c r="B472" s="10"/>
      <c r="C472" s="15"/>
      <c r="D472" s="142" t="s">
        <v>1022</v>
      </c>
      <c r="E472" s="141"/>
      <c r="F472" s="242"/>
      <c r="G472" s="242"/>
      <c r="H472" s="242"/>
      <c r="I472" s="238">
        <v>31.54</v>
      </c>
      <c r="J472" s="242">
        <f t="shared" si="30"/>
        <v>31.54</v>
      </c>
      <c r="K472" s="130"/>
      <c r="L472" s="130"/>
      <c r="M472" s="130"/>
      <c r="N472" s="131"/>
      <c r="O472" s="15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s="153" customFormat="1" x14ac:dyDescent="0.2">
      <c r="A473" s="10"/>
      <c r="B473" s="10"/>
      <c r="C473" s="15"/>
      <c r="D473" s="142" t="s">
        <v>1066</v>
      </c>
      <c r="E473" s="141"/>
      <c r="F473" s="242"/>
      <c r="G473" s="242"/>
      <c r="H473" s="242"/>
      <c r="I473" s="238">
        <v>2.3199999999999998</v>
      </c>
      <c r="J473" s="242">
        <f t="shared" si="30"/>
        <v>2.3199999999999998</v>
      </c>
      <c r="K473" s="144"/>
      <c r="L473" s="144"/>
      <c r="M473" s="144"/>
      <c r="N473" s="145"/>
      <c r="O473" s="15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  <c r="AA473" s="109"/>
    </row>
    <row r="474" spans="1:27" s="302" customFormat="1" x14ac:dyDescent="0.2">
      <c r="A474" s="10"/>
      <c r="B474" s="10"/>
      <c r="C474" s="15"/>
      <c r="D474" s="385" t="s">
        <v>1057</v>
      </c>
      <c r="E474" s="141"/>
      <c r="F474" s="242"/>
      <c r="G474" s="242"/>
      <c r="H474" s="242"/>
      <c r="I474" s="238">
        <v>1.83</v>
      </c>
      <c r="J474" s="242">
        <f t="shared" si="30"/>
        <v>1.83</v>
      </c>
      <c r="K474" s="129" t="e">
        <f>#REF!</f>
        <v>#REF!</v>
      </c>
      <c r="L474" s="129">
        <f>'COMPOSICOES - SINAPI COM DESON'!G36</f>
        <v>71.72</v>
      </c>
      <c r="M474" s="129">
        <f>ROUND(L474*(1+$Q$5),2)</f>
        <v>90.75</v>
      </c>
      <c r="N474" s="190" t="e">
        <f>TRUNC(K474*M474,2)</f>
        <v>#REF!</v>
      </c>
      <c r="O474" s="272"/>
      <c r="P474" s="301"/>
      <c r="Q474" s="301"/>
      <c r="R474" s="301"/>
      <c r="S474" s="301"/>
      <c r="T474" s="301"/>
      <c r="U474" s="301"/>
      <c r="V474" s="301"/>
      <c r="W474" s="301"/>
      <c r="X474" s="301"/>
      <c r="Y474" s="301"/>
      <c r="Z474" s="301"/>
      <c r="AA474" s="301"/>
    </row>
    <row r="475" spans="1:27" s="113" customFormat="1" x14ac:dyDescent="0.2">
      <c r="A475" s="10"/>
      <c r="B475" s="10"/>
      <c r="C475" s="182"/>
      <c r="D475" s="110"/>
      <c r="E475" s="150"/>
      <c r="F475" s="256"/>
      <c r="G475" s="256"/>
      <c r="H475" s="256"/>
      <c r="I475" s="235" t="str">
        <f>"Total item "&amp;A460</f>
        <v>Total item 6.1.4</v>
      </c>
      <c r="J475" s="250">
        <f>SUM(J462:J474)</f>
        <v>139.06</v>
      </c>
      <c r="K475" s="130"/>
      <c r="L475" s="130"/>
      <c r="M475" s="130"/>
      <c r="N475" s="131"/>
      <c r="O475" s="15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s="140" customFormat="1" ht="23.4" customHeight="1" x14ac:dyDescent="0.2">
      <c r="A476" s="9" t="s">
        <v>611</v>
      </c>
      <c r="B476" s="9"/>
      <c r="C476" s="13"/>
      <c r="D476" s="108" t="str">
        <f>'ORÇAMENTO PINTURA'!D47</f>
        <v>PINTURA TINTA DE ACABAMENTO (PIGMENTADA) A ÓLEO EM MADEIRA, 2 DEMÃOS. AF_01/2021</v>
      </c>
      <c r="E476" s="9"/>
      <c r="F476" s="250"/>
      <c r="G476" s="250"/>
      <c r="H476" s="250"/>
      <c r="I476" s="234"/>
      <c r="J476" s="250"/>
      <c r="K476" s="124" t="e">
        <f>#REF!</f>
        <v>#REF!</v>
      </c>
      <c r="L476" s="124">
        <v>166.81</v>
      </c>
      <c r="M476" s="124">
        <f>ROUND(L476*(1+$Q$5),2)</f>
        <v>211.06</v>
      </c>
      <c r="N476" s="126" t="e">
        <f>TRUNC(K476*M476,2)</f>
        <v>#REF!</v>
      </c>
      <c r="O476" s="275"/>
      <c r="P476" s="139"/>
      <c r="Q476" s="139"/>
      <c r="R476" s="139"/>
      <c r="S476" s="139"/>
      <c r="T476" s="139"/>
      <c r="U476" s="139"/>
      <c r="V476" s="139"/>
      <c r="W476" s="139"/>
      <c r="X476" s="139"/>
      <c r="Y476" s="139"/>
      <c r="Z476" s="139"/>
      <c r="AA476" s="139"/>
    </row>
    <row r="477" spans="1:27" s="113" customFormat="1" x14ac:dyDescent="0.2">
      <c r="A477" s="10"/>
      <c r="B477" s="10"/>
      <c r="C477" s="182"/>
      <c r="D477" s="2" t="s">
        <v>1061</v>
      </c>
      <c r="E477" s="141"/>
      <c r="F477" s="242">
        <v>18</v>
      </c>
      <c r="G477" s="242">
        <v>0.8</v>
      </c>
      <c r="H477" s="242"/>
      <c r="I477" s="238">
        <v>2.1</v>
      </c>
      <c r="J477" s="242">
        <f t="shared" ref="J477:J478" si="31">ROUND(PRODUCT(F477:I477),2)</f>
        <v>30.24</v>
      </c>
      <c r="K477" s="130"/>
      <c r="L477" s="130"/>
      <c r="M477" s="130"/>
      <c r="N477" s="131"/>
      <c r="O477" s="15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s="113" customFormat="1" x14ac:dyDescent="0.2">
      <c r="A478" s="10"/>
      <c r="B478" s="10"/>
      <c r="C478" s="182"/>
      <c r="D478" s="104"/>
      <c r="E478" s="141"/>
      <c r="F478" s="242">
        <v>4</v>
      </c>
      <c r="G478" s="242">
        <v>0.6</v>
      </c>
      <c r="H478" s="242"/>
      <c r="I478" s="238">
        <v>2.1</v>
      </c>
      <c r="J478" s="242">
        <f t="shared" si="31"/>
        <v>5.04</v>
      </c>
      <c r="K478" s="130"/>
      <c r="L478" s="130"/>
      <c r="M478" s="130"/>
      <c r="N478" s="131"/>
      <c r="O478" s="15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s="113" customFormat="1" x14ac:dyDescent="0.2">
      <c r="A479" s="10"/>
      <c r="B479" s="10"/>
      <c r="C479" s="182"/>
      <c r="D479" s="110"/>
      <c r="E479" s="150"/>
      <c r="F479" s="256"/>
      <c r="G479" s="256"/>
      <c r="H479" s="256"/>
      <c r="I479" s="235" t="str">
        <f>"Total item "&amp;A476</f>
        <v>Total item 6.1.5</v>
      </c>
      <c r="J479" s="250">
        <f>SUM(J477:J478)</f>
        <v>35.28</v>
      </c>
      <c r="K479" s="130"/>
      <c r="L479" s="130"/>
      <c r="M479" s="130"/>
      <c r="N479" s="131"/>
      <c r="O479" s="15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s="230" customFormat="1" ht="13.2" x14ac:dyDescent="0.25">
      <c r="A480" s="225" t="s">
        <v>24</v>
      </c>
      <c r="B480" s="225"/>
      <c r="C480" s="226"/>
      <c r="D480" s="278" t="s">
        <v>1067</v>
      </c>
      <c r="E480" s="225"/>
      <c r="F480" s="248"/>
      <c r="G480" s="248"/>
      <c r="H480" s="248"/>
      <c r="I480" s="236"/>
      <c r="J480" s="248"/>
      <c r="K480" s="227"/>
      <c r="L480" s="227"/>
      <c r="M480" s="227"/>
      <c r="N480" s="228">
        <f>N481+N513+N520</f>
        <v>6360.5899999999992</v>
      </c>
      <c r="O480" s="273" t="e">
        <f>N480/$N$1660</f>
        <v>#REF!</v>
      </c>
      <c r="P480" s="229"/>
      <c r="Q480" s="229" t="s">
        <v>533</v>
      </c>
      <c r="R480" s="229"/>
      <c r="S480" s="229"/>
      <c r="T480" s="229"/>
      <c r="U480" s="229"/>
      <c r="V480" s="229"/>
      <c r="W480" s="229"/>
      <c r="X480" s="229"/>
      <c r="Y480" s="229"/>
      <c r="Z480" s="229"/>
      <c r="AA480" s="229"/>
    </row>
    <row r="481" spans="1:27" s="138" customFormat="1" x14ac:dyDescent="0.2">
      <c r="A481" s="133" t="s">
        <v>25</v>
      </c>
      <c r="B481" s="133"/>
      <c r="C481" s="134"/>
      <c r="D481" s="107" t="s">
        <v>986</v>
      </c>
      <c r="E481" s="133"/>
      <c r="F481" s="249"/>
      <c r="G481" s="249"/>
      <c r="H481" s="249"/>
      <c r="I481" s="237"/>
      <c r="J481" s="249"/>
      <c r="K481" s="135"/>
      <c r="L481" s="135"/>
      <c r="M481" s="135"/>
      <c r="N481" s="136">
        <f>SUM(N482:N512)</f>
        <v>5710.3499999999995</v>
      </c>
      <c r="O481" s="295"/>
      <c r="P481" s="137"/>
      <c r="Q481" s="137"/>
      <c r="R481" s="137"/>
      <c r="S481" s="137"/>
      <c r="T481" s="137"/>
      <c r="U481" s="137"/>
      <c r="V481" s="137"/>
      <c r="W481" s="137"/>
      <c r="X481" s="137"/>
      <c r="Y481" s="137"/>
      <c r="Z481" s="137"/>
      <c r="AA481" s="137"/>
    </row>
    <row r="482" spans="1:27" s="140" customFormat="1" ht="20.399999999999999" x14ac:dyDescent="0.2">
      <c r="A482" s="9" t="s">
        <v>762</v>
      </c>
      <c r="B482" s="9"/>
      <c r="C482" s="13"/>
      <c r="D482" s="108" t="str">
        <f>'ORÇAMENTO PINTURA'!D50</f>
        <v>APLICAÇÃO DE FUNDO SELADOR ACRÍLICO EM PAREDES, UMA DEMÃO. AF_06/2014</v>
      </c>
      <c r="E482" s="9"/>
      <c r="F482" s="250"/>
      <c r="G482" s="250"/>
      <c r="H482" s="250"/>
      <c r="I482" s="234"/>
      <c r="J482" s="250"/>
      <c r="K482" s="124">
        <f>J484</f>
        <v>54.25</v>
      </c>
      <c r="L482" s="124">
        <f>'COMPOSICOES - SINAPI COM DESON'!G36</f>
        <v>71.72</v>
      </c>
      <c r="M482" s="124">
        <f>ROUND(L482*(1+$Q$5),2)</f>
        <v>90.75</v>
      </c>
      <c r="N482" s="126">
        <f>TRUNC(K482*M482,2)</f>
        <v>4923.18</v>
      </c>
      <c r="O482" s="280"/>
      <c r="P482" s="139"/>
      <c r="Q482" s="139"/>
      <c r="R482" s="139"/>
      <c r="S482" s="139"/>
      <c r="T482" s="139"/>
      <c r="U482" s="139"/>
      <c r="V482" s="139"/>
      <c r="W482" s="139"/>
      <c r="X482" s="139"/>
      <c r="Y482" s="139"/>
      <c r="Z482" s="139"/>
      <c r="AA482" s="139"/>
    </row>
    <row r="483" spans="1:27" s="113" customFormat="1" x14ac:dyDescent="0.2">
      <c r="A483" s="6"/>
      <c r="B483" s="6"/>
      <c r="C483" s="148"/>
      <c r="D483" s="2" t="s">
        <v>1069</v>
      </c>
      <c r="E483" s="2"/>
      <c r="F483" s="242"/>
      <c r="G483" s="242"/>
      <c r="H483" s="242"/>
      <c r="I483" s="238"/>
      <c r="J483" s="242"/>
      <c r="K483" s="130"/>
      <c r="L483" s="130"/>
      <c r="M483" s="130"/>
      <c r="N483" s="131"/>
      <c r="O483" s="116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s="113" customFormat="1" x14ac:dyDescent="0.2">
      <c r="A484" s="10"/>
      <c r="B484" s="10"/>
      <c r="C484" s="182"/>
      <c r="D484" s="2" t="s">
        <v>1051</v>
      </c>
      <c r="E484" s="141"/>
      <c r="F484" s="242">
        <v>1</v>
      </c>
      <c r="G484" s="242">
        <v>15.5</v>
      </c>
      <c r="H484" s="242"/>
      <c r="I484" s="238">
        <v>3.5</v>
      </c>
      <c r="J484" s="242">
        <f t="shared" ref="J484:J485" si="32">ROUND(PRODUCT(F484:I484),2)</f>
        <v>54.25</v>
      </c>
      <c r="K484" s="130"/>
      <c r="L484" s="130"/>
      <c r="M484" s="130"/>
      <c r="N484" s="131"/>
      <c r="O484" s="15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s="132" customFormat="1" x14ac:dyDescent="0.2">
      <c r="A485" s="10"/>
      <c r="B485" s="10"/>
      <c r="C485" s="15"/>
      <c r="D485" s="104"/>
      <c r="E485" s="141"/>
      <c r="F485" s="242">
        <v>1</v>
      </c>
      <c r="G485" s="242">
        <v>15.5</v>
      </c>
      <c r="H485" s="242"/>
      <c r="I485" s="238">
        <v>5.3</v>
      </c>
      <c r="J485" s="242">
        <f t="shared" si="32"/>
        <v>82.15</v>
      </c>
      <c r="K485" s="130"/>
      <c r="L485" s="130"/>
      <c r="M485" s="130"/>
      <c r="N485" s="131"/>
      <c r="O485" s="272"/>
      <c r="P485" s="114"/>
      <c r="Q485" s="114"/>
      <c r="R485" s="114"/>
      <c r="S485" s="114"/>
      <c r="T485" s="114"/>
      <c r="U485" s="114"/>
      <c r="V485" s="114"/>
      <c r="W485" s="114"/>
      <c r="X485" s="114"/>
      <c r="Y485" s="114"/>
      <c r="Z485" s="114"/>
      <c r="AA485" s="114"/>
    </row>
    <row r="486" spans="1:27" s="132" customFormat="1" ht="30.6" x14ac:dyDescent="0.2">
      <c r="A486" s="10"/>
      <c r="B486" s="10"/>
      <c r="C486" s="15"/>
      <c r="D486" s="104"/>
      <c r="E486" s="141"/>
      <c r="F486" s="242"/>
      <c r="G486" s="242"/>
      <c r="H486" s="242"/>
      <c r="I486" s="355" t="s">
        <v>1071</v>
      </c>
      <c r="J486" s="242"/>
      <c r="K486" s="130"/>
      <c r="L486" s="130"/>
      <c r="M486" s="130"/>
      <c r="N486" s="131"/>
      <c r="O486" s="272"/>
      <c r="P486" s="114"/>
      <c r="Q486" s="114"/>
      <c r="R486" s="114"/>
      <c r="S486" s="114"/>
      <c r="T486" s="114"/>
      <c r="U486" s="114"/>
      <c r="V486" s="114"/>
      <c r="W486" s="114"/>
      <c r="X486" s="114"/>
      <c r="Y486" s="114"/>
      <c r="Z486" s="114"/>
      <c r="AA486" s="114"/>
    </row>
    <row r="487" spans="1:27" s="302" customFormat="1" x14ac:dyDescent="0.2">
      <c r="A487" s="10"/>
      <c r="B487" s="10"/>
      <c r="C487" s="15"/>
      <c r="D487" s="385" t="s">
        <v>1070</v>
      </c>
      <c r="E487" s="141"/>
      <c r="F487" s="242">
        <v>2</v>
      </c>
      <c r="G487" s="242">
        <v>8.15</v>
      </c>
      <c r="H487" s="242"/>
      <c r="I487" s="238">
        <f>(3.5+5.3)/2</f>
        <v>4.4000000000000004</v>
      </c>
      <c r="J487" s="242">
        <f t="shared" ref="J487:J504" si="33">ROUND(PRODUCT(F487:I487),2)</f>
        <v>71.72</v>
      </c>
      <c r="K487" s="129">
        <f>J490</f>
        <v>16.7</v>
      </c>
      <c r="L487" s="129">
        <v>116.08</v>
      </c>
      <c r="M487" s="129">
        <f>ROUND(L487*(1+$Q$5),2)</f>
        <v>146.88</v>
      </c>
      <c r="N487" s="190">
        <f>TRUNC(K487*M487,2)</f>
        <v>2452.89</v>
      </c>
      <c r="O487" s="272"/>
      <c r="P487" s="301"/>
      <c r="Q487" s="301"/>
      <c r="R487" s="301"/>
      <c r="S487" s="301"/>
      <c r="T487" s="301"/>
      <c r="U487" s="301"/>
      <c r="V487" s="301"/>
      <c r="W487" s="301"/>
      <c r="X487" s="301"/>
      <c r="Y487" s="301"/>
      <c r="Z487" s="301"/>
      <c r="AA487" s="301"/>
    </row>
    <row r="488" spans="1:27" s="113" customFormat="1" x14ac:dyDescent="0.2">
      <c r="A488" s="10"/>
      <c r="B488" s="10"/>
      <c r="C488" s="182"/>
      <c r="D488" s="2" t="s">
        <v>1072</v>
      </c>
      <c r="E488" s="141"/>
      <c r="F488" s="242"/>
      <c r="G488" s="242"/>
      <c r="H488" s="242"/>
      <c r="I488" s="238"/>
      <c r="J488" s="242">
        <f t="shared" si="33"/>
        <v>0</v>
      </c>
      <c r="K488" s="130"/>
      <c r="L488" s="130"/>
      <c r="M488" s="130"/>
      <c r="N488" s="131"/>
      <c r="O488" s="15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s="113" customFormat="1" x14ac:dyDescent="0.2">
      <c r="A489" s="10"/>
      <c r="B489" s="10"/>
      <c r="C489" s="182"/>
      <c r="D489" s="2" t="s">
        <v>1073</v>
      </c>
      <c r="E489" s="141"/>
      <c r="F489" s="242">
        <v>6</v>
      </c>
      <c r="G489" s="242">
        <v>2</v>
      </c>
      <c r="H489" s="242">
        <v>0.6</v>
      </c>
      <c r="I489" s="238"/>
      <c r="J489" s="242">
        <f t="shared" si="33"/>
        <v>7.2</v>
      </c>
      <c r="K489" s="130"/>
      <c r="L489" s="130"/>
      <c r="M489" s="130"/>
      <c r="N489" s="131"/>
      <c r="O489" s="15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s="113" customFormat="1" x14ac:dyDescent="0.2">
      <c r="A490" s="10"/>
      <c r="B490" s="10"/>
      <c r="C490" s="182"/>
      <c r="D490" s="2" t="s">
        <v>1074</v>
      </c>
      <c r="E490" s="141"/>
      <c r="F490" s="242">
        <v>3</v>
      </c>
      <c r="G490" s="242">
        <v>5.3</v>
      </c>
      <c r="H490" s="242"/>
      <c r="I490" s="238">
        <v>1.05</v>
      </c>
      <c r="J490" s="242">
        <f t="shared" si="33"/>
        <v>16.7</v>
      </c>
      <c r="K490" s="130"/>
      <c r="L490" s="130"/>
      <c r="M490" s="130"/>
      <c r="N490" s="131"/>
      <c r="O490" s="15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s="132" customFormat="1" x14ac:dyDescent="0.2">
      <c r="A491" s="10"/>
      <c r="B491" s="10"/>
      <c r="C491" s="15"/>
      <c r="D491" s="104"/>
      <c r="E491" s="141"/>
      <c r="F491" s="242">
        <v>3</v>
      </c>
      <c r="G491" s="242">
        <v>4.7</v>
      </c>
      <c r="H491" s="242"/>
      <c r="I491" s="238">
        <v>0.7</v>
      </c>
      <c r="J491" s="242">
        <f t="shared" si="33"/>
        <v>9.8699999999999992</v>
      </c>
      <c r="K491" s="130"/>
      <c r="L491" s="130"/>
      <c r="M491" s="130"/>
      <c r="N491" s="131"/>
      <c r="O491" s="272"/>
      <c r="P491" s="114"/>
      <c r="Q491" s="114"/>
      <c r="R491" s="114"/>
      <c r="S491" s="114"/>
      <c r="T491" s="114"/>
      <c r="U491" s="114"/>
      <c r="V491" s="114"/>
      <c r="W491" s="114"/>
      <c r="X491" s="114"/>
      <c r="Y491" s="114"/>
      <c r="Z491" s="114"/>
      <c r="AA491" s="114"/>
    </row>
    <row r="492" spans="1:27" s="302" customFormat="1" x14ac:dyDescent="0.2">
      <c r="A492" s="10"/>
      <c r="B492" s="10"/>
      <c r="C492" s="15"/>
      <c r="D492" s="385" t="s">
        <v>1075</v>
      </c>
      <c r="E492" s="141"/>
      <c r="F492" s="242">
        <v>2</v>
      </c>
      <c r="G492" s="242"/>
      <c r="H492" s="242">
        <v>1</v>
      </c>
      <c r="I492" s="238">
        <v>1.7</v>
      </c>
      <c r="J492" s="242">
        <f t="shared" si="33"/>
        <v>3.4</v>
      </c>
      <c r="K492" s="129">
        <f>J498</f>
        <v>0</v>
      </c>
      <c r="L492" s="129">
        <v>73.44</v>
      </c>
      <c r="M492" s="129">
        <f>ROUND(L492*(1+$Q$5),2)</f>
        <v>92.92</v>
      </c>
      <c r="N492" s="190">
        <f>TRUNC(K492*M492,2)</f>
        <v>0</v>
      </c>
      <c r="O492" s="272"/>
      <c r="P492" s="301"/>
      <c r="Q492" s="301"/>
      <c r="R492" s="301"/>
      <c r="S492" s="301"/>
      <c r="T492" s="301"/>
      <c r="U492" s="301"/>
      <c r="V492" s="301"/>
      <c r="W492" s="301"/>
      <c r="X492" s="301"/>
      <c r="Y492" s="301"/>
      <c r="Z492" s="301"/>
      <c r="AA492" s="301"/>
    </row>
    <row r="493" spans="1:27" s="113" customFormat="1" x14ac:dyDescent="0.2">
      <c r="A493" s="10"/>
      <c r="B493" s="10"/>
      <c r="C493" s="182"/>
      <c r="D493" s="2"/>
      <c r="E493" s="141"/>
      <c r="F493" s="242">
        <v>2</v>
      </c>
      <c r="G493" s="242"/>
      <c r="H493" s="242">
        <v>1</v>
      </c>
      <c r="I493" s="238">
        <v>2.5499999999999998</v>
      </c>
      <c r="J493" s="242">
        <f t="shared" si="33"/>
        <v>5.0999999999999996</v>
      </c>
      <c r="K493" s="130"/>
      <c r="L493" s="130"/>
      <c r="M493" s="130"/>
      <c r="N493" s="131"/>
      <c r="O493" s="15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s="113" customFormat="1" x14ac:dyDescent="0.2">
      <c r="A494" s="10"/>
      <c r="B494" s="10"/>
      <c r="C494" s="182"/>
      <c r="D494" s="2"/>
      <c r="E494" s="141"/>
      <c r="F494" s="242">
        <v>2</v>
      </c>
      <c r="G494" s="242"/>
      <c r="H494" s="242">
        <v>1</v>
      </c>
      <c r="I494" s="238">
        <v>2.25</v>
      </c>
      <c r="J494" s="242">
        <f t="shared" si="33"/>
        <v>4.5</v>
      </c>
      <c r="K494" s="130"/>
      <c r="L494" s="130"/>
      <c r="M494" s="130"/>
      <c r="N494" s="131"/>
      <c r="O494" s="15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s="113" customFormat="1" x14ac:dyDescent="0.2">
      <c r="A495" s="10"/>
      <c r="B495" s="10"/>
      <c r="C495" s="182"/>
      <c r="D495" s="2" t="s">
        <v>1076</v>
      </c>
      <c r="E495" s="141"/>
      <c r="F495" s="242">
        <v>2</v>
      </c>
      <c r="G495" s="242">
        <v>2</v>
      </c>
      <c r="H495" s="242">
        <v>0.4</v>
      </c>
      <c r="I495" s="238"/>
      <c r="J495" s="242">
        <f t="shared" si="33"/>
        <v>1.6</v>
      </c>
      <c r="K495" s="130"/>
      <c r="L495" s="130"/>
      <c r="M495" s="130"/>
      <c r="N495" s="131"/>
      <c r="O495" s="15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s="113" customFormat="1" x14ac:dyDescent="0.2">
      <c r="A496" s="10"/>
      <c r="B496" s="10"/>
      <c r="C496" s="182"/>
      <c r="D496" s="2" t="s">
        <v>1077</v>
      </c>
      <c r="E496" s="141"/>
      <c r="F496" s="242">
        <v>4</v>
      </c>
      <c r="G496" s="242">
        <v>8.1999999999999993</v>
      </c>
      <c r="H496" s="242">
        <v>0.45</v>
      </c>
      <c r="I496" s="238"/>
      <c r="J496" s="242">
        <f t="shared" si="33"/>
        <v>14.76</v>
      </c>
      <c r="K496" s="130"/>
      <c r="L496" s="130"/>
      <c r="M496" s="130"/>
      <c r="N496" s="131"/>
      <c r="O496" s="15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s="113" customFormat="1" x14ac:dyDescent="0.2">
      <c r="A497" s="10"/>
      <c r="B497" s="10"/>
      <c r="C497" s="182"/>
      <c r="D497" s="2"/>
      <c r="E497" s="141"/>
      <c r="F497" s="242">
        <v>4</v>
      </c>
      <c r="G497" s="242">
        <v>1</v>
      </c>
      <c r="H497" s="242">
        <v>1</v>
      </c>
      <c r="I497" s="238"/>
      <c r="J497" s="242">
        <f t="shared" si="33"/>
        <v>4</v>
      </c>
      <c r="K497" s="130"/>
      <c r="L497" s="130"/>
      <c r="M497" s="130"/>
      <c r="N497" s="131"/>
      <c r="O497" s="15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s="113" customFormat="1" ht="20.399999999999999" x14ac:dyDescent="0.2">
      <c r="A498" s="10"/>
      <c r="B498" s="10"/>
      <c r="C498" s="182"/>
      <c r="D498" s="2" t="s">
        <v>994</v>
      </c>
      <c r="E498" s="141"/>
      <c r="F498" s="242"/>
      <c r="G498" s="242"/>
      <c r="H498" s="242"/>
      <c r="I498" s="355" t="s">
        <v>1079</v>
      </c>
      <c r="J498" s="242"/>
      <c r="K498" s="130"/>
      <c r="L498" s="130"/>
      <c r="M498" s="130"/>
      <c r="N498" s="131"/>
      <c r="O498" s="15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s="147" customFormat="1" x14ac:dyDescent="0.2">
      <c r="A499" s="10"/>
      <c r="B499" s="10"/>
      <c r="C499" s="15"/>
      <c r="D499" s="2" t="s">
        <v>1078</v>
      </c>
      <c r="E499" s="141"/>
      <c r="F499" s="242">
        <v>8</v>
      </c>
      <c r="G499" s="242">
        <v>3</v>
      </c>
      <c r="H499" s="242"/>
      <c r="I499" s="238">
        <v>1.2</v>
      </c>
      <c r="J499" s="242">
        <f t="shared" si="33"/>
        <v>28.8</v>
      </c>
      <c r="K499" s="144"/>
      <c r="L499" s="144"/>
      <c r="M499" s="144"/>
      <c r="N499" s="145"/>
      <c r="O499" s="272"/>
      <c r="P499" s="146"/>
      <c r="Q499" s="146"/>
      <c r="R499" s="146"/>
      <c r="S499" s="146"/>
      <c r="T499" s="146"/>
      <c r="U499" s="146"/>
      <c r="V499" s="146"/>
      <c r="W499" s="146"/>
      <c r="X499" s="146"/>
      <c r="Y499" s="146"/>
      <c r="Z499" s="146"/>
      <c r="AA499" s="146"/>
    </row>
    <row r="500" spans="1:27" s="302" customFormat="1" x14ac:dyDescent="0.2">
      <c r="A500" s="10"/>
      <c r="B500" s="10"/>
      <c r="C500" s="15"/>
      <c r="D500" s="385" t="s">
        <v>1080</v>
      </c>
      <c r="E500" s="141"/>
      <c r="F500" s="242">
        <v>2</v>
      </c>
      <c r="G500" s="242">
        <v>8</v>
      </c>
      <c r="H500" s="242"/>
      <c r="I500" s="238">
        <v>1.2</v>
      </c>
      <c r="J500" s="242">
        <f t="shared" si="33"/>
        <v>19.2</v>
      </c>
      <c r="K500" s="129">
        <f>J506</f>
        <v>-12.6</v>
      </c>
      <c r="L500" s="129">
        <f>'COMPOSICOES - SINAPI COM DESON'!G50</f>
        <v>104.48</v>
      </c>
      <c r="M500" s="129">
        <f>ROUND(L500*(1+$Q$5),2)</f>
        <v>132.19999999999999</v>
      </c>
      <c r="N500" s="190">
        <f>TRUNC(K500*M500,2)</f>
        <v>-1665.72</v>
      </c>
      <c r="O500" s="272"/>
      <c r="P500" s="301"/>
      <c r="Q500" s="301" t="s">
        <v>415</v>
      </c>
      <c r="R500" s="301"/>
      <c r="S500" s="301"/>
      <c r="T500" s="301"/>
      <c r="U500" s="301"/>
      <c r="V500" s="301"/>
      <c r="W500" s="301"/>
      <c r="X500" s="301"/>
      <c r="Y500" s="301"/>
      <c r="Z500" s="301"/>
      <c r="AA500" s="301"/>
    </row>
    <row r="501" spans="1:27" s="113" customFormat="1" x14ac:dyDescent="0.2">
      <c r="A501" s="10"/>
      <c r="B501" s="10"/>
      <c r="C501" s="182"/>
      <c r="D501" s="2"/>
      <c r="E501" s="141"/>
      <c r="F501" s="242">
        <v>2</v>
      </c>
      <c r="G501" s="242">
        <v>5.3</v>
      </c>
      <c r="H501" s="242"/>
      <c r="I501" s="238">
        <v>1.2</v>
      </c>
      <c r="J501" s="242">
        <f t="shared" si="33"/>
        <v>12.72</v>
      </c>
      <c r="K501" s="130"/>
      <c r="L501" s="130"/>
      <c r="M501" s="130"/>
      <c r="N501" s="131"/>
      <c r="O501" s="15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s="113" customFormat="1" x14ac:dyDescent="0.2">
      <c r="A502" s="10"/>
      <c r="B502" s="10"/>
      <c r="C502" s="182"/>
      <c r="D502" s="2" t="s">
        <v>164</v>
      </c>
      <c r="E502" s="141"/>
      <c r="F502" s="242">
        <v>2</v>
      </c>
      <c r="G502" s="242">
        <v>8.8000000000000007</v>
      </c>
      <c r="H502" s="242"/>
      <c r="I502" s="238">
        <v>3</v>
      </c>
      <c r="J502" s="242">
        <f t="shared" si="33"/>
        <v>52.8</v>
      </c>
      <c r="K502" s="130"/>
      <c r="L502" s="130"/>
      <c r="M502" s="130"/>
      <c r="N502" s="131"/>
      <c r="O502" s="15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s="113" customFormat="1" x14ac:dyDescent="0.2">
      <c r="A503" s="10"/>
      <c r="B503" s="10"/>
      <c r="C503" s="182"/>
      <c r="D503" s="2"/>
      <c r="E503" s="141"/>
      <c r="F503" s="242">
        <v>2</v>
      </c>
      <c r="G503" s="242">
        <v>1.5</v>
      </c>
      <c r="H503" s="242"/>
      <c r="I503" s="238">
        <v>2</v>
      </c>
      <c r="J503" s="242">
        <f t="shared" si="33"/>
        <v>6</v>
      </c>
      <c r="K503" s="130"/>
      <c r="L503" s="130"/>
      <c r="M503" s="130"/>
      <c r="N503" s="131"/>
      <c r="O503" s="15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s="113" customFormat="1" x14ac:dyDescent="0.2">
      <c r="A504" s="10"/>
      <c r="B504" s="10"/>
      <c r="C504" s="182"/>
      <c r="D504" s="2"/>
      <c r="E504" s="141"/>
      <c r="F504" s="242">
        <v>2</v>
      </c>
      <c r="G504" s="242">
        <v>3</v>
      </c>
      <c r="H504" s="242"/>
      <c r="I504" s="238">
        <v>11.2</v>
      </c>
      <c r="J504" s="242">
        <f t="shared" si="33"/>
        <v>67.2</v>
      </c>
      <c r="K504" s="130"/>
      <c r="L504" s="130"/>
      <c r="M504" s="130"/>
      <c r="N504" s="131"/>
      <c r="O504" s="15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s="113" customFormat="1" x14ac:dyDescent="0.2">
      <c r="A505" s="10"/>
      <c r="B505" s="10"/>
      <c r="C505" s="182"/>
      <c r="D505" s="2" t="s">
        <v>1033</v>
      </c>
      <c r="E505" s="141"/>
      <c r="F505" s="242"/>
      <c r="G505" s="242"/>
      <c r="H505" s="242"/>
      <c r="I505" s="238"/>
      <c r="J505" s="242"/>
      <c r="K505" s="130"/>
      <c r="L505" s="130"/>
      <c r="M505" s="130"/>
      <c r="N505" s="131"/>
      <c r="O505" s="15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s="113" customFormat="1" x14ac:dyDescent="0.2">
      <c r="A506" s="10"/>
      <c r="B506" s="10"/>
      <c r="C506" s="182"/>
      <c r="D506" s="2" t="s">
        <v>1081</v>
      </c>
      <c r="E506" s="141"/>
      <c r="F506" s="242">
        <v>-1</v>
      </c>
      <c r="G506" s="242"/>
      <c r="H506" s="242">
        <v>6</v>
      </c>
      <c r="I506" s="238">
        <v>2.1</v>
      </c>
      <c r="J506" s="242">
        <f t="shared" ref="J506:J509" si="34">ROUND(PRODUCT(F506:I506),2)</f>
        <v>-12.6</v>
      </c>
      <c r="K506" s="130"/>
      <c r="L506" s="130"/>
      <c r="M506" s="130"/>
      <c r="N506" s="131"/>
      <c r="O506" s="15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s="113" customFormat="1" x14ac:dyDescent="0.2">
      <c r="A507" s="10"/>
      <c r="B507" s="10"/>
      <c r="C507" s="182"/>
      <c r="D507" s="2"/>
      <c r="E507" s="141"/>
      <c r="F507" s="242">
        <v>-1</v>
      </c>
      <c r="G507" s="242"/>
      <c r="H507" s="242">
        <v>1.6</v>
      </c>
      <c r="I507" s="238">
        <v>2.1</v>
      </c>
      <c r="J507" s="242">
        <f t="shared" si="34"/>
        <v>-3.36</v>
      </c>
      <c r="K507" s="130"/>
      <c r="L507" s="130"/>
      <c r="M507" s="130"/>
      <c r="N507" s="131"/>
      <c r="O507" s="15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s="132" customFormat="1" x14ac:dyDescent="0.2">
      <c r="A508" s="10"/>
      <c r="B508" s="10"/>
      <c r="C508" s="15"/>
      <c r="D508" s="2" t="s">
        <v>1082</v>
      </c>
      <c r="E508" s="141"/>
      <c r="F508" s="242">
        <v>-2</v>
      </c>
      <c r="G508" s="242"/>
      <c r="H508" s="242">
        <v>0.9</v>
      </c>
      <c r="I508" s="238">
        <v>2.1</v>
      </c>
      <c r="J508" s="242">
        <f t="shared" si="34"/>
        <v>-3.78</v>
      </c>
      <c r="K508" s="130"/>
      <c r="L508" s="130"/>
      <c r="M508" s="130"/>
      <c r="N508" s="131"/>
      <c r="O508" s="272"/>
      <c r="P508" s="114"/>
      <c r="Q508" s="114"/>
      <c r="R508" s="114"/>
      <c r="S508" s="114"/>
      <c r="T508" s="114"/>
      <c r="U508" s="114"/>
      <c r="V508" s="114"/>
      <c r="W508" s="114"/>
      <c r="X508" s="114"/>
      <c r="Y508" s="114"/>
      <c r="Z508" s="114"/>
      <c r="AA508" s="114"/>
    </row>
    <row r="509" spans="1:27" s="302" customFormat="1" x14ac:dyDescent="0.2">
      <c r="A509" s="10"/>
      <c r="B509" s="10"/>
      <c r="C509" s="15"/>
      <c r="D509" s="303"/>
      <c r="E509" s="141"/>
      <c r="F509" s="242">
        <v>-2</v>
      </c>
      <c r="G509" s="242"/>
      <c r="H509" s="242">
        <v>0.8</v>
      </c>
      <c r="I509" s="238">
        <v>2.1</v>
      </c>
      <c r="J509" s="242">
        <f t="shared" si="34"/>
        <v>-3.36</v>
      </c>
      <c r="K509" s="129">
        <f>J511</f>
        <v>0</v>
      </c>
      <c r="L509" s="129">
        <v>286.42</v>
      </c>
      <c r="M509" s="129">
        <f>ROUND(L509*(1+$Q$5),2)</f>
        <v>362.41</v>
      </c>
      <c r="N509" s="190">
        <f>TRUNC(K509*M509,2)</f>
        <v>0</v>
      </c>
      <c r="O509" s="272"/>
      <c r="P509" s="301"/>
      <c r="Q509" s="301"/>
      <c r="R509" s="301"/>
      <c r="S509" s="301"/>
      <c r="T509" s="301"/>
      <c r="U509" s="301"/>
      <c r="V509" s="301"/>
      <c r="W509" s="301"/>
      <c r="X509" s="301"/>
      <c r="Y509" s="301"/>
      <c r="Z509" s="301"/>
      <c r="AA509" s="301"/>
    </row>
    <row r="510" spans="1:27" s="113" customFormat="1" x14ac:dyDescent="0.2">
      <c r="A510" s="10"/>
      <c r="B510" s="10"/>
      <c r="C510" s="182"/>
      <c r="D510" s="2"/>
      <c r="E510" s="141"/>
      <c r="F510" s="242"/>
      <c r="G510" s="242"/>
      <c r="H510" s="242"/>
      <c r="I510" s="235" t="str">
        <f>"Total item "&amp;A482</f>
        <v>Total item 7.1.1</v>
      </c>
      <c r="J510" s="250">
        <f>SUM(J484:J509)</f>
        <v>438.87</v>
      </c>
      <c r="K510" s="130"/>
      <c r="L510" s="130"/>
      <c r="M510" s="130"/>
      <c r="N510" s="131"/>
      <c r="O510" s="15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s="140" customFormat="1" ht="41.4" customHeight="1" x14ac:dyDescent="0.2">
      <c r="A511" s="9" t="s">
        <v>768</v>
      </c>
      <c r="B511" s="9"/>
      <c r="C511" s="349"/>
      <c r="D511" s="105" t="str">
        <f>'ORÇAMENTO PINTURA'!D51</f>
        <v>PINTURA COM TINTA ALQUÍDICA DE FUNDO E ACABAMENTO (ESMALTE SINTÉTICO GRAFITE) APLICADA A ROLO OU PINCEL SOBRE PERFIL METÁLICO EXECUTADO EM FÁBRICA (POR DEMÃO). AF_01/2020</v>
      </c>
      <c r="E511" s="9"/>
      <c r="F511" s="250"/>
      <c r="G511" s="250"/>
      <c r="H511" s="250"/>
      <c r="I511" s="234"/>
      <c r="J511" s="250"/>
      <c r="K511" s="124"/>
      <c r="L511" s="124"/>
      <c r="M511" s="124"/>
      <c r="N511" s="126"/>
      <c r="O511" s="280"/>
      <c r="P511" s="139"/>
      <c r="Q511" s="139"/>
      <c r="R511" s="139"/>
      <c r="S511" s="139"/>
      <c r="T511" s="139"/>
      <c r="U511" s="139"/>
      <c r="V511" s="139"/>
      <c r="W511" s="139"/>
      <c r="X511" s="139"/>
      <c r="Y511" s="139"/>
      <c r="Z511" s="139"/>
      <c r="AA511" s="139"/>
    </row>
    <row r="512" spans="1:27" s="132" customFormat="1" x14ac:dyDescent="0.2">
      <c r="A512" s="10"/>
      <c r="B512" s="10"/>
      <c r="C512" s="15"/>
      <c r="D512" s="2" t="s">
        <v>1081</v>
      </c>
      <c r="E512" s="141"/>
      <c r="F512" s="242">
        <v>1</v>
      </c>
      <c r="G512" s="242">
        <v>6</v>
      </c>
      <c r="H512" s="242"/>
      <c r="I512" s="238">
        <v>2.1</v>
      </c>
      <c r="J512" s="242">
        <f t="shared" ref="J512:J522" si="35">ROUND(PRODUCT(F512:I512),2)</f>
        <v>12.6</v>
      </c>
      <c r="K512" s="130"/>
      <c r="L512" s="130"/>
      <c r="M512" s="130"/>
      <c r="N512" s="131"/>
      <c r="O512" s="272"/>
      <c r="P512" s="114"/>
      <c r="Q512" s="114"/>
      <c r="R512" s="114"/>
      <c r="S512" s="114"/>
      <c r="T512" s="114"/>
      <c r="U512" s="114"/>
      <c r="V512" s="114"/>
      <c r="W512" s="114"/>
      <c r="X512" s="114"/>
      <c r="Y512" s="114"/>
      <c r="Z512" s="114"/>
      <c r="AA512" s="114"/>
    </row>
    <row r="513" spans="1:27" s="113" customFormat="1" x14ac:dyDescent="0.2">
      <c r="A513" s="10"/>
      <c r="B513" s="10"/>
      <c r="C513" s="15"/>
      <c r="D513" s="2"/>
      <c r="E513" s="141"/>
      <c r="F513" s="242">
        <v>1</v>
      </c>
      <c r="G513" s="242">
        <v>1.6</v>
      </c>
      <c r="H513" s="242"/>
      <c r="I513" s="238">
        <v>2.1</v>
      </c>
      <c r="J513" s="242">
        <f t="shared" si="35"/>
        <v>3.36</v>
      </c>
      <c r="K513" s="130"/>
      <c r="L513" s="130"/>
      <c r="M513" s="130"/>
      <c r="N513" s="190">
        <f>SUM(N516:N518)</f>
        <v>361.37</v>
      </c>
      <c r="O513" s="15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s="113" customFormat="1" x14ac:dyDescent="0.2">
      <c r="A514" s="10"/>
      <c r="B514" s="10"/>
      <c r="C514" s="15"/>
      <c r="D514" s="2"/>
      <c r="E514" s="141"/>
      <c r="F514" s="242"/>
      <c r="G514" s="242"/>
      <c r="H514" s="242"/>
      <c r="I514" s="238" t="s">
        <v>1083</v>
      </c>
      <c r="J514" s="242"/>
      <c r="K514" s="130"/>
      <c r="L514" s="130"/>
      <c r="M514" s="130"/>
      <c r="N514" s="190"/>
      <c r="O514" s="15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s="132" customFormat="1" x14ac:dyDescent="0.2">
      <c r="A515" s="10"/>
      <c r="B515" s="10"/>
      <c r="C515" s="15"/>
      <c r="D515" s="2" t="s">
        <v>1084</v>
      </c>
      <c r="E515" s="141"/>
      <c r="F515" s="242">
        <v>11</v>
      </c>
      <c r="G515" s="242">
        <v>1</v>
      </c>
      <c r="H515" s="242">
        <v>0.25</v>
      </c>
      <c r="I515" s="239"/>
      <c r="J515" s="242">
        <f t="shared" si="35"/>
        <v>2.75</v>
      </c>
      <c r="K515" s="130"/>
      <c r="L515" s="130"/>
      <c r="M515" s="130"/>
      <c r="N515" s="131"/>
      <c r="O515" s="272"/>
      <c r="P515" s="114"/>
      <c r="Q515" s="114"/>
      <c r="R515" s="114"/>
      <c r="S515" s="114"/>
      <c r="T515" s="114"/>
      <c r="U515" s="114"/>
      <c r="V515" s="114"/>
      <c r="W515" s="114"/>
      <c r="X515" s="114"/>
      <c r="Y515" s="114"/>
      <c r="Z515" s="114"/>
      <c r="AA515" s="114"/>
    </row>
    <row r="516" spans="1:27" s="302" customFormat="1" x14ac:dyDescent="0.2">
      <c r="A516" s="10"/>
      <c r="B516" s="10"/>
      <c r="C516" s="15"/>
      <c r="D516" s="303"/>
      <c r="E516" s="141"/>
      <c r="F516" s="242">
        <v>1</v>
      </c>
      <c r="G516" s="242">
        <v>2</v>
      </c>
      <c r="H516" s="242">
        <v>0.25</v>
      </c>
      <c r="I516" s="239"/>
      <c r="J516" s="242">
        <f t="shared" si="35"/>
        <v>0.5</v>
      </c>
      <c r="K516" s="129">
        <f>J518</f>
        <v>2.46</v>
      </c>
      <c r="L516" s="129">
        <v>116.1</v>
      </c>
      <c r="M516" s="129">
        <f>ROUND(L516*(1+$Q$5),2)</f>
        <v>146.9</v>
      </c>
      <c r="N516" s="190">
        <f>TRUNC(K516*M516,2)</f>
        <v>361.37</v>
      </c>
      <c r="O516" s="272"/>
      <c r="P516" s="301"/>
      <c r="Q516" s="301"/>
      <c r="R516" s="301"/>
      <c r="S516" s="301"/>
      <c r="T516" s="301"/>
      <c r="U516" s="301"/>
      <c r="V516" s="301"/>
      <c r="W516" s="301"/>
      <c r="X516" s="301"/>
      <c r="Y516" s="301"/>
      <c r="Z516" s="301"/>
      <c r="AA516" s="301"/>
    </row>
    <row r="517" spans="1:27" s="113" customFormat="1" x14ac:dyDescent="0.2">
      <c r="A517" s="10"/>
      <c r="B517" s="10"/>
      <c r="C517" s="182"/>
      <c r="D517" s="2"/>
      <c r="E517" s="141"/>
      <c r="F517" s="242">
        <v>6</v>
      </c>
      <c r="G517" s="242">
        <v>0.4</v>
      </c>
      <c r="H517" s="242">
        <v>0.25</v>
      </c>
      <c r="I517" s="239"/>
      <c r="J517" s="242">
        <f t="shared" si="35"/>
        <v>0.6</v>
      </c>
      <c r="K517" s="130"/>
      <c r="L517" s="130"/>
      <c r="M517" s="130"/>
      <c r="N517" s="131"/>
      <c r="O517" s="15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s="113" customFormat="1" x14ac:dyDescent="0.2">
      <c r="A518" s="10"/>
      <c r="B518" s="10"/>
      <c r="C518" s="182"/>
      <c r="D518" s="2" t="s">
        <v>1085</v>
      </c>
      <c r="E518" s="141"/>
      <c r="F518" s="242"/>
      <c r="G518" s="242">
        <v>4.0999999999999996</v>
      </c>
      <c r="H518" s="242">
        <v>0.6</v>
      </c>
      <c r="I518" s="239"/>
      <c r="J518" s="242">
        <f t="shared" si="35"/>
        <v>2.46</v>
      </c>
      <c r="K518" s="130"/>
      <c r="L518" s="130"/>
      <c r="M518" s="130"/>
      <c r="N518" s="131"/>
      <c r="O518" s="15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s="132" customFormat="1" x14ac:dyDescent="0.2">
      <c r="A519" s="10"/>
      <c r="B519" s="10"/>
      <c r="C519" s="15"/>
      <c r="D519" s="104"/>
      <c r="E519" s="141"/>
      <c r="F519" s="242">
        <v>4</v>
      </c>
      <c r="G519" s="242">
        <v>3</v>
      </c>
      <c r="H519" s="242">
        <v>0.6</v>
      </c>
      <c r="I519" s="239"/>
      <c r="J519" s="242">
        <f t="shared" si="35"/>
        <v>7.2</v>
      </c>
      <c r="K519" s="130"/>
      <c r="L519" s="130"/>
      <c r="M519" s="130"/>
      <c r="N519" s="131"/>
      <c r="O519" s="272"/>
      <c r="P519" s="114"/>
      <c r="Q519" s="114"/>
      <c r="R519" s="114"/>
      <c r="S519" s="114"/>
      <c r="T519" s="114"/>
      <c r="U519" s="114"/>
      <c r="V519" s="114"/>
      <c r="W519" s="114"/>
      <c r="X519" s="114"/>
      <c r="Y519" s="114"/>
      <c r="Z519" s="114"/>
      <c r="AA519" s="114"/>
    </row>
    <row r="520" spans="1:27" s="113" customFormat="1" x14ac:dyDescent="0.2">
      <c r="A520" s="10"/>
      <c r="B520" s="10"/>
      <c r="C520" s="15"/>
      <c r="D520" s="104"/>
      <c r="E520" s="141"/>
      <c r="F520" s="242">
        <v>3</v>
      </c>
      <c r="G520" s="242">
        <v>2.8</v>
      </c>
      <c r="H520" s="242">
        <v>0.6</v>
      </c>
      <c r="I520" s="239"/>
      <c r="J520" s="242">
        <f t="shared" si="35"/>
        <v>5.04</v>
      </c>
      <c r="K520" s="130"/>
      <c r="L520" s="130"/>
      <c r="M520" s="130"/>
      <c r="N520" s="190">
        <f>SUM(N522:N523)</f>
        <v>288.87</v>
      </c>
      <c r="O520" s="15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s="132" customFormat="1" x14ac:dyDescent="0.2">
      <c r="A521" s="10"/>
      <c r="B521" s="10"/>
      <c r="C521" s="15"/>
      <c r="D521" s="104"/>
      <c r="E521" s="141"/>
      <c r="F521" s="242">
        <v>1</v>
      </c>
      <c r="G521" s="242">
        <v>2.2000000000000002</v>
      </c>
      <c r="H521" s="242">
        <v>0.8</v>
      </c>
      <c r="I521" s="239"/>
      <c r="J521" s="242">
        <f t="shared" si="35"/>
        <v>1.76</v>
      </c>
      <c r="K521" s="130"/>
      <c r="L521" s="130"/>
      <c r="M521" s="130"/>
      <c r="N521" s="131"/>
      <c r="O521" s="272"/>
      <c r="P521" s="114"/>
      <c r="Q521" s="114"/>
      <c r="R521" s="114"/>
      <c r="S521" s="114"/>
      <c r="T521" s="114"/>
      <c r="U521" s="114"/>
      <c r="V521" s="114"/>
      <c r="W521" s="114"/>
      <c r="X521" s="114"/>
      <c r="Y521" s="114"/>
      <c r="Z521" s="114"/>
      <c r="AA521" s="114"/>
    </row>
    <row r="522" spans="1:27" s="302" customFormat="1" x14ac:dyDescent="0.2">
      <c r="A522" s="10"/>
      <c r="B522" s="10"/>
      <c r="C522" s="15"/>
      <c r="D522" s="104"/>
      <c r="E522" s="141"/>
      <c r="F522" s="242">
        <v>1</v>
      </c>
      <c r="G522" s="242"/>
      <c r="H522" s="242">
        <v>3.14</v>
      </c>
      <c r="I522" s="239"/>
      <c r="J522" s="242">
        <f t="shared" si="35"/>
        <v>3.14</v>
      </c>
      <c r="K522" s="129">
        <f>J523</f>
        <v>39.410000000000004</v>
      </c>
      <c r="L522" s="129">
        <f>'COMPOSICOES - SINAPI COM DESON'!G18</f>
        <v>5.79</v>
      </c>
      <c r="M522" s="129">
        <f>ROUND(L522*(1+$Q$5),2)</f>
        <v>7.33</v>
      </c>
      <c r="N522" s="190">
        <f>TRUNC(K522*M522,2)</f>
        <v>288.87</v>
      </c>
      <c r="O522" s="272"/>
      <c r="P522" s="301"/>
      <c r="Q522" s="301"/>
      <c r="R522" s="301"/>
      <c r="S522" s="301"/>
      <c r="T522" s="301"/>
      <c r="U522" s="301"/>
      <c r="V522" s="301"/>
      <c r="W522" s="301"/>
      <c r="X522" s="301"/>
      <c r="Y522" s="301"/>
      <c r="Z522" s="301"/>
      <c r="AA522" s="301"/>
    </row>
    <row r="523" spans="1:27" s="113" customFormat="1" x14ac:dyDescent="0.2">
      <c r="A523" s="6"/>
      <c r="B523" s="6"/>
      <c r="C523" s="148"/>
      <c r="D523" s="104"/>
      <c r="E523" s="141"/>
      <c r="F523" s="242"/>
      <c r="G523" s="242"/>
      <c r="H523" s="242"/>
      <c r="I523" s="235" t="str">
        <f>"Total item "&amp;A511</f>
        <v>Total item 7.1.2</v>
      </c>
      <c r="J523" s="250">
        <f>SUM(J512:J522)</f>
        <v>39.410000000000004</v>
      </c>
      <c r="K523" s="130"/>
      <c r="L523" s="130"/>
      <c r="M523" s="130"/>
      <c r="N523" s="131"/>
      <c r="O523" s="116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s="140" customFormat="1" ht="20.399999999999999" x14ac:dyDescent="0.2">
      <c r="A524" s="9" t="s">
        <v>769</v>
      </c>
      <c r="B524" s="9"/>
      <c r="C524" s="13"/>
      <c r="D524" s="108" t="str">
        <f>'ORÇAMENTO PINTURA'!D52</f>
        <v>APLICAÇÃO MANUAL DE PINTURA COM TINTA LÁTEX ACRÍLICA EM PAREDES, DUAS DEMÃOS. AF_06/2014</v>
      </c>
      <c r="E524" s="176"/>
      <c r="F524" s="327"/>
      <c r="G524" s="327"/>
      <c r="H524" s="327"/>
      <c r="I524" s="246"/>
      <c r="J524" s="327"/>
      <c r="K524" s="124">
        <f>J531</f>
        <v>7.2</v>
      </c>
      <c r="L524" s="124">
        <v>73.44</v>
      </c>
      <c r="M524" s="124">
        <f>ROUND(L524*(1+$Q$5),2)</f>
        <v>92.92</v>
      </c>
      <c r="N524" s="126">
        <f>TRUNC(K524*M524,2)</f>
        <v>669.02</v>
      </c>
      <c r="O524" s="275"/>
      <c r="P524" s="139"/>
      <c r="Q524" s="139"/>
      <c r="R524" s="139"/>
      <c r="S524" s="139"/>
      <c r="T524" s="139"/>
      <c r="U524" s="139"/>
      <c r="V524" s="139"/>
      <c r="W524" s="139"/>
      <c r="X524" s="139"/>
      <c r="Y524" s="139"/>
      <c r="Z524" s="139"/>
      <c r="AA524" s="139"/>
    </row>
    <row r="525" spans="1:27" s="113" customFormat="1" x14ac:dyDescent="0.2">
      <c r="A525" s="10"/>
      <c r="B525" s="10"/>
      <c r="C525" s="182"/>
      <c r="D525" s="2" t="s">
        <v>1069</v>
      </c>
      <c r="E525" s="2"/>
      <c r="F525" s="242"/>
      <c r="G525" s="242"/>
      <c r="H525" s="242"/>
      <c r="I525" s="238"/>
      <c r="J525" s="242"/>
      <c r="K525" s="130"/>
      <c r="L525" s="130"/>
      <c r="M525" s="130"/>
      <c r="N525" s="131"/>
      <c r="O525" s="15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s="113" customFormat="1" x14ac:dyDescent="0.2">
      <c r="A526" s="10"/>
      <c r="B526" s="10"/>
      <c r="C526" s="182"/>
      <c r="D526" s="2" t="s">
        <v>1051</v>
      </c>
      <c r="E526" s="141"/>
      <c r="F526" s="242">
        <v>1</v>
      </c>
      <c r="G526" s="242">
        <v>15.5</v>
      </c>
      <c r="H526" s="242"/>
      <c r="I526" s="238">
        <v>3.5</v>
      </c>
      <c r="J526" s="242">
        <f t="shared" ref="J526:J527" si="36">ROUND(PRODUCT(F526:I526),2)</f>
        <v>54.25</v>
      </c>
      <c r="K526" s="130"/>
      <c r="L526" s="130"/>
      <c r="M526" s="130"/>
      <c r="N526" s="131"/>
      <c r="O526" s="15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s="113" customFormat="1" x14ac:dyDescent="0.2">
      <c r="A527" s="10"/>
      <c r="B527" s="10"/>
      <c r="C527" s="182"/>
      <c r="D527" s="104"/>
      <c r="E527" s="141"/>
      <c r="F527" s="242">
        <v>1</v>
      </c>
      <c r="G527" s="242">
        <v>15.5</v>
      </c>
      <c r="H527" s="242"/>
      <c r="I527" s="238">
        <v>5.3</v>
      </c>
      <c r="J527" s="242">
        <f t="shared" si="36"/>
        <v>82.15</v>
      </c>
      <c r="K527" s="130"/>
      <c r="L527" s="130"/>
      <c r="M527" s="130"/>
      <c r="N527" s="131"/>
      <c r="O527" s="15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s="113" customFormat="1" ht="30.6" x14ac:dyDescent="0.2">
      <c r="A528" s="10"/>
      <c r="B528" s="10"/>
      <c r="C528" s="182"/>
      <c r="D528" s="104"/>
      <c r="E528" s="141"/>
      <c r="F528" s="242"/>
      <c r="G528" s="242"/>
      <c r="H528" s="242"/>
      <c r="I528" s="355" t="s">
        <v>1071</v>
      </c>
      <c r="J528" s="242"/>
      <c r="K528" s="130"/>
      <c r="L528" s="130"/>
      <c r="M528" s="130"/>
      <c r="N528" s="131"/>
      <c r="O528" s="15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s="113" customFormat="1" x14ac:dyDescent="0.2">
      <c r="A529" s="10"/>
      <c r="B529" s="10"/>
      <c r="C529" s="182"/>
      <c r="D529" s="385" t="s">
        <v>1070</v>
      </c>
      <c r="E529" s="141"/>
      <c r="F529" s="242">
        <v>2</v>
      </c>
      <c r="G529" s="242">
        <v>8.15</v>
      </c>
      <c r="H529" s="242"/>
      <c r="I529" s="238">
        <f>(3.5+5.3)/2</f>
        <v>4.4000000000000004</v>
      </c>
      <c r="J529" s="242">
        <f t="shared" ref="J529:J539" si="37">ROUND(PRODUCT(F529:I529),2)</f>
        <v>71.72</v>
      </c>
      <c r="K529" s="130"/>
      <c r="L529" s="130"/>
      <c r="M529" s="130"/>
      <c r="N529" s="131"/>
      <c r="O529" s="15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s="113" customFormat="1" x14ac:dyDescent="0.2">
      <c r="A530" s="10"/>
      <c r="B530" s="10"/>
      <c r="C530" s="182"/>
      <c r="D530" s="2" t="s">
        <v>1072</v>
      </c>
      <c r="E530" s="141"/>
      <c r="F530" s="242"/>
      <c r="G530" s="242"/>
      <c r="H530" s="242"/>
      <c r="I530" s="238"/>
      <c r="J530" s="242">
        <f t="shared" si="37"/>
        <v>0</v>
      </c>
      <c r="K530" s="130"/>
      <c r="L530" s="130"/>
      <c r="M530" s="130"/>
      <c r="N530" s="131"/>
      <c r="O530" s="15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s="113" customFormat="1" x14ac:dyDescent="0.2">
      <c r="A531" s="10"/>
      <c r="B531" s="10"/>
      <c r="C531" s="182"/>
      <c r="D531" s="2" t="s">
        <v>1073</v>
      </c>
      <c r="E531" s="141"/>
      <c r="F531" s="242">
        <v>6</v>
      </c>
      <c r="G531" s="242">
        <v>2</v>
      </c>
      <c r="H531" s="242">
        <v>0.6</v>
      </c>
      <c r="I531" s="238"/>
      <c r="J531" s="242">
        <f t="shared" si="37"/>
        <v>7.2</v>
      </c>
      <c r="K531" s="130"/>
      <c r="L531" s="130"/>
      <c r="M531" s="130"/>
      <c r="N531" s="131"/>
      <c r="O531" s="15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s="147" customFormat="1" x14ac:dyDescent="0.2">
      <c r="A532" s="10"/>
      <c r="B532" s="10"/>
      <c r="C532" s="15"/>
      <c r="D532" s="2" t="s">
        <v>1074</v>
      </c>
      <c r="E532" s="141"/>
      <c r="F532" s="242">
        <v>3</v>
      </c>
      <c r="G532" s="242">
        <v>5.3</v>
      </c>
      <c r="H532" s="242"/>
      <c r="I532" s="238">
        <v>1.05</v>
      </c>
      <c r="J532" s="242">
        <f t="shared" si="37"/>
        <v>16.7</v>
      </c>
      <c r="K532" s="144"/>
      <c r="L532" s="144"/>
      <c r="M532" s="144"/>
      <c r="N532" s="145"/>
      <c r="O532" s="272"/>
      <c r="P532" s="146"/>
      <c r="Q532" s="146"/>
      <c r="R532" s="146"/>
      <c r="S532" s="146"/>
      <c r="T532" s="146"/>
      <c r="U532" s="146"/>
      <c r="V532" s="146"/>
      <c r="W532" s="146"/>
      <c r="X532" s="146"/>
      <c r="Y532" s="146"/>
      <c r="Z532" s="146"/>
      <c r="AA532" s="146"/>
    </row>
    <row r="533" spans="1:27" s="140" customFormat="1" x14ac:dyDescent="0.2">
      <c r="A533" s="10"/>
      <c r="B533" s="176"/>
      <c r="C533" s="177"/>
      <c r="D533" s="104"/>
      <c r="E533" s="141"/>
      <c r="F533" s="242">
        <v>3</v>
      </c>
      <c r="G533" s="242">
        <v>4.7</v>
      </c>
      <c r="H533" s="242"/>
      <c r="I533" s="238">
        <v>0.7</v>
      </c>
      <c r="J533" s="242">
        <f t="shared" si="37"/>
        <v>9.8699999999999992</v>
      </c>
      <c r="K533" s="124">
        <f>J536</f>
        <v>4.5</v>
      </c>
      <c r="L533" s="124">
        <f>'COMPOSICOES - SINAPI COM DESON'!G36</f>
        <v>71.72</v>
      </c>
      <c r="M533" s="124">
        <f>ROUND(L533*(1+$Q$5),2)</f>
        <v>90.75</v>
      </c>
      <c r="N533" s="126">
        <f>TRUNC(K533*M533,2)</f>
        <v>408.37</v>
      </c>
      <c r="O533" s="275"/>
      <c r="P533" s="139"/>
      <c r="Q533" s="139"/>
      <c r="R533" s="139"/>
      <c r="S533" s="139"/>
      <c r="T533" s="139"/>
      <c r="U533" s="139"/>
      <c r="V533" s="139"/>
      <c r="W533" s="139"/>
      <c r="X533" s="139"/>
      <c r="Y533" s="139"/>
      <c r="Z533" s="139"/>
      <c r="AA533" s="139"/>
    </row>
    <row r="534" spans="1:27" s="113" customFormat="1" x14ac:dyDescent="0.2">
      <c r="A534" s="10"/>
      <c r="B534" s="10"/>
      <c r="C534" s="182"/>
      <c r="D534" s="385" t="s">
        <v>1075</v>
      </c>
      <c r="E534" s="141"/>
      <c r="F534" s="242">
        <v>2</v>
      </c>
      <c r="G534" s="242"/>
      <c r="H534" s="242">
        <v>1</v>
      </c>
      <c r="I534" s="238">
        <v>1.7</v>
      </c>
      <c r="J534" s="242">
        <f t="shared" si="37"/>
        <v>3.4</v>
      </c>
      <c r="K534" s="130"/>
      <c r="L534" s="130"/>
      <c r="M534" s="130"/>
      <c r="N534" s="131"/>
      <c r="O534" s="15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s="113" customFormat="1" x14ac:dyDescent="0.2">
      <c r="A535" s="10"/>
      <c r="B535" s="10"/>
      <c r="C535" s="182"/>
      <c r="D535" s="2"/>
      <c r="E535" s="141"/>
      <c r="F535" s="242">
        <v>2</v>
      </c>
      <c r="G535" s="242"/>
      <c r="H535" s="242">
        <v>1</v>
      </c>
      <c r="I535" s="238">
        <v>2.5499999999999998</v>
      </c>
      <c r="J535" s="242">
        <f t="shared" si="37"/>
        <v>5.0999999999999996</v>
      </c>
      <c r="K535" s="130"/>
      <c r="L535" s="130"/>
      <c r="M535" s="130"/>
      <c r="N535" s="131"/>
      <c r="O535" s="15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s="113" customFormat="1" x14ac:dyDescent="0.2">
      <c r="A536" s="10"/>
      <c r="B536" s="10"/>
      <c r="C536" s="182"/>
      <c r="D536" s="2"/>
      <c r="E536" s="141"/>
      <c r="F536" s="242">
        <v>2</v>
      </c>
      <c r="G536" s="242"/>
      <c r="H536" s="242">
        <v>1</v>
      </c>
      <c r="I536" s="238">
        <v>2.25</v>
      </c>
      <c r="J536" s="242">
        <f t="shared" si="37"/>
        <v>4.5</v>
      </c>
      <c r="K536" s="130"/>
      <c r="L536" s="130"/>
      <c r="M536" s="130"/>
      <c r="N536" s="131"/>
      <c r="O536" s="15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s="132" customFormat="1" x14ac:dyDescent="0.2">
      <c r="A537" s="10"/>
      <c r="B537" s="10"/>
      <c r="C537" s="15"/>
      <c r="D537" s="2" t="s">
        <v>1076</v>
      </c>
      <c r="E537" s="141"/>
      <c r="F537" s="242">
        <v>2</v>
      </c>
      <c r="G537" s="242">
        <v>2</v>
      </c>
      <c r="H537" s="242">
        <v>0.4</v>
      </c>
      <c r="I537" s="238"/>
      <c r="J537" s="242">
        <f t="shared" si="37"/>
        <v>1.6</v>
      </c>
      <c r="K537" s="130"/>
      <c r="L537" s="130"/>
      <c r="M537" s="130"/>
      <c r="N537" s="131"/>
      <c r="O537" s="272"/>
      <c r="P537" s="114"/>
      <c r="Q537" s="114"/>
      <c r="R537" s="114"/>
      <c r="S537" s="114"/>
      <c r="T537" s="114"/>
      <c r="U537" s="114"/>
      <c r="V537" s="114"/>
      <c r="W537" s="114"/>
      <c r="X537" s="114"/>
      <c r="Y537" s="114"/>
      <c r="Z537" s="114"/>
      <c r="AA537" s="114"/>
    </row>
    <row r="538" spans="1:27" s="140" customFormat="1" x14ac:dyDescent="0.2">
      <c r="A538" s="10"/>
      <c r="B538" s="176"/>
      <c r="C538" s="177"/>
      <c r="D538" s="2" t="s">
        <v>1077</v>
      </c>
      <c r="E538" s="141"/>
      <c r="F538" s="242">
        <v>4</v>
      </c>
      <c r="G538" s="242">
        <v>8.1999999999999993</v>
      </c>
      <c r="H538" s="242">
        <v>0.45</v>
      </c>
      <c r="I538" s="238"/>
      <c r="J538" s="242">
        <f t="shared" si="37"/>
        <v>14.76</v>
      </c>
      <c r="K538" s="124">
        <f>J541</f>
        <v>28.8</v>
      </c>
      <c r="L538" s="124">
        <v>116.08</v>
      </c>
      <c r="M538" s="124">
        <f>ROUND(L538*(1+$Q$5),2)</f>
        <v>146.88</v>
      </c>
      <c r="N538" s="126">
        <f>TRUNC(K538*M538,2)</f>
        <v>4230.1400000000003</v>
      </c>
      <c r="O538" s="275"/>
      <c r="P538" s="139"/>
      <c r="Q538" s="139"/>
      <c r="R538" s="139"/>
      <c r="S538" s="139"/>
      <c r="T538" s="139"/>
      <c r="U538" s="139"/>
      <c r="V538" s="139"/>
      <c r="W538" s="139"/>
      <c r="X538" s="139"/>
      <c r="Y538" s="139"/>
      <c r="Z538" s="139"/>
      <c r="AA538" s="139"/>
    </row>
    <row r="539" spans="1:27" s="113" customFormat="1" x14ac:dyDescent="0.2">
      <c r="A539" s="10"/>
      <c r="B539" s="10"/>
      <c r="C539" s="182"/>
      <c r="D539" s="2"/>
      <c r="E539" s="141"/>
      <c r="F539" s="242">
        <v>4</v>
      </c>
      <c r="G539" s="242">
        <v>1</v>
      </c>
      <c r="H539" s="242">
        <v>1</v>
      </c>
      <c r="I539" s="238"/>
      <c r="J539" s="242">
        <f t="shared" si="37"/>
        <v>4</v>
      </c>
      <c r="K539" s="130"/>
      <c r="L539" s="130"/>
      <c r="M539" s="130"/>
      <c r="N539" s="131"/>
      <c r="O539" s="15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s="113" customFormat="1" ht="20.399999999999999" x14ac:dyDescent="0.2">
      <c r="A540" s="10"/>
      <c r="B540" s="10"/>
      <c r="C540" s="182"/>
      <c r="D540" s="2" t="s">
        <v>994</v>
      </c>
      <c r="E540" s="141"/>
      <c r="F540" s="242"/>
      <c r="G540" s="242"/>
      <c r="H540" s="242"/>
      <c r="I540" s="355" t="s">
        <v>1079</v>
      </c>
      <c r="J540" s="242"/>
      <c r="K540" s="130"/>
      <c r="L540" s="130"/>
      <c r="M540" s="130"/>
      <c r="N540" s="131"/>
      <c r="O540" s="15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s="113" customFormat="1" x14ac:dyDescent="0.2">
      <c r="A541" s="10"/>
      <c r="B541" s="10"/>
      <c r="C541" s="182"/>
      <c r="D541" s="2" t="s">
        <v>1078</v>
      </c>
      <c r="E541" s="141"/>
      <c r="F541" s="242">
        <v>8</v>
      </c>
      <c r="G541" s="242">
        <v>3</v>
      </c>
      <c r="H541" s="242"/>
      <c r="I541" s="238">
        <v>1.2</v>
      </c>
      <c r="J541" s="242">
        <f t="shared" ref="J541:J546" si="38">ROUND(PRODUCT(F541:I541),2)</f>
        <v>28.8</v>
      </c>
      <c r="K541" s="130"/>
      <c r="L541" s="130"/>
      <c r="M541" s="130"/>
      <c r="N541" s="131"/>
      <c r="O541" s="15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s="132" customFormat="1" x14ac:dyDescent="0.2">
      <c r="A542" s="10"/>
      <c r="B542" s="10"/>
      <c r="C542" s="15"/>
      <c r="D542" s="385" t="s">
        <v>1080</v>
      </c>
      <c r="E542" s="141"/>
      <c r="F542" s="242">
        <v>2</v>
      </c>
      <c r="G542" s="242">
        <v>8</v>
      </c>
      <c r="H542" s="242"/>
      <c r="I542" s="238">
        <v>1.2</v>
      </c>
      <c r="J542" s="242">
        <f t="shared" si="38"/>
        <v>19.2</v>
      </c>
      <c r="K542" s="130"/>
      <c r="L542" s="130"/>
      <c r="M542" s="130"/>
      <c r="N542" s="131"/>
      <c r="O542" s="272"/>
      <c r="P542" s="114"/>
      <c r="Q542" s="114"/>
      <c r="R542" s="114"/>
      <c r="S542" s="114"/>
      <c r="T542" s="114"/>
      <c r="U542" s="114"/>
      <c r="V542" s="114"/>
      <c r="W542" s="114"/>
      <c r="X542" s="114"/>
      <c r="Y542" s="114"/>
      <c r="Z542" s="114"/>
      <c r="AA542" s="114"/>
    </row>
    <row r="543" spans="1:27" s="140" customFormat="1" x14ac:dyDescent="0.2">
      <c r="A543" s="10"/>
      <c r="B543" s="176"/>
      <c r="C543" s="177"/>
      <c r="D543" s="2"/>
      <c r="E543" s="141"/>
      <c r="F543" s="242">
        <v>2</v>
      </c>
      <c r="G543" s="242">
        <v>5.3</v>
      </c>
      <c r="H543" s="242"/>
      <c r="I543" s="238">
        <v>1.2</v>
      </c>
      <c r="J543" s="242">
        <f t="shared" si="38"/>
        <v>12.72</v>
      </c>
      <c r="K543" s="124">
        <f>J550</f>
        <v>-3.78</v>
      </c>
      <c r="L543" s="124">
        <v>166.81</v>
      </c>
      <c r="M543" s="124">
        <f>ROUND(L543*(1+$Q$5),2)</f>
        <v>211.06</v>
      </c>
      <c r="N543" s="126">
        <f>TRUNC(K543*M543,2)</f>
        <v>-797.8</v>
      </c>
      <c r="O543" s="275"/>
      <c r="P543" s="139"/>
      <c r="Q543" s="139"/>
      <c r="R543" s="139"/>
      <c r="S543" s="139"/>
      <c r="T543" s="139"/>
      <c r="U543" s="139"/>
      <c r="V543" s="139"/>
      <c r="W543" s="139"/>
      <c r="X543" s="139"/>
      <c r="Y543" s="139"/>
      <c r="Z543" s="139"/>
      <c r="AA543" s="139"/>
    </row>
    <row r="544" spans="1:27" s="113" customFormat="1" x14ac:dyDescent="0.2">
      <c r="A544" s="10"/>
      <c r="B544" s="10"/>
      <c r="C544" s="182"/>
      <c r="D544" s="2" t="s">
        <v>164</v>
      </c>
      <c r="E544" s="141"/>
      <c r="F544" s="242">
        <v>2</v>
      </c>
      <c r="G544" s="242">
        <v>8.8000000000000007</v>
      </c>
      <c r="H544" s="242"/>
      <c r="I544" s="238">
        <v>3</v>
      </c>
      <c r="J544" s="242">
        <f t="shared" si="38"/>
        <v>52.8</v>
      </c>
      <c r="K544" s="130"/>
      <c r="L544" s="130"/>
      <c r="M544" s="130"/>
      <c r="N544" s="131"/>
      <c r="O544" s="15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s="113" customFormat="1" x14ac:dyDescent="0.2">
      <c r="A545" s="10"/>
      <c r="B545" s="10"/>
      <c r="C545" s="182"/>
      <c r="D545" s="2"/>
      <c r="E545" s="141"/>
      <c r="F545" s="242">
        <v>2</v>
      </c>
      <c r="G545" s="242">
        <v>1.5</v>
      </c>
      <c r="H545" s="242"/>
      <c r="I545" s="238">
        <v>2</v>
      </c>
      <c r="J545" s="242">
        <f t="shared" si="38"/>
        <v>6</v>
      </c>
      <c r="K545" s="130"/>
      <c r="L545" s="130"/>
      <c r="M545" s="130"/>
      <c r="N545" s="131"/>
      <c r="O545" s="15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s="113" customFormat="1" x14ac:dyDescent="0.2">
      <c r="A546" s="10"/>
      <c r="B546" s="10"/>
      <c r="C546" s="182"/>
      <c r="D546" s="2"/>
      <c r="E546" s="141"/>
      <c r="F546" s="242">
        <v>2</v>
      </c>
      <c r="G546" s="242">
        <v>3</v>
      </c>
      <c r="H546" s="242"/>
      <c r="I546" s="238">
        <v>11.2</v>
      </c>
      <c r="J546" s="242">
        <f t="shared" si="38"/>
        <v>67.2</v>
      </c>
      <c r="K546" s="130"/>
      <c r="L546" s="130"/>
      <c r="M546" s="130"/>
      <c r="N546" s="131"/>
      <c r="O546" s="15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s="113" customFormat="1" x14ac:dyDescent="0.2">
      <c r="A547" s="10"/>
      <c r="B547" s="10"/>
      <c r="C547" s="182"/>
      <c r="D547" s="2" t="s">
        <v>1033</v>
      </c>
      <c r="E547" s="141"/>
      <c r="F547" s="242"/>
      <c r="G547" s="242"/>
      <c r="H547" s="242"/>
      <c r="I547" s="238"/>
      <c r="J547" s="242"/>
      <c r="K547" s="130"/>
      <c r="L547" s="130"/>
      <c r="M547" s="130"/>
      <c r="N547" s="131"/>
      <c r="O547" s="15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s="113" customFormat="1" x14ac:dyDescent="0.2">
      <c r="A548" s="10"/>
      <c r="B548" s="10"/>
      <c r="C548" s="182"/>
      <c r="D548" s="2" t="s">
        <v>1081</v>
      </c>
      <c r="E548" s="141"/>
      <c r="F548" s="242">
        <v>-1</v>
      </c>
      <c r="G548" s="242"/>
      <c r="H548" s="242">
        <v>6</v>
      </c>
      <c r="I548" s="238">
        <v>2.1</v>
      </c>
      <c r="J548" s="242">
        <f t="shared" ref="J548:J551" si="39">ROUND(PRODUCT(F548:I548),2)</f>
        <v>-12.6</v>
      </c>
      <c r="K548" s="130"/>
      <c r="L548" s="130"/>
      <c r="M548" s="130"/>
      <c r="N548" s="131"/>
      <c r="O548" s="15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s="113" customFormat="1" x14ac:dyDescent="0.2">
      <c r="A549" s="10"/>
      <c r="B549" s="10"/>
      <c r="C549" s="182"/>
      <c r="D549" s="2"/>
      <c r="E549" s="141"/>
      <c r="F549" s="242">
        <v>-1</v>
      </c>
      <c r="G549" s="242"/>
      <c r="H549" s="242">
        <v>1.6</v>
      </c>
      <c r="I549" s="238">
        <v>2.1</v>
      </c>
      <c r="J549" s="242">
        <f t="shared" si="39"/>
        <v>-3.36</v>
      </c>
      <c r="K549" s="130"/>
      <c r="L549" s="130"/>
      <c r="M549" s="130"/>
      <c r="N549" s="131"/>
      <c r="O549" s="15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s="113" customFormat="1" x14ac:dyDescent="0.2">
      <c r="A550" s="10"/>
      <c r="B550" s="10"/>
      <c r="C550" s="182"/>
      <c r="D550" s="2" t="s">
        <v>1082</v>
      </c>
      <c r="E550" s="141"/>
      <c r="F550" s="242">
        <v>-2</v>
      </c>
      <c r="G550" s="242"/>
      <c r="H550" s="242">
        <v>0.9</v>
      </c>
      <c r="I550" s="238">
        <v>2.1</v>
      </c>
      <c r="J550" s="242">
        <f t="shared" si="39"/>
        <v>-3.78</v>
      </c>
      <c r="K550" s="130"/>
      <c r="L550" s="130"/>
      <c r="M550" s="130"/>
      <c r="N550" s="131"/>
      <c r="O550" s="15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s="153" customFormat="1" x14ac:dyDescent="0.2">
      <c r="A551" s="10"/>
      <c r="B551" s="10"/>
      <c r="C551" s="182"/>
      <c r="D551" s="303"/>
      <c r="E551" s="141"/>
      <c r="F551" s="242">
        <v>-2</v>
      </c>
      <c r="G551" s="242"/>
      <c r="H551" s="242">
        <v>0.8</v>
      </c>
      <c r="I551" s="238">
        <v>2.1</v>
      </c>
      <c r="J551" s="242">
        <f t="shared" si="39"/>
        <v>-3.36</v>
      </c>
      <c r="K551" s="144"/>
      <c r="L551" s="144"/>
      <c r="M551" s="144"/>
      <c r="N551" s="145"/>
      <c r="O551" s="15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  <c r="AA551" s="109"/>
    </row>
    <row r="552" spans="1:27" s="140" customFormat="1" x14ac:dyDescent="0.2">
      <c r="A552" s="10"/>
      <c r="B552" s="176"/>
      <c r="C552" s="333"/>
      <c r="D552" s="2"/>
      <c r="E552" s="141"/>
      <c r="F552" s="242"/>
      <c r="G552" s="242"/>
      <c r="H552" s="242"/>
      <c r="I552" s="235" t="str">
        <f>"Total item "&amp;A524</f>
        <v>Total item 7.1.3</v>
      </c>
      <c r="J552" s="250">
        <f>SUM(J526:J551)</f>
        <v>438.87</v>
      </c>
      <c r="K552" s="124">
        <f>J559</f>
        <v>100.80000000000001</v>
      </c>
      <c r="L552" s="124">
        <v>46.44</v>
      </c>
      <c r="M552" s="124">
        <f>ROUND(L552*(1+$Q$5),2)</f>
        <v>58.76</v>
      </c>
      <c r="N552" s="126">
        <f>TRUNC(K552*M552,2)</f>
        <v>5923</v>
      </c>
      <c r="O552" s="275"/>
      <c r="P552" s="139"/>
      <c r="Q552" s="139"/>
      <c r="R552" s="139"/>
      <c r="S552" s="139"/>
      <c r="T552" s="139"/>
      <c r="U552" s="139"/>
      <c r="V552" s="139"/>
      <c r="W552" s="139"/>
      <c r="X552" s="139"/>
      <c r="Y552" s="139"/>
      <c r="Z552" s="139"/>
      <c r="AA552" s="139"/>
    </row>
    <row r="553" spans="1:27" s="395" customFormat="1" ht="20.399999999999999" x14ac:dyDescent="0.2">
      <c r="A553" s="9" t="s">
        <v>770</v>
      </c>
      <c r="B553" s="9"/>
      <c r="C553" s="349"/>
      <c r="D553" s="360" t="str">
        <f>'ORÇAMENTO PINTURA'!D53</f>
        <v>APLICAÇÃO MANUAL DE PINTURA COM TINTA LÁTEX ACRÍLICA EM TETO, DUAS DEMÃOS. AF_06/2014</v>
      </c>
      <c r="E553" s="350"/>
      <c r="F553" s="351"/>
      <c r="G553" s="351"/>
      <c r="H553" s="351"/>
      <c r="I553" s="234"/>
      <c r="J553" s="351"/>
      <c r="K553" s="392"/>
      <c r="L553" s="392"/>
      <c r="M553" s="392"/>
      <c r="N553" s="393"/>
      <c r="O553" s="396"/>
      <c r="P553" s="394"/>
      <c r="Q553" s="394"/>
      <c r="R553" s="394"/>
      <c r="S553" s="394"/>
      <c r="T553" s="394"/>
      <c r="U553" s="394"/>
      <c r="V553" s="394"/>
      <c r="W553" s="394"/>
      <c r="X553" s="394"/>
      <c r="Y553" s="394"/>
      <c r="Z553" s="394"/>
      <c r="AA553" s="394"/>
    </row>
    <row r="554" spans="1:27" s="113" customFormat="1" x14ac:dyDescent="0.2">
      <c r="A554" s="10"/>
      <c r="B554" s="10"/>
      <c r="C554" s="182"/>
      <c r="D554" s="2" t="s">
        <v>1086</v>
      </c>
      <c r="E554" s="141"/>
      <c r="F554" s="242"/>
      <c r="G554" s="256"/>
      <c r="H554" s="256"/>
      <c r="I554" s="239"/>
      <c r="J554" s="256"/>
      <c r="K554" s="130"/>
      <c r="L554" s="130"/>
      <c r="M554" s="130"/>
      <c r="N554" s="131"/>
      <c r="O554" s="15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s="113" customFormat="1" x14ac:dyDescent="0.2">
      <c r="A555" s="10"/>
      <c r="B555" s="10"/>
      <c r="C555" s="182"/>
      <c r="D555" s="2" t="s">
        <v>1087</v>
      </c>
      <c r="E555" s="141"/>
      <c r="F555" s="242">
        <v>2</v>
      </c>
      <c r="G555" s="256"/>
      <c r="H555" s="256"/>
      <c r="I555" s="238">
        <v>12.15</v>
      </c>
      <c r="J555" s="242">
        <f t="shared" ref="J555:J558" si="40">ROUND(PRODUCT(F555:I555),2)</f>
        <v>24.3</v>
      </c>
      <c r="K555" s="130"/>
      <c r="L555" s="130"/>
      <c r="M555" s="130"/>
      <c r="N555" s="131"/>
      <c r="O555" s="15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s="113" customFormat="1" x14ac:dyDescent="0.2">
      <c r="A556" s="10"/>
      <c r="B556" s="10"/>
      <c r="C556" s="182"/>
      <c r="D556" s="2" t="s">
        <v>1088</v>
      </c>
      <c r="E556" s="141"/>
      <c r="F556" s="242">
        <v>2</v>
      </c>
      <c r="G556" s="256"/>
      <c r="H556" s="256"/>
      <c r="I556" s="238">
        <v>5.55</v>
      </c>
      <c r="J556" s="242">
        <f t="shared" si="40"/>
        <v>11.1</v>
      </c>
      <c r="K556" s="130"/>
      <c r="L556" s="130"/>
      <c r="M556" s="130"/>
      <c r="N556" s="131"/>
      <c r="O556" s="15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s="113" customFormat="1" x14ac:dyDescent="0.2">
      <c r="A557" s="10"/>
      <c r="B557" s="10"/>
      <c r="C557" s="182"/>
      <c r="D557" s="2" t="s">
        <v>1089</v>
      </c>
      <c r="E557" s="141"/>
      <c r="F557" s="242"/>
      <c r="G557" s="256"/>
      <c r="H557" s="256"/>
      <c r="I557" s="238">
        <v>45</v>
      </c>
      <c r="J557" s="242">
        <f t="shared" si="40"/>
        <v>45</v>
      </c>
      <c r="K557" s="130"/>
      <c r="L557" s="130"/>
      <c r="M557" s="130"/>
      <c r="N557" s="131"/>
      <c r="O557" s="15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s="113" customFormat="1" x14ac:dyDescent="0.2">
      <c r="A558" s="10"/>
      <c r="B558" s="10"/>
      <c r="C558" s="182"/>
      <c r="D558" s="2" t="s">
        <v>1090</v>
      </c>
      <c r="E558" s="141"/>
      <c r="F558" s="242"/>
      <c r="G558" s="256"/>
      <c r="H558" s="256"/>
      <c r="I558" s="238">
        <v>20.399999999999999</v>
      </c>
      <c r="J558" s="242">
        <f t="shared" si="40"/>
        <v>20.399999999999999</v>
      </c>
      <c r="K558" s="130"/>
      <c r="L558" s="130"/>
      <c r="M558" s="130"/>
      <c r="N558" s="131"/>
      <c r="O558" s="15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s="113" customFormat="1" x14ac:dyDescent="0.2">
      <c r="A559" s="10"/>
      <c r="B559" s="10"/>
      <c r="C559" s="182"/>
      <c r="D559" s="106"/>
      <c r="E559" s="150"/>
      <c r="F559" s="256"/>
      <c r="G559" s="256"/>
      <c r="H559" s="256"/>
      <c r="I559" s="235" t="str">
        <f>"Total item "&amp;A553</f>
        <v>Total item 7.1.4</v>
      </c>
      <c r="J559" s="250">
        <f>SUM(J555:J558)</f>
        <v>100.80000000000001</v>
      </c>
      <c r="K559" s="130"/>
      <c r="L559" s="130"/>
      <c r="M559" s="130"/>
      <c r="N559" s="131"/>
      <c r="O559" s="15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s="140" customFormat="1" ht="20.399999999999999" x14ac:dyDescent="0.2">
      <c r="A560" s="9" t="s">
        <v>771</v>
      </c>
      <c r="B560" s="9"/>
      <c r="C560" s="13"/>
      <c r="D560" s="108" t="str">
        <f>'ORÇAMENTO PINTURA'!D54</f>
        <v>PINTURA TINTA DE ACABAMENTO (PIGMENTADA) A ÓLEO EM MADEIRA, 2 DEMÃOS. AF_01/2021</v>
      </c>
      <c r="E560" s="9"/>
      <c r="F560" s="250"/>
      <c r="G560" s="250"/>
      <c r="H560" s="250"/>
      <c r="I560" s="234"/>
      <c r="J560" s="250"/>
      <c r="K560" s="124" t="e">
        <f>#REF!</f>
        <v>#REF!</v>
      </c>
      <c r="L560" s="124">
        <f>'COMPOSICOES - SINAPI COM DESON'!G50</f>
        <v>104.48</v>
      </c>
      <c r="M560" s="124">
        <f>ROUND(L560*(1+$Q$5),2)</f>
        <v>132.19999999999999</v>
      </c>
      <c r="N560" s="126" t="e">
        <f>TRUNC(K560*M560,2)</f>
        <v>#REF!</v>
      </c>
      <c r="O560" s="280"/>
      <c r="P560" s="139"/>
      <c r="Q560" s="139"/>
      <c r="R560" s="139"/>
      <c r="S560" s="139"/>
      <c r="T560" s="139"/>
      <c r="U560" s="139"/>
      <c r="V560" s="139"/>
      <c r="W560" s="139"/>
      <c r="X560" s="139"/>
      <c r="Y560" s="139"/>
      <c r="Z560" s="139"/>
      <c r="AA560" s="139"/>
    </row>
    <row r="561" spans="1:27" s="166" customFormat="1" x14ac:dyDescent="0.2">
      <c r="A561" s="169"/>
      <c r="B561" s="169"/>
      <c r="C561" s="170"/>
      <c r="D561" s="2" t="s">
        <v>1091</v>
      </c>
      <c r="E561" s="162"/>
      <c r="F561" s="242">
        <v>4</v>
      </c>
      <c r="G561" s="242"/>
      <c r="H561" s="242">
        <v>0.8</v>
      </c>
      <c r="I561" s="238">
        <v>2.1</v>
      </c>
      <c r="J561" s="242">
        <f t="shared" ref="J561:J562" si="41">ROUND(PRODUCT(F561:I561),2)</f>
        <v>6.72</v>
      </c>
      <c r="K561" s="164"/>
      <c r="L561" s="164"/>
      <c r="M561" s="164"/>
      <c r="N561" s="165"/>
      <c r="O561" s="276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</row>
    <row r="562" spans="1:27" s="166" customFormat="1" x14ac:dyDescent="0.2">
      <c r="A562" s="169"/>
      <c r="B562" s="169"/>
      <c r="C562" s="170"/>
      <c r="D562" s="2"/>
      <c r="E562" s="162"/>
      <c r="F562" s="242">
        <v>4</v>
      </c>
      <c r="G562" s="242"/>
      <c r="H562" s="242">
        <v>0.9</v>
      </c>
      <c r="I562" s="238">
        <v>2.1</v>
      </c>
      <c r="J562" s="242">
        <f t="shared" si="41"/>
        <v>7.56</v>
      </c>
      <c r="K562" s="164"/>
      <c r="L562" s="164"/>
      <c r="M562" s="164"/>
      <c r="N562" s="165"/>
      <c r="O562" s="276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</row>
    <row r="563" spans="1:27" s="166" customFormat="1" x14ac:dyDescent="0.2">
      <c r="A563" s="169"/>
      <c r="B563" s="169"/>
      <c r="C563" s="170"/>
      <c r="D563" s="110"/>
      <c r="E563" s="169"/>
      <c r="F563" s="256"/>
      <c r="G563" s="256"/>
      <c r="H563" s="256"/>
      <c r="I563" s="235" t="str">
        <f>"Total item "&amp;A560</f>
        <v>Total item 7.1.5</v>
      </c>
      <c r="J563" s="250">
        <f>SUM(J561:J562)</f>
        <v>14.28</v>
      </c>
      <c r="K563" s="164"/>
      <c r="L563" s="164"/>
      <c r="M563" s="164"/>
      <c r="N563" s="165"/>
      <c r="O563" s="276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</row>
    <row r="564" spans="1:27" s="230" customFormat="1" ht="13.2" x14ac:dyDescent="0.25">
      <c r="A564" s="225" t="s">
        <v>157</v>
      </c>
      <c r="B564" s="225"/>
      <c r="C564" s="226"/>
      <c r="D564" s="278" t="s">
        <v>1092</v>
      </c>
      <c r="E564" s="225"/>
      <c r="F564" s="248"/>
      <c r="G564" s="248"/>
      <c r="H564" s="248"/>
      <c r="I564" s="236"/>
      <c r="J564" s="248"/>
      <c r="K564" s="227"/>
      <c r="L564" s="227"/>
      <c r="M564" s="227"/>
      <c r="N564" s="228">
        <f>N565+N599+N616</f>
        <v>11113.01</v>
      </c>
      <c r="O564" s="273" t="e">
        <f>N564/$N$1660</f>
        <v>#REF!</v>
      </c>
      <c r="P564" s="229" t="s">
        <v>533</v>
      </c>
      <c r="Q564" s="229" t="s">
        <v>533</v>
      </c>
      <c r="R564" s="229"/>
      <c r="S564" s="229"/>
      <c r="T564" s="229"/>
      <c r="U564" s="229"/>
      <c r="V564" s="229"/>
      <c r="W564" s="229"/>
      <c r="X564" s="229"/>
      <c r="Y564" s="229"/>
      <c r="Z564" s="229"/>
      <c r="AA564" s="229"/>
    </row>
    <row r="565" spans="1:27" s="138" customFormat="1" x14ac:dyDescent="0.2">
      <c r="A565" s="133" t="s">
        <v>26</v>
      </c>
      <c r="B565" s="133"/>
      <c r="C565" s="134"/>
      <c r="D565" s="107" t="s">
        <v>986</v>
      </c>
      <c r="E565" s="133"/>
      <c r="F565" s="249"/>
      <c r="G565" s="249"/>
      <c r="H565" s="249"/>
      <c r="I565" s="237"/>
      <c r="J565" s="249"/>
      <c r="K565" s="135"/>
      <c r="L565" s="135"/>
      <c r="M565" s="135"/>
      <c r="N565" s="136">
        <f>SUM(N566:N598)</f>
        <v>3106.07</v>
      </c>
      <c r="O565" s="295"/>
      <c r="P565" s="137"/>
      <c r="Q565" s="137"/>
      <c r="R565" s="137"/>
      <c r="S565" s="137"/>
      <c r="T565" s="137"/>
      <c r="U565" s="137"/>
      <c r="V565" s="137"/>
      <c r="W565" s="137"/>
      <c r="X565" s="137"/>
      <c r="Y565" s="137"/>
      <c r="Z565" s="137"/>
      <c r="AA565" s="137"/>
    </row>
    <row r="566" spans="1:27" s="140" customFormat="1" ht="20.399999999999999" x14ac:dyDescent="0.2">
      <c r="A566" s="9" t="s">
        <v>48</v>
      </c>
      <c r="B566" s="9"/>
      <c r="C566" s="13"/>
      <c r="D566" s="108" t="str">
        <f>'ORÇAMENTO PINTURA'!D57</f>
        <v>APLICAÇÃO DE FUNDO SELADOR ACRÍLICO EM PAREDES, UMA DEMÃO. AF_06/2014</v>
      </c>
      <c r="E566" s="9"/>
      <c r="F566" s="250"/>
      <c r="G566" s="250"/>
      <c r="H566" s="250"/>
      <c r="I566" s="234"/>
      <c r="J566" s="250"/>
      <c r="K566" s="124">
        <f>J569</f>
        <v>9.59</v>
      </c>
      <c r="L566" s="124">
        <v>73.44</v>
      </c>
      <c r="M566" s="124">
        <f>ROUND(L566*(1+$Q$5),2)</f>
        <v>92.92</v>
      </c>
      <c r="N566" s="126">
        <f>TRUNC(K566*M566,2)</f>
        <v>891.1</v>
      </c>
      <c r="O566" s="280"/>
      <c r="P566" s="139"/>
      <c r="Q566" s="139"/>
      <c r="R566" s="139"/>
      <c r="S566" s="139"/>
      <c r="T566" s="139"/>
      <c r="U566" s="139"/>
      <c r="V566" s="139"/>
      <c r="W566" s="139"/>
      <c r="X566" s="139"/>
      <c r="Y566" s="139"/>
      <c r="Z566" s="139"/>
      <c r="AA566" s="139"/>
    </row>
    <row r="567" spans="1:27" s="113" customFormat="1" x14ac:dyDescent="0.2">
      <c r="A567" s="10"/>
      <c r="B567" s="10"/>
      <c r="C567" s="182"/>
      <c r="D567" s="2" t="s">
        <v>1093</v>
      </c>
      <c r="E567" s="141"/>
      <c r="F567" s="242"/>
      <c r="G567" s="242"/>
      <c r="H567" s="242"/>
      <c r="I567" s="238"/>
      <c r="J567" s="242"/>
      <c r="K567" s="130"/>
      <c r="L567" s="130"/>
      <c r="M567" s="130"/>
      <c r="N567" s="131"/>
      <c r="O567" s="15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s="113" customFormat="1" x14ac:dyDescent="0.2">
      <c r="A568" s="10"/>
      <c r="B568" s="10"/>
      <c r="C568" s="182"/>
      <c r="D568" s="2" t="s">
        <v>1094</v>
      </c>
      <c r="E568" s="141"/>
      <c r="F568" s="242">
        <v>1</v>
      </c>
      <c r="G568" s="242">
        <v>9.1</v>
      </c>
      <c r="H568" s="242">
        <v>3.1</v>
      </c>
      <c r="I568" s="238"/>
      <c r="J568" s="242">
        <f t="shared" ref="J568:J586" si="42">ROUND(PRODUCT(F568:I568),2)</f>
        <v>28.21</v>
      </c>
      <c r="K568" s="130"/>
      <c r="L568" s="130"/>
      <c r="M568" s="130"/>
      <c r="N568" s="131"/>
      <c r="O568" s="15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s="113" customFormat="1" x14ac:dyDescent="0.2">
      <c r="A569" s="10"/>
      <c r="B569" s="10"/>
      <c r="C569" s="182"/>
      <c r="D569" s="2" t="s">
        <v>1018</v>
      </c>
      <c r="E569" s="141"/>
      <c r="F569" s="242">
        <v>1</v>
      </c>
      <c r="G569" s="242">
        <v>3.55</v>
      </c>
      <c r="H569" s="242">
        <v>2.7</v>
      </c>
      <c r="I569" s="238"/>
      <c r="J569" s="242">
        <f t="shared" si="42"/>
        <v>9.59</v>
      </c>
      <c r="K569" s="130"/>
      <c r="L569" s="130"/>
      <c r="M569" s="130"/>
      <c r="N569" s="131"/>
      <c r="O569" s="15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s="132" customFormat="1" x14ac:dyDescent="0.2">
      <c r="A570" s="10"/>
      <c r="B570" s="10"/>
      <c r="C570" s="15"/>
      <c r="D570" s="104"/>
      <c r="E570" s="141"/>
      <c r="F570" s="242">
        <v>1</v>
      </c>
      <c r="G570" s="242">
        <v>2.5499999999999998</v>
      </c>
      <c r="H570" s="242">
        <v>2.7</v>
      </c>
      <c r="I570" s="238"/>
      <c r="J570" s="242">
        <f t="shared" si="42"/>
        <v>6.89</v>
      </c>
      <c r="K570" s="130"/>
      <c r="L570" s="130"/>
      <c r="M570" s="130"/>
      <c r="N570" s="131"/>
      <c r="O570" s="272"/>
      <c r="P570" s="114"/>
      <c r="Q570" s="114"/>
      <c r="R570" s="114"/>
      <c r="S570" s="114"/>
      <c r="T570" s="114"/>
      <c r="U570" s="114"/>
      <c r="V570" s="114"/>
      <c r="W570" s="114"/>
      <c r="X570" s="114"/>
      <c r="Y570" s="114"/>
      <c r="Z570" s="114"/>
      <c r="AA570" s="114"/>
    </row>
    <row r="571" spans="1:27" s="302" customFormat="1" x14ac:dyDescent="0.2">
      <c r="A571" s="10"/>
      <c r="B571" s="10"/>
      <c r="C571" s="15"/>
      <c r="D571" s="303"/>
      <c r="E571" s="141"/>
      <c r="F571" s="242">
        <v>1</v>
      </c>
      <c r="G571" s="242">
        <v>9.23</v>
      </c>
      <c r="H571" s="242">
        <v>2.7</v>
      </c>
      <c r="I571" s="238"/>
      <c r="J571" s="242">
        <f t="shared" si="42"/>
        <v>24.92</v>
      </c>
      <c r="K571" s="129">
        <f>J575</f>
        <v>12.42</v>
      </c>
      <c r="L571" s="129">
        <f>'COMPOSICOES - SINAPI COM DESON'!G36</f>
        <v>71.72</v>
      </c>
      <c r="M571" s="129">
        <f>ROUND(L571*(1+$Q$5),2)</f>
        <v>90.75</v>
      </c>
      <c r="N571" s="190">
        <f>TRUNC(K571*M571,2)</f>
        <v>1127.1099999999999</v>
      </c>
      <c r="O571" s="272"/>
      <c r="P571" s="301"/>
      <c r="Q571" s="301"/>
      <c r="R571" s="301"/>
      <c r="S571" s="301"/>
      <c r="T571" s="301"/>
      <c r="U571" s="301"/>
      <c r="V571" s="301"/>
      <c r="W571" s="301"/>
      <c r="X571" s="301"/>
      <c r="Y571" s="301"/>
      <c r="Z571" s="301"/>
      <c r="AA571" s="301"/>
    </row>
    <row r="572" spans="1:27" s="113" customFormat="1" x14ac:dyDescent="0.2">
      <c r="A572" s="10"/>
      <c r="B572" s="10"/>
      <c r="C572" s="182"/>
      <c r="D572" s="2"/>
      <c r="E572" s="141"/>
      <c r="F572" s="242">
        <v>1</v>
      </c>
      <c r="G572" s="242">
        <v>2.65</v>
      </c>
      <c r="H572" s="242">
        <v>2.7</v>
      </c>
      <c r="I572" s="238"/>
      <c r="J572" s="242">
        <f t="shared" si="42"/>
        <v>7.16</v>
      </c>
      <c r="K572" s="130"/>
      <c r="L572" s="130"/>
      <c r="M572" s="130"/>
      <c r="N572" s="131"/>
      <c r="O572" s="15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s="113" customFormat="1" x14ac:dyDescent="0.2">
      <c r="A573" s="10"/>
      <c r="B573" s="10"/>
      <c r="C573" s="182"/>
      <c r="D573" s="2"/>
      <c r="E573" s="141"/>
      <c r="F573" s="242">
        <v>1</v>
      </c>
      <c r="G573" s="242">
        <v>11.65</v>
      </c>
      <c r="H573" s="242">
        <v>2.7</v>
      </c>
      <c r="I573" s="238"/>
      <c r="J573" s="242">
        <f t="shared" si="42"/>
        <v>31.46</v>
      </c>
      <c r="K573" s="130"/>
      <c r="L573" s="130"/>
      <c r="M573" s="130"/>
      <c r="N573" s="131"/>
      <c r="O573" s="15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s="113" customFormat="1" x14ac:dyDescent="0.2">
      <c r="A574" s="10"/>
      <c r="B574" s="10"/>
      <c r="C574" s="182"/>
      <c r="D574" s="2"/>
      <c r="E574" s="141"/>
      <c r="F574" s="242">
        <v>1</v>
      </c>
      <c r="G574" s="242">
        <v>8.9</v>
      </c>
      <c r="H574" s="242">
        <v>2.7</v>
      </c>
      <c r="I574" s="238"/>
      <c r="J574" s="242">
        <f t="shared" si="42"/>
        <v>24.03</v>
      </c>
      <c r="K574" s="130"/>
      <c r="L574" s="130"/>
      <c r="M574" s="130"/>
      <c r="N574" s="131"/>
      <c r="O574" s="15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s="113" customFormat="1" x14ac:dyDescent="0.2">
      <c r="A575" s="10"/>
      <c r="B575" s="10"/>
      <c r="C575" s="182"/>
      <c r="D575" s="104"/>
      <c r="E575" s="141"/>
      <c r="F575" s="242">
        <v>1</v>
      </c>
      <c r="G575" s="242">
        <v>4.5999999999999996</v>
      </c>
      <c r="H575" s="242">
        <v>2.7</v>
      </c>
      <c r="I575" s="238"/>
      <c r="J575" s="242">
        <f t="shared" si="42"/>
        <v>12.42</v>
      </c>
      <c r="K575" s="130"/>
      <c r="L575" s="130"/>
      <c r="M575" s="130"/>
      <c r="N575" s="131"/>
      <c r="O575" s="15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s="132" customFormat="1" x14ac:dyDescent="0.2">
      <c r="A576" s="10"/>
      <c r="B576" s="10"/>
      <c r="C576" s="15"/>
      <c r="D576" s="104"/>
      <c r="E576" s="141"/>
      <c r="F576" s="242">
        <v>1</v>
      </c>
      <c r="G576" s="242">
        <v>4.22</v>
      </c>
      <c r="H576" s="242">
        <v>2.7</v>
      </c>
      <c r="I576" s="238"/>
      <c r="J576" s="242">
        <f t="shared" si="42"/>
        <v>11.39</v>
      </c>
      <c r="K576" s="130"/>
      <c r="L576" s="130"/>
      <c r="M576" s="130"/>
      <c r="N576" s="131"/>
      <c r="O576" s="272"/>
      <c r="P576" s="114"/>
      <c r="Q576" s="114"/>
      <c r="R576" s="114"/>
      <c r="S576" s="114"/>
      <c r="T576" s="114"/>
      <c r="U576" s="114"/>
      <c r="V576" s="114"/>
      <c r="W576" s="114"/>
      <c r="X576" s="114"/>
      <c r="Y576" s="114"/>
      <c r="Z576" s="114"/>
      <c r="AA576" s="114"/>
    </row>
    <row r="577" spans="1:27" s="302" customFormat="1" x14ac:dyDescent="0.2">
      <c r="A577" s="10"/>
      <c r="B577" s="10"/>
      <c r="C577" s="15"/>
      <c r="D577" s="303"/>
      <c r="E577" s="141"/>
      <c r="F577" s="242">
        <v>1</v>
      </c>
      <c r="G577" s="242">
        <v>3.44</v>
      </c>
      <c r="H577" s="242">
        <v>2.7</v>
      </c>
      <c r="I577" s="238"/>
      <c r="J577" s="242">
        <f t="shared" si="42"/>
        <v>9.2899999999999991</v>
      </c>
      <c r="K577" s="129">
        <f>J580</f>
        <v>-4.84</v>
      </c>
      <c r="L577" s="129">
        <v>116.08</v>
      </c>
      <c r="M577" s="129">
        <f>ROUND(L577*(1+$Q$5),2)</f>
        <v>146.88</v>
      </c>
      <c r="N577" s="190">
        <f>TRUNC(K577*M577,2)</f>
        <v>-710.89</v>
      </c>
      <c r="O577" s="272"/>
      <c r="P577" s="301"/>
      <c r="Q577" s="301"/>
      <c r="R577" s="301"/>
      <c r="S577" s="301"/>
      <c r="T577" s="301"/>
      <c r="U577" s="301"/>
      <c r="V577" s="301"/>
      <c r="W577" s="301"/>
      <c r="X577" s="301"/>
      <c r="Y577" s="301"/>
      <c r="Z577" s="301"/>
      <c r="AA577" s="301"/>
    </row>
    <row r="578" spans="1:27" s="113" customFormat="1" x14ac:dyDescent="0.2">
      <c r="A578" s="10"/>
      <c r="B578" s="10"/>
      <c r="C578" s="182"/>
      <c r="D578" s="2" t="s">
        <v>1033</v>
      </c>
      <c r="E578" s="141"/>
      <c r="F578" s="242"/>
      <c r="G578" s="242"/>
      <c r="H578" s="242"/>
      <c r="I578" s="238"/>
      <c r="J578" s="242"/>
      <c r="K578" s="130"/>
      <c r="L578" s="130"/>
      <c r="M578" s="130"/>
      <c r="N578" s="131"/>
      <c r="O578" s="15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s="113" customFormat="1" x14ac:dyDescent="0.2">
      <c r="A579" s="10"/>
      <c r="B579" s="10"/>
      <c r="C579" s="182"/>
      <c r="D579" s="2" t="s">
        <v>1095</v>
      </c>
      <c r="E579" s="141"/>
      <c r="F579" s="242">
        <v>-1</v>
      </c>
      <c r="G579" s="242"/>
      <c r="H579" s="242">
        <v>2.4</v>
      </c>
      <c r="I579" s="242">
        <v>2.4</v>
      </c>
      <c r="J579" s="242">
        <f t="shared" si="42"/>
        <v>-5.76</v>
      </c>
      <c r="K579" s="130"/>
      <c r="L579" s="130"/>
      <c r="M579" s="130"/>
      <c r="N579" s="131"/>
      <c r="O579" s="15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s="113" customFormat="1" x14ac:dyDescent="0.2">
      <c r="A580" s="10"/>
      <c r="B580" s="10"/>
      <c r="C580" s="182"/>
      <c r="D580" s="104"/>
      <c r="E580" s="141"/>
      <c r="F580" s="242">
        <v>-1</v>
      </c>
      <c r="G580" s="242"/>
      <c r="H580" s="242">
        <v>2.2000000000000002</v>
      </c>
      <c r="I580" s="242">
        <v>2.2000000000000002</v>
      </c>
      <c r="J580" s="242">
        <f t="shared" si="42"/>
        <v>-4.84</v>
      </c>
      <c r="K580" s="130"/>
      <c r="L580" s="130"/>
      <c r="M580" s="130"/>
      <c r="N580" s="131"/>
      <c r="O580" s="15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s="132" customFormat="1" x14ac:dyDescent="0.2">
      <c r="A581" s="10"/>
      <c r="B581" s="10"/>
      <c r="C581" s="15"/>
      <c r="D581" s="104"/>
      <c r="E581" s="141"/>
      <c r="F581" s="242">
        <v>-1</v>
      </c>
      <c r="G581" s="242"/>
      <c r="H581" s="242">
        <v>2.1</v>
      </c>
      <c r="I581" s="242">
        <v>2.1</v>
      </c>
      <c r="J581" s="242">
        <f t="shared" si="42"/>
        <v>-4.41</v>
      </c>
      <c r="K581" s="130"/>
      <c r="L581" s="130"/>
      <c r="M581" s="130"/>
      <c r="N581" s="131"/>
      <c r="O581" s="272"/>
      <c r="P581" s="114"/>
      <c r="Q581" s="114"/>
      <c r="R581" s="114"/>
      <c r="S581" s="114"/>
      <c r="T581" s="114"/>
      <c r="U581" s="114"/>
      <c r="V581" s="114"/>
      <c r="W581" s="114"/>
      <c r="X581" s="114"/>
      <c r="Y581" s="114"/>
      <c r="Z581" s="114"/>
      <c r="AA581" s="114"/>
    </row>
    <row r="582" spans="1:27" s="302" customFormat="1" x14ac:dyDescent="0.2">
      <c r="A582" s="10"/>
      <c r="B582" s="10"/>
      <c r="C582" s="15"/>
      <c r="D582" s="385" t="s">
        <v>1096</v>
      </c>
      <c r="E582" s="141"/>
      <c r="F582" s="242">
        <v>-1</v>
      </c>
      <c r="G582" s="242">
        <v>3.2</v>
      </c>
      <c r="H582" s="242"/>
      <c r="I582" s="242">
        <v>1.2</v>
      </c>
      <c r="J582" s="242">
        <f t="shared" si="42"/>
        <v>-3.84</v>
      </c>
      <c r="K582" s="129">
        <f>J584</f>
        <v>-1.68</v>
      </c>
      <c r="L582" s="129">
        <f>'COMPOSICOES - SINAPI COM DESON'!G50</f>
        <v>104.48</v>
      </c>
      <c r="M582" s="129">
        <f>ROUND(L582*(1+$Q$5),2)</f>
        <v>132.19999999999999</v>
      </c>
      <c r="N582" s="190">
        <f>TRUNC(K582*M582,2)</f>
        <v>-222.09</v>
      </c>
      <c r="O582" s="272"/>
      <c r="P582" s="301"/>
      <c r="Q582" s="301"/>
      <c r="R582" s="301"/>
      <c r="S582" s="301"/>
      <c r="T582" s="301"/>
      <c r="U582" s="301"/>
      <c r="V582" s="301"/>
      <c r="W582" s="301"/>
      <c r="X582" s="301"/>
      <c r="Y582" s="301"/>
      <c r="Z582" s="301"/>
      <c r="AA582" s="301"/>
    </row>
    <row r="583" spans="1:27" s="113" customFormat="1" x14ac:dyDescent="0.2">
      <c r="A583" s="10"/>
      <c r="B583" s="10"/>
      <c r="C583" s="15"/>
      <c r="D583" s="2"/>
      <c r="E583" s="141"/>
      <c r="F583" s="242">
        <v>-1</v>
      </c>
      <c r="G583" s="242">
        <v>4.7</v>
      </c>
      <c r="H583" s="242"/>
      <c r="I583" s="242">
        <v>1.2</v>
      </c>
      <c r="J583" s="242">
        <f t="shared" si="42"/>
        <v>-5.64</v>
      </c>
      <c r="K583" s="130"/>
      <c r="L583" s="130"/>
      <c r="M583" s="130"/>
      <c r="N583" s="131"/>
      <c r="O583" s="15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s="113" customFormat="1" x14ac:dyDescent="0.2">
      <c r="A584" s="10"/>
      <c r="B584" s="10"/>
      <c r="C584" s="15"/>
      <c r="D584" s="142"/>
      <c r="E584" s="141"/>
      <c r="F584" s="242">
        <v>-1</v>
      </c>
      <c r="G584" s="242">
        <v>0.8</v>
      </c>
      <c r="H584" s="242"/>
      <c r="I584" s="242">
        <v>2.1</v>
      </c>
      <c r="J584" s="242">
        <f t="shared" si="42"/>
        <v>-1.68</v>
      </c>
      <c r="K584" s="130"/>
      <c r="L584" s="130"/>
      <c r="M584" s="130"/>
      <c r="N584" s="131"/>
      <c r="O584" s="15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s="153" customFormat="1" x14ac:dyDescent="0.2">
      <c r="A585" s="10"/>
      <c r="B585" s="10"/>
      <c r="C585" s="15"/>
      <c r="D585" s="142" t="s">
        <v>1097</v>
      </c>
      <c r="E585" s="141"/>
      <c r="F585" s="242"/>
      <c r="G585" s="242"/>
      <c r="H585" s="242"/>
      <c r="I585" s="238"/>
      <c r="J585" s="242"/>
      <c r="K585" s="144"/>
      <c r="L585" s="144"/>
      <c r="M585" s="144"/>
      <c r="N585" s="145"/>
      <c r="O585" s="15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  <c r="AA585" s="109"/>
    </row>
    <row r="586" spans="1:27" s="302" customFormat="1" x14ac:dyDescent="0.2">
      <c r="A586" s="10"/>
      <c r="B586" s="10"/>
      <c r="C586" s="15"/>
      <c r="D586" s="385" t="s">
        <v>967</v>
      </c>
      <c r="E586" s="141"/>
      <c r="F586" s="242">
        <v>2</v>
      </c>
      <c r="G586" s="242">
        <v>2.5</v>
      </c>
      <c r="H586" s="242">
        <v>2.7</v>
      </c>
      <c r="I586" s="238"/>
      <c r="J586" s="242">
        <f t="shared" si="42"/>
        <v>13.5</v>
      </c>
      <c r="K586" s="129">
        <f>J589</f>
        <v>13.12</v>
      </c>
      <c r="L586" s="129">
        <v>8.1300000000000008</v>
      </c>
      <c r="M586" s="129">
        <f>ROUND(L586*(1+$Q$5),2)</f>
        <v>10.29</v>
      </c>
      <c r="N586" s="190">
        <f>TRUNC(K586*M586,2)</f>
        <v>135</v>
      </c>
      <c r="O586" s="272"/>
      <c r="P586" s="301"/>
      <c r="Q586" s="301"/>
      <c r="R586" s="301"/>
      <c r="S586" s="301"/>
      <c r="T586" s="301"/>
      <c r="U586" s="301"/>
      <c r="V586" s="301"/>
      <c r="W586" s="301"/>
      <c r="X586" s="301"/>
      <c r="Y586" s="301"/>
      <c r="Z586" s="301"/>
      <c r="AA586" s="301"/>
    </row>
    <row r="587" spans="1:27" s="113" customFormat="1" x14ac:dyDescent="0.2">
      <c r="A587" s="10"/>
      <c r="B587" s="10"/>
      <c r="C587" s="182"/>
      <c r="D587" s="2"/>
      <c r="E587" s="141"/>
      <c r="F587" s="242">
        <v>2</v>
      </c>
      <c r="G587" s="242">
        <v>5.4</v>
      </c>
      <c r="H587" s="242">
        <v>2.7</v>
      </c>
      <c r="I587" s="238"/>
      <c r="J587" s="242">
        <f t="shared" ref="J587:J603" si="43">ROUND(PRODUCT(F587:I587),2)</f>
        <v>29.16</v>
      </c>
      <c r="K587" s="130"/>
      <c r="L587" s="130"/>
      <c r="M587" s="130"/>
      <c r="N587" s="131"/>
      <c r="O587" s="15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s="113" customFormat="1" x14ac:dyDescent="0.2">
      <c r="A588" s="10"/>
      <c r="B588" s="10"/>
      <c r="C588" s="182"/>
      <c r="D588" s="2" t="s">
        <v>1098</v>
      </c>
      <c r="E588" s="141"/>
      <c r="F588" s="242">
        <v>2</v>
      </c>
      <c r="G588" s="242">
        <v>5.65</v>
      </c>
      <c r="H588" s="242">
        <v>2.7</v>
      </c>
      <c r="I588" s="238"/>
      <c r="J588" s="242">
        <f t="shared" si="43"/>
        <v>30.51</v>
      </c>
      <c r="K588" s="130"/>
      <c r="L588" s="130"/>
      <c r="M588" s="130"/>
      <c r="N588" s="131"/>
      <c r="O588" s="15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s="113" customFormat="1" x14ac:dyDescent="0.2">
      <c r="A589" s="10"/>
      <c r="B589" s="10"/>
      <c r="C589" s="182"/>
      <c r="D589" s="104"/>
      <c r="E589" s="141"/>
      <c r="F589" s="242">
        <v>2</v>
      </c>
      <c r="G589" s="242">
        <v>2.4300000000000002</v>
      </c>
      <c r="H589" s="242">
        <v>2.7</v>
      </c>
      <c r="I589" s="238"/>
      <c r="J589" s="242">
        <f t="shared" si="43"/>
        <v>13.12</v>
      </c>
      <c r="K589" s="130"/>
      <c r="L589" s="130"/>
      <c r="M589" s="130"/>
      <c r="N589" s="131"/>
      <c r="O589" s="15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s="132" customFormat="1" x14ac:dyDescent="0.2">
      <c r="A590" s="10"/>
      <c r="B590" s="10"/>
      <c r="C590" s="15"/>
      <c r="D590" s="2" t="s">
        <v>972</v>
      </c>
      <c r="E590" s="141"/>
      <c r="F590" s="242">
        <v>2</v>
      </c>
      <c r="G590" s="242">
        <v>2.5</v>
      </c>
      <c r="H590" s="242">
        <v>2.7</v>
      </c>
      <c r="I590" s="238"/>
      <c r="J590" s="242">
        <f t="shared" si="43"/>
        <v>13.5</v>
      </c>
      <c r="K590" s="130"/>
      <c r="L590" s="130"/>
      <c r="M590" s="130"/>
      <c r="N590" s="131"/>
      <c r="O590" s="272"/>
      <c r="P590" s="114"/>
      <c r="Q590" s="114"/>
      <c r="R590" s="114"/>
      <c r="S590" s="114"/>
      <c r="T590" s="114"/>
      <c r="U590" s="114"/>
      <c r="V590" s="114"/>
      <c r="W590" s="114"/>
      <c r="X590" s="114"/>
      <c r="Y590" s="114"/>
      <c r="Z590" s="114"/>
      <c r="AA590" s="114"/>
    </row>
    <row r="591" spans="1:27" s="302" customFormat="1" x14ac:dyDescent="0.2">
      <c r="A591" s="10"/>
      <c r="B591" s="10"/>
      <c r="C591" s="15"/>
      <c r="D591" s="303"/>
      <c r="E591" s="141"/>
      <c r="F591" s="242">
        <v>2</v>
      </c>
      <c r="G591" s="242">
        <v>2.4300000000000002</v>
      </c>
      <c r="H591" s="242">
        <v>2.7</v>
      </c>
      <c r="I591" s="238"/>
      <c r="J591" s="242">
        <f t="shared" si="43"/>
        <v>13.12</v>
      </c>
      <c r="K591" s="129">
        <f>J593</f>
        <v>13.12</v>
      </c>
      <c r="L591" s="129">
        <v>65.69</v>
      </c>
      <c r="M591" s="129">
        <f>ROUND(L591*(1+$Q$5),2)</f>
        <v>83.12</v>
      </c>
      <c r="N591" s="190">
        <f>TRUNC(K591*M591,2)</f>
        <v>1090.53</v>
      </c>
      <c r="O591" s="272"/>
      <c r="P591" s="301"/>
      <c r="Q591" s="301"/>
      <c r="R591" s="301"/>
      <c r="S591" s="301"/>
      <c r="T591" s="301"/>
      <c r="U591" s="301"/>
      <c r="V591" s="301"/>
      <c r="W591" s="301"/>
      <c r="X591" s="301"/>
      <c r="Y591" s="301"/>
      <c r="Z591" s="301"/>
      <c r="AA591" s="301"/>
    </row>
    <row r="592" spans="1:27" s="113" customFormat="1" x14ac:dyDescent="0.2">
      <c r="A592" s="10"/>
      <c r="B592" s="10"/>
      <c r="C592" s="10"/>
      <c r="D592" s="2" t="s">
        <v>996</v>
      </c>
      <c r="E592" s="141"/>
      <c r="F592" s="242">
        <v>2</v>
      </c>
      <c r="G592" s="242">
        <v>1.8</v>
      </c>
      <c r="H592" s="242">
        <v>2.7</v>
      </c>
      <c r="I592" s="238"/>
      <c r="J592" s="242">
        <f t="shared" si="43"/>
        <v>9.7200000000000006</v>
      </c>
      <c r="K592" s="130"/>
      <c r="L592" s="130"/>
      <c r="M592" s="130"/>
      <c r="N592" s="131"/>
      <c r="O592" s="15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s="113" customFormat="1" x14ac:dyDescent="0.2">
      <c r="A593" s="10"/>
      <c r="B593" s="10"/>
      <c r="C593" s="182"/>
      <c r="D593" s="104"/>
      <c r="E593" s="141"/>
      <c r="F593" s="242">
        <v>2</v>
      </c>
      <c r="G593" s="242">
        <v>2.4300000000000002</v>
      </c>
      <c r="H593" s="242">
        <v>2.7</v>
      </c>
      <c r="I593" s="238"/>
      <c r="J593" s="242">
        <f t="shared" si="43"/>
        <v>13.12</v>
      </c>
      <c r="K593" s="130"/>
      <c r="L593" s="130"/>
      <c r="M593" s="130"/>
      <c r="N593" s="131"/>
      <c r="O593" s="15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s="113" customFormat="1" x14ac:dyDescent="0.2">
      <c r="A594" s="10"/>
      <c r="B594" s="10"/>
      <c r="C594" s="182"/>
      <c r="D594" s="2" t="s">
        <v>965</v>
      </c>
      <c r="E594" s="141"/>
      <c r="F594" s="242">
        <v>1</v>
      </c>
      <c r="G594" s="242">
        <v>2.8</v>
      </c>
      <c r="H594" s="242">
        <v>2.7</v>
      </c>
      <c r="I594" s="238"/>
      <c r="J594" s="242">
        <f t="shared" si="43"/>
        <v>7.56</v>
      </c>
      <c r="K594" s="130"/>
      <c r="L594" s="130"/>
      <c r="M594" s="130"/>
      <c r="N594" s="131"/>
      <c r="O594" s="15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s="302" customFormat="1" x14ac:dyDescent="0.2">
      <c r="A595" s="10"/>
      <c r="B595" s="10"/>
      <c r="C595" s="15"/>
      <c r="D595" s="303"/>
      <c r="E595" s="141"/>
      <c r="F595" s="242">
        <v>1</v>
      </c>
      <c r="G595" s="242">
        <v>2.5299999999999998</v>
      </c>
      <c r="H595" s="242">
        <v>2.7</v>
      </c>
      <c r="I595" s="238"/>
      <c r="J595" s="242">
        <f t="shared" si="43"/>
        <v>6.83</v>
      </c>
      <c r="K595" s="129">
        <f>J597</f>
        <v>43.2</v>
      </c>
      <c r="L595" s="129">
        <v>14.55</v>
      </c>
      <c r="M595" s="129">
        <f>ROUND(L595*(1+$Q$5),2)</f>
        <v>18.41</v>
      </c>
      <c r="N595" s="190">
        <f>TRUNC(K595*M595,2)</f>
        <v>795.31</v>
      </c>
      <c r="O595" s="272"/>
      <c r="P595" s="301"/>
      <c r="Q595" s="301"/>
      <c r="R595" s="301"/>
      <c r="S595" s="301"/>
      <c r="T595" s="301"/>
      <c r="U595" s="301"/>
      <c r="V595" s="301"/>
      <c r="W595" s="301"/>
      <c r="X595" s="301"/>
      <c r="Y595" s="301"/>
      <c r="Z595" s="301"/>
      <c r="AA595" s="301"/>
    </row>
    <row r="596" spans="1:27" s="113" customFormat="1" x14ac:dyDescent="0.2">
      <c r="A596" s="10"/>
      <c r="B596" s="10"/>
      <c r="C596" s="10"/>
      <c r="D596" s="2"/>
      <c r="E596" s="141"/>
      <c r="F596" s="242">
        <v>2</v>
      </c>
      <c r="G596" s="242">
        <v>3</v>
      </c>
      <c r="H596" s="242">
        <v>2.7</v>
      </c>
      <c r="I596" s="238"/>
      <c r="J596" s="242">
        <f t="shared" si="43"/>
        <v>16.2</v>
      </c>
      <c r="K596" s="130"/>
      <c r="L596" s="130"/>
      <c r="M596" s="130"/>
      <c r="N596" s="131"/>
      <c r="O596" s="15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s="113" customFormat="1" x14ac:dyDescent="0.2">
      <c r="A597" s="10"/>
      <c r="B597" s="10"/>
      <c r="C597" s="182"/>
      <c r="D597" s="2" t="s">
        <v>1099</v>
      </c>
      <c r="E597" s="141"/>
      <c r="F597" s="242">
        <v>2</v>
      </c>
      <c r="G597" s="242">
        <v>8</v>
      </c>
      <c r="H597" s="242">
        <v>2.7</v>
      </c>
      <c r="I597" s="238"/>
      <c r="J597" s="242">
        <f t="shared" si="43"/>
        <v>43.2</v>
      </c>
      <c r="K597" s="130"/>
      <c r="L597" s="130"/>
      <c r="M597" s="130"/>
      <c r="N597" s="131"/>
      <c r="O597" s="15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s="113" customFormat="1" x14ac:dyDescent="0.2">
      <c r="A598" s="10"/>
      <c r="B598" s="10"/>
      <c r="C598" s="182"/>
      <c r="D598" s="2" t="s">
        <v>1100</v>
      </c>
      <c r="E598" s="141"/>
      <c r="F598" s="242">
        <v>-1</v>
      </c>
      <c r="G598" s="242">
        <v>1</v>
      </c>
      <c r="H598" s="242"/>
      <c r="I598" s="242">
        <v>2.1</v>
      </c>
      <c r="J598" s="242">
        <f t="shared" si="43"/>
        <v>-2.1</v>
      </c>
      <c r="K598" s="130"/>
      <c r="L598" s="130"/>
      <c r="M598" s="130"/>
      <c r="N598" s="131"/>
      <c r="O598" s="15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s="113" customFormat="1" x14ac:dyDescent="0.2">
      <c r="A599" s="10"/>
      <c r="B599" s="10"/>
      <c r="C599" s="15"/>
      <c r="D599" s="104"/>
      <c r="E599" s="141"/>
      <c r="F599" s="242">
        <v>-3</v>
      </c>
      <c r="G599" s="242">
        <v>0.6</v>
      </c>
      <c r="H599" s="242"/>
      <c r="I599" s="242">
        <v>2.1</v>
      </c>
      <c r="J599" s="242">
        <f t="shared" si="43"/>
        <v>-3.78</v>
      </c>
      <c r="K599" s="130"/>
      <c r="L599" s="130"/>
      <c r="M599" s="130"/>
      <c r="N599" s="190">
        <f>SUM(N601:N615)</f>
        <v>8191.53</v>
      </c>
      <c r="O599" s="15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s="113" customFormat="1" x14ac:dyDescent="0.2">
      <c r="A600" s="10"/>
      <c r="B600" s="10"/>
      <c r="C600" s="182"/>
      <c r="D600" s="104"/>
      <c r="E600" s="141"/>
      <c r="F600" s="242">
        <v>-1</v>
      </c>
      <c r="G600" s="242">
        <v>0.7</v>
      </c>
      <c r="H600" s="242"/>
      <c r="I600" s="242">
        <v>2.1</v>
      </c>
      <c r="J600" s="242">
        <f t="shared" si="43"/>
        <v>-1.47</v>
      </c>
      <c r="K600" s="130"/>
      <c r="L600" s="130"/>
      <c r="M600" s="130"/>
      <c r="N600" s="131"/>
      <c r="O600" s="15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s="302" customFormat="1" x14ac:dyDescent="0.2">
      <c r="A601" s="10"/>
      <c r="B601" s="10"/>
      <c r="C601" s="15"/>
      <c r="D601" s="303"/>
      <c r="E601" s="141"/>
      <c r="F601" s="242">
        <v>6</v>
      </c>
      <c r="G601" s="242">
        <v>0.8</v>
      </c>
      <c r="H601" s="242"/>
      <c r="I601" s="242">
        <v>2.1</v>
      </c>
      <c r="J601" s="242">
        <f t="shared" si="43"/>
        <v>10.08</v>
      </c>
      <c r="K601" s="129">
        <f>J604</f>
        <v>346.42999999999989</v>
      </c>
      <c r="L601" s="129">
        <v>8.1199999999999992</v>
      </c>
      <c r="M601" s="129">
        <f>ROUND(L601*(1+$Q$5),2)</f>
        <v>10.27</v>
      </c>
      <c r="N601" s="190">
        <f>TRUNC(K601*M601,2)</f>
        <v>3557.83</v>
      </c>
      <c r="O601" s="272"/>
      <c r="P601" s="301"/>
      <c r="Q601" s="301"/>
      <c r="R601" s="301"/>
      <c r="S601" s="301"/>
      <c r="T601" s="301"/>
      <c r="U601" s="301"/>
      <c r="V601" s="301"/>
      <c r="W601" s="301"/>
      <c r="X601" s="301"/>
      <c r="Y601" s="301"/>
      <c r="Z601" s="301"/>
      <c r="AA601" s="301"/>
    </row>
    <row r="602" spans="1:27" s="113" customFormat="1" x14ac:dyDescent="0.2">
      <c r="A602" s="10"/>
      <c r="B602" s="10"/>
      <c r="C602" s="182"/>
      <c r="D602" s="2"/>
      <c r="E602" s="141"/>
      <c r="F602" s="242">
        <v>-1</v>
      </c>
      <c r="G602" s="242">
        <v>2.7</v>
      </c>
      <c r="H602" s="242"/>
      <c r="I602" s="242">
        <v>1.1499999999999999</v>
      </c>
      <c r="J602" s="242">
        <f t="shared" si="43"/>
        <v>-3.11</v>
      </c>
      <c r="K602" s="130"/>
      <c r="L602" s="130"/>
      <c r="M602" s="130"/>
      <c r="N602" s="131"/>
      <c r="O602" s="15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s="113" customFormat="1" x14ac:dyDescent="0.2">
      <c r="A603" s="10"/>
      <c r="B603" s="10"/>
      <c r="C603" s="182"/>
      <c r="D603" s="2"/>
      <c r="E603" s="141"/>
      <c r="F603" s="242">
        <v>-1</v>
      </c>
      <c r="G603" s="242">
        <v>1.6</v>
      </c>
      <c r="H603" s="242"/>
      <c r="I603" s="238">
        <v>1.2</v>
      </c>
      <c r="J603" s="242">
        <f t="shared" si="43"/>
        <v>-1.92</v>
      </c>
      <c r="K603" s="130"/>
      <c r="L603" s="130"/>
      <c r="M603" s="130"/>
      <c r="N603" s="131"/>
      <c r="O603" s="15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s="113" customFormat="1" x14ac:dyDescent="0.2">
      <c r="A604" s="10"/>
      <c r="B604" s="10"/>
      <c r="C604" s="182"/>
      <c r="D604" s="106"/>
      <c r="E604" s="150"/>
      <c r="F604" s="256"/>
      <c r="G604" s="256"/>
      <c r="H604" s="256"/>
      <c r="I604" s="235" t="str">
        <f>"Total item "&amp;A566</f>
        <v>Total item 8.1.1</v>
      </c>
      <c r="J604" s="250">
        <f>SUM(J568:J603)</f>
        <v>346.42999999999989</v>
      </c>
      <c r="K604" s="130"/>
      <c r="L604" s="130"/>
      <c r="M604" s="130"/>
      <c r="N604" s="131"/>
      <c r="O604" s="15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s="132" customFormat="1" x14ac:dyDescent="0.2">
      <c r="A605" s="10"/>
      <c r="B605" s="10"/>
      <c r="C605" s="15"/>
      <c r="D605" s="112"/>
      <c r="E605" s="10"/>
      <c r="F605" s="252"/>
      <c r="G605" s="252"/>
      <c r="H605" s="252"/>
      <c r="I605" s="239"/>
      <c r="J605" s="252"/>
      <c r="K605" s="130"/>
      <c r="L605" s="130"/>
      <c r="M605" s="130"/>
      <c r="N605" s="131"/>
      <c r="O605" s="272"/>
      <c r="P605" s="114"/>
      <c r="Q605" s="114"/>
      <c r="R605" s="114"/>
      <c r="S605" s="114"/>
      <c r="T605" s="114"/>
      <c r="U605" s="114"/>
      <c r="V605" s="114"/>
      <c r="W605" s="114"/>
      <c r="X605" s="114"/>
      <c r="Y605" s="114"/>
      <c r="Z605" s="114"/>
      <c r="AA605" s="114"/>
    </row>
    <row r="606" spans="1:27" s="140" customFormat="1" ht="40.799999999999997" x14ac:dyDescent="0.2">
      <c r="A606" s="9" t="s">
        <v>49</v>
      </c>
      <c r="B606" s="9"/>
      <c r="C606" s="13"/>
      <c r="D606" s="108" t="str">
        <f>'ORÇAMENTO PINTURA'!D58</f>
        <v>PINTURA COM TINTA ALQUÍDICA DE FUNDO E ACABAMENTO (ESMALTE SINTÉTICO GRAFITE) APLICADA A ROLO OU PINCEL SOBRE PERFIL METÁLICO EXECUTADO EM FÁBRICA (POR DEMÃO). AF_01/2020</v>
      </c>
      <c r="E606" s="9"/>
      <c r="F606" s="250"/>
      <c r="G606" s="250"/>
      <c r="H606" s="250"/>
      <c r="I606" s="234"/>
      <c r="J606" s="250"/>
      <c r="K606" s="124">
        <f>J609</f>
        <v>8.82</v>
      </c>
      <c r="L606" s="124">
        <v>116.1</v>
      </c>
      <c r="M606" s="124">
        <f>ROUND(L606*(1+$Q$5),2)</f>
        <v>146.9</v>
      </c>
      <c r="N606" s="126">
        <f>TRUNC(K606*M606,2)</f>
        <v>1295.6500000000001</v>
      </c>
      <c r="O606" s="280"/>
      <c r="P606" s="139"/>
      <c r="Q606" s="139"/>
      <c r="R606" s="139"/>
      <c r="S606" s="139"/>
      <c r="T606" s="139"/>
      <c r="U606" s="139"/>
      <c r="V606" s="139"/>
      <c r="W606" s="139"/>
      <c r="X606" s="139"/>
      <c r="Y606" s="139"/>
      <c r="Z606" s="139"/>
      <c r="AA606" s="139"/>
    </row>
    <row r="607" spans="1:27" s="113" customFormat="1" x14ac:dyDescent="0.2">
      <c r="A607" s="10"/>
      <c r="B607" s="10"/>
      <c r="C607" s="182"/>
      <c r="D607" s="2" t="s">
        <v>1095</v>
      </c>
      <c r="E607" s="141"/>
      <c r="F607" s="242">
        <v>2</v>
      </c>
      <c r="G607" s="242"/>
      <c r="H607" s="242">
        <v>2.4</v>
      </c>
      <c r="I607" s="242">
        <v>2.4</v>
      </c>
      <c r="J607" s="242">
        <f t="shared" ref="J607:J613" si="44">ROUND(PRODUCT(F607:I607),2)</f>
        <v>11.52</v>
      </c>
      <c r="K607" s="130"/>
      <c r="L607" s="130"/>
      <c r="M607" s="130"/>
      <c r="N607" s="131"/>
      <c r="O607" s="15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s="113" customFormat="1" x14ac:dyDescent="0.2">
      <c r="A608" s="10"/>
      <c r="B608" s="10"/>
      <c r="C608" s="182"/>
      <c r="D608" s="104"/>
      <c r="E608" s="141"/>
      <c r="F608" s="242">
        <v>2</v>
      </c>
      <c r="G608" s="242"/>
      <c r="H608" s="242">
        <v>2.2000000000000002</v>
      </c>
      <c r="I608" s="242">
        <v>2.2000000000000002</v>
      </c>
      <c r="J608" s="242">
        <f t="shared" si="44"/>
        <v>9.68</v>
      </c>
      <c r="K608" s="130"/>
      <c r="L608" s="130"/>
      <c r="M608" s="130"/>
      <c r="N608" s="131"/>
      <c r="O608" s="15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s="113" customFormat="1" x14ac:dyDescent="0.2">
      <c r="A609" s="10"/>
      <c r="B609" s="10"/>
      <c r="C609" s="182"/>
      <c r="D609" s="104"/>
      <c r="E609" s="141"/>
      <c r="F609" s="242">
        <v>2</v>
      </c>
      <c r="G609" s="242"/>
      <c r="H609" s="242">
        <v>2.1</v>
      </c>
      <c r="I609" s="242">
        <v>2.1</v>
      </c>
      <c r="J609" s="242">
        <f t="shared" si="44"/>
        <v>8.82</v>
      </c>
      <c r="K609" s="130"/>
      <c r="L609" s="130"/>
      <c r="M609" s="130"/>
      <c r="N609" s="131"/>
      <c r="O609" s="15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s="132" customFormat="1" x14ac:dyDescent="0.2">
      <c r="A610" s="10"/>
      <c r="B610" s="10"/>
      <c r="C610" s="15"/>
      <c r="D610" s="385" t="s">
        <v>1096</v>
      </c>
      <c r="E610" s="141"/>
      <c r="F610" s="242">
        <v>1</v>
      </c>
      <c r="G610" s="242">
        <v>3.2</v>
      </c>
      <c r="H610" s="242"/>
      <c r="I610" s="242">
        <v>1.2</v>
      </c>
      <c r="J610" s="242">
        <f t="shared" si="44"/>
        <v>3.84</v>
      </c>
      <c r="K610" s="130"/>
      <c r="L610" s="130"/>
      <c r="M610" s="130"/>
      <c r="N610" s="131"/>
      <c r="O610" s="272"/>
      <c r="P610" s="114"/>
      <c r="Q610" s="114"/>
      <c r="R610" s="114"/>
      <c r="S610" s="114"/>
      <c r="T610" s="114"/>
      <c r="U610" s="114"/>
      <c r="V610" s="114"/>
      <c r="W610" s="114"/>
      <c r="X610" s="114"/>
      <c r="Y610" s="114"/>
      <c r="Z610" s="114"/>
      <c r="AA610" s="114"/>
    </row>
    <row r="611" spans="1:27" s="302" customFormat="1" x14ac:dyDescent="0.2">
      <c r="A611" s="10"/>
      <c r="B611" s="10"/>
      <c r="C611" s="15"/>
      <c r="D611" s="2"/>
      <c r="E611" s="141"/>
      <c r="F611" s="242">
        <v>1</v>
      </c>
      <c r="G611" s="242">
        <v>4.7</v>
      </c>
      <c r="H611" s="242"/>
      <c r="I611" s="242">
        <v>1.2</v>
      </c>
      <c r="J611" s="242">
        <f t="shared" si="44"/>
        <v>5.64</v>
      </c>
      <c r="K611" s="129">
        <f>J614</f>
        <v>41.18</v>
      </c>
      <c r="L611" s="129">
        <v>64.06</v>
      </c>
      <c r="M611" s="129">
        <f>ROUND(L611*(1+$Q$5),2)</f>
        <v>81.06</v>
      </c>
      <c r="N611" s="190">
        <f>TRUNC(K611*M611,2)</f>
        <v>3338.05</v>
      </c>
      <c r="O611" s="272"/>
      <c r="P611" s="301"/>
      <c r="Q611" s="301"/>
      <c r="R611" s="301"/>
      <c r="S611" s="301"/>
      <c r="T611" s="301"/>
      <c r="U611" s="301"/>
      <c r="V611" s="301"/>
      <c r="W611" s="301"/>
      <c r="X611" s="301"/>
      <c r="Y611" s="301"/>
      <c r="Z611" s="301"/>
      <c r="AA611" s="301"/>
    </row>
    <row r="612" spans="1:27" s="113" customFormat="1" x14ac:dyDescent="0.2">
      <c r="A612" s="10"/>
      <c r="B612" s="10"/>
      <c r="C612" s="182"/>
      <c r="D612" s="142"/>
      <c r="E612" s="141"/>
      <c r="F612" s="242">
        <v>1</v>
      </c>
      <c r="G612" s="242">
        <v>0.8</v>
      </c>
      <c r="H612" s="242"/>
      <c r="I612" s="242">
        <v>2.1</v>
      </c>
      <c r="J612" s="242">
        <f t="shared" si="44"/>
        <v>1.68</v>
      </c>
      <c r="K612" s="130"/>
      <c r="L612" s="130"/>
      <c r="M612" s="130"/>
      <c r="N612" s="131"/>
      <c r="O612" s="15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s="113" customFormat="1" x14ac:dyDescent="0.2">
      <c r="A613" s="10"/>
      <c r="B613" s="10"/>
      <c r="C613" s="182"/>
      <c r="D613" s="142" t="s">
        <v>1101</v>
      </c>
      <c r="E613" s="141"/>
      <c r="F613" s="242"/>
      <c r="G613" s="242"/>
      <c r="H613" s="242"/>
      <c r="I613" s="242">
        <v>2</v>
      </c>
      <c r="J613" s="242">
        <f t="shared" si="44"/>
        <v>2</v>
      </c>
      <c r="K613" s="130"/>
      <c r="L613" s="130"/>
      <c r="M613" s="130"/>
      <c r="N613" s="131"/>
      <c r="O613" s="15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s="113" customFormat="1" x14ac:dyDescent="0.2">
      <c r="A614" s="10"/>
      <c r="B614" s="10"/>
      <c r="C614" s="182"/>
      <c r="D614" s="106"/>
      <c r="E614" s="150"/>
      <c r="F614" s="256"/>
      <c r="G614" s="256"/>
      <c r="H614" s="256"/>
      <c r="I614" s="235" t="str">
        <f>"Total item "&amp;A606</f>
        <v>Total item 8.1.2</v>
      </c>
      <c r="J614" s="250">
        <f>SUM(J607:J612)</f>
        <v>41.18</v>
      </c>
      <c r="K614" s="130"/>
      <c r="L614" s="130"/>
      <c r="M614" s="130"/>
      <c r="N614" s="131"/>
      <c r="O614" s="15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s="399" customFormat="1" ht="20.399999999999999" x14ac:dyDescent="0.2">
      <c r="A615" s="9" t="s">
        <v>50</v>
      </c>
      <c r="B615" s="9"/>
      <c r="C615" s="13"/>
      <c r="D615" s="105" t="str">
        <f>'ORÇAMENTO PINTURA'!D59</f>
        <v>APLICAÇÃO MANUAL DE PINTURA COM TINTA LÁTEX ACRÍLICA EM PAREDES, DUAS DEMÃOS. AF_06/2014</v>
      </c>
      <c r="E615" s="9"/>
      <c r="F615" s="250"/>
      <c r="G615" s="250"/>
      <c r="H615" s="250"/>
      <c r="I615" s="234"/>
      <c r="J615" s="250"/>
      <c r="K615" s="392"/>
      <c r="L615" s="392"/>
      <c r="M615" s="392"/>
      <c r="N615" s="393"/>
      <c r="O615" s="280"/>
      <c r="P615" s="398"/>
      <c r="Q615" s="398"/>
      <c r="R615" s="398"/>
      <c r="S615" s="398"/>
      <c r="T615" s="398"/>
      <c r="U615" s="398"/>
      <c r="V615" s="398"/>
      <c r="W615" s="398"/>
      <c r="X615" s="398"/>
      <c r="Y615" s="398"/>
      <c r="Z615" s="398"/>
      <c r="AA615" s="398"/>
    </row>
    <row r="616" spans="1:27" s="113" customFormat="1" x14ac:dyDescent="0.2">
      <c r="A616" s="10"/>
      <c r="B616" s="10"/>
      <c r="C616" s="15"/>
      <c r="D616" s="2" t="s">
        <v>1093</v>
      </c>
      <c r="E616" s="141"/>
      <c r="F616" s="242"/>
      <c r="G616" s="242"/>
      <c r="H616" s="242"/>
      <c r="I616" s="238"/>
      <c r="J616" s="242"/>
      <c r="K616" s="130"/>
      <c r="L616" s="130"/>
      <c r="M616" s="130"/>
      <c r="N616" s="190">
        <f>SUM(N618:N629)</f>
        <v>-184.59</v>
      </c>
      <c r="O616" s="15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s="132" customFormat="1" x14ac:dyDescent="0.2">
      <c r="A617" s="10"/>
      <c r="B617" s="10"/>
      <c r="C617" s="15"/>
      <c r="D617" s="2" t="s">
        <v>1094</v>
      </c>
      <c r="E617" s="141"/>
      <c r="F617" s="242">
        <v>1</v>
      </c>
      <c r="G617" s="242">
        <v>9.1</v>
      </c>
      <c r="H617" s="242">
        <v>3.1</v>
      </c>
      <c r="I617" s="238"/>
      <c r="J617" s="242">
        <f t="shared" ref="J617:J626" si="45">ROUND(PRODUCT(F617:I617),2)</f>
        <v>28.21</v>
      </c>
      <c r="K617" s="130"/>
      <c r="L617" s="130"/>
      <c r="M617" s="130"/>
      <c r="N617" s="131"/>
      <c r="O617" s="272"/>
      <c r="P617" s="114"/>
      <c r="Q617" s="114"/>
      <c r="R617" s="114"/>
      <c r="S617" s="114"/>
      <c r="T617" s="114"/>
      <c r="U617" s="114"/>
      <c r="V617" s="114"/>
      <c r="W617" s="114"/>
      <c r="X617" s="114"/>
      <c r="Y617" s="114"/>
      <c r="Z617" s="114"/>
      <c r="AA617" s="114"/>
    </row>
    <row r="618" spans="1:27" s="302" customFormat="1" x14ac:dyDescent="0.2">
      <c r="A618" s="10"/>
      <c r="B618" s="10"/>
      <c r="C618" s="15"/>
      <c r="D618" s="2" t="s">
        <v>1018</v>
      </c>
      <c r="E618" s="141"/>
      <c r="F618" s="242">
        <v>1</v>
      </c>
      <c r="G618" s="242">
        <v>3.55</v>
      </c>
      <c r="H618" s="242">
        <v>2.7</v>
      </c>
      <c r="I618" s="238"/>
      <c r="J618" s="242">
        <f t="shared" si="45"/>
        <v>9.59</v>
      </c>
      <c r="K618" s="129">
        <f>J620</f>
        <v>24.92</v>
      </c>
      <c r="L618" s="129">
        <f>'COMPOSICOES - SINAPI COM DESON'!G18</f>
        <v>5.79</v>
      </c>
      <c r="M618" s="129">
        <f>ROUND(L618*(1+$Q$5),2)</f>
        <v>7.33</v>
      </c>
      <c r="N618" s="190">
        <f>TRUNC(K618*M618,2)</f>
        <v>182.66</v>
      </c>
      <c r="O618" s="272"/>
      <c r="P618" s="301"/>
      <c r="Q618" s="301"/>
      <c r="R618" s="301"/>
      <c r="S618" s="301"/>
      <c r="T618" s="301"/>
      <c r="U618" s="301"/>
      <c r="V618" s="301"/>
      <c r="W618" s="301"/>
      <c r="X618" s="301"/>
      <c r="Y618" s="301"/>
      <c r="Z618" s="301"/>
      <c r="AA618" s="301"/>
    </row>
    <row r="619" spans="1:27" s="113" customFormat="1" x14ac:dyDescent="0.2">
      <c r="A619" s="10"/>
      <c r="B619" s="10"/>
      <c r="C619" s="182"/>
      <c r="D619" s="104"/>
      <c r="E619" s="141"/>
      <c r="F619" s="242">
        <v>1</v>
      </c>
      <c r="G619" s="242">
        <v>2.5499999999999998</v>
      </c>
      <c r="H619" s="242">
        <v>2.7</v>
      </c>
      <c r="I619" s="238"/>
      <c r="J619" s="242">
        <f t="shared" si="45"/>
        <v>6.89</v>
      </c>
      <c r="K619" s="130"/>
      <c r="L619" s="130"/>
      <c r="M619" s="130"/>
      <c r="N619" s="131"/>
      <c r="O619" s="15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s="113" customFormat="1" x14ac:dyDescent="0.2">
      <c r="A620" s="10"/>
      <c r="B620" s="10"/>
      <c r="C620" s="182"/>
      <c r="D620" s="303"/>
      <c r="E620" s="141"/>
      <c r="F620" s="242">
        <v>1</v>
      </c>
      <c r="G620" s="242">
        <v>9.23</v>
      </c>
      <c r="H620" s="242">
        <v>2.7</v>
      </c>
      <c r="I620" s="238"/>
      <c r="J620" s="242">
        <f t="shared" si="45"/>
        <v>24.92</v>
      </c>
      <c r="K620" s="130"/>
      <c r="L620" s="130"/>
      <c r="M620" s="130"/>
      <c r="N620" s="131"/>
      <c r="O620" s="15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s="113" customFormat="1" x14ac:dyDescent="0.2">
      <c r="A621" s="10"/>
      <c r="B621" s="10"/>
      <c r="C621" s="149"/>
      <c r="D621" s="2"/>
      <c r="E621" s="141"/>
      <c r="F621" s="242">
        <v>1</v>
      </c>
      <c r="G621" s="242">
        <v>2.65</v>
      </c>
      <c r="H621" s="242">
        <v>2.7</v>
      </c>
      <c r="I621" s="238"/>
      <c r="J621" s="242">
        <f t="shared" si="45"/>
        <v>7.16</v>
      </c>
      <c r="K621" s="130"/>
      <c r="L621" s="130"/>
      <c r="M621" s="130"/>
      <c r="N621" s="131"/>
      <c r="O621" s="15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s="302" customFormat="1" x14ac:dyDescent="0.2">
      <c r="A622" s="10"/>
      <c r="B622" s="10"/>
      <c r="C622" s="389"/>
      <c r="D622" s="2"/>
      <c r="E622" s="141"/>
      <c r="F622" s="242">
        <v>1</v>
      </c>
      <c r="G622" s="242">
        <v>11.65</v>
      </c>
      <c r="H622" s="242">
        <v>2.7</v>
      </c>
      <c r="I622" s="238"/>
      <c r="J622" s="242">
        <f t="shared" si="45"/>
        <v>31.46</v>
      </c>
      <c r="K622" s="129">
        <f>J629</f>
        <v>-4.84</v>
      </c>
      <c r="L622" s="129">
        <v>59.97</v>
      </c>
      <c r="M622" s="129">
        <f>ROUND(L622*(1+$Q$5),2)</f>
        <v>75.88</v>
      </c>
      <c r="N622" s="190">
        <f>TRUNC(K622*M622,2)</f>
        <v>-367.25</v>
      </c>
      <c r="O622" s="272"/>
      <c r="P622" s="301"/>
      <c r="Q622" s="301"/>
      <c r="R622" s="301"/>
      <c r="S622" s="301"/>
      <c r="T622" s="301"/>
      <c r="U622" s="301"/>
      <c r="V622" s="301"/>
      <c r="W622" s="301"/>
      <c r="X622" s="301"/>
      <c r="Y622" s="301"/>
      <c r="Z622" s="301"/>
      <c r="AA622" s="301"/>
    </row>
    <row r="623" spans="1:27" s="113" customFormat="1" x14ac:dyDescent="0.2">
      <c r="A623" s="10"/>
      <c r="B623" s="10"/>
      <c r="C623" s="182"/>
      <c r="D623" s="2"/>
      <c r="E623" s="141"/>
      <c r="F623" s="242">
        <v>1</v>
      </c>
      <c r="G623" s="242">
        <v>8.9</v>
      </c>
      <c r="H623" s="242">
        <v>2.7</v>
      </c>
      <c r="I623" s="238"/>
      <c r="J623" s="242">
        <f t="shared" si="45"/>
        <v>24.03</v>
      </c>
      <c r="K623" s="130"/>
      <c r="L623" s="130"/>
      <c r="M623" s="130"/>
      <c r="N623" s="131"/>
      <c r="O623" s="15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s="113" customFormat="1" x14ac:dyDescent="0.2">
      <c r="A624" s="10"/>
      <c r="B624" s="10"/>
      <c r="C624" s="182"/>
      <c r="D624" s="104"/>
      <c r="E624" s="141"/>
      <c r="F624" s="242">
        <v>1</v>
      </c>
      <c r="G624" s="242">
        <v>4.5999999999999996</v>
      </c>
      <c r="H624" s="242">
        <v>2.7</v>
      </c>
      <c r="I624" s="238"/>
      <c r="J624" s="242">
        <f t="shared" si="45"/>
        <v>12.42</v>
      </c>
      <c r="K624" s="130"/>
      <c r="L624" s="130"/>
      <c r="M624" s="130"/>
      <c r="N624" s="131"/>
      <c r="O624" s="15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s="113" customFormat="1" x14ac:dyDescent="0.2">
      <c r="A625" s="10"/>
      <c r="B625" s="10"/>
      <c r="C625" s="182"/>
      <c r="D625" s="104"/>
      <c r="E625" s="141"/>
      <c r="F625" s="242">
        <v>1</v>
      </c>
      <c r="G625" s="242">
        <v>4.22</v>
      </c>
      <c r="H625" s="242">
        <v>2.7</v>
      </c>
      <c r="I625" s="238"/>
      <c r="J625" s="242">
        <f t="shared" si="45"/>
        <v>11.39</v>
      </c>
      <c r="K625" s="130"/>
      <c r="L625" s="130"/>
      <c r="M625" s="130"/>
      <c r="N625" s="131"/>
      <c r="O625" s="15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s="113" customFormat="1" x14ac:dyDescent="0.2">
      <c r="A626" s="10"/>
      <c r="B626" s="10"/>
      <c r="C626" s="182"/>
      <c r="D626" s="303"/>
      <c r="E626" s="141"/>
      <c r="F626" s="242">
        <v>1</v>
      </c>
      <c r="G626" s="242">
        <v>3.44</v>
      </c>
      <c r="H626" s="242">
        <v>2.7</v>
      </c>
      <c r="I626" s="238"/>
      <c r="J626" s="242">
        <f t="shared" si="45"/>
        <v>9.2899999999999991</v>
      </c>
      <c r="K626" s="130"/>
      <c r="L626" s="130"/>
      <c r="M626" s="130"/>
      <c r="N626" s="131"/>
      <c r="O626" s="15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s="113" customFormat="1" x14ac:dyDescent="0.2">
      <c r="A627" s="10"/>
      <c r="B627" s="10"/>
      <c r="C627" s="182"/>
      <c r="D627" s="2" t="s">
        <v>1033</v>
      </c>
      <c r="E627" s="141"/>
      <c r="F627" s="242"/>
      <c r="G627" s="242"/>
      <c r="H627" s="242"/>
      <c r="I627" s="238"/>
      <c r="J627" s="242"/>
      <c r="K627" s="130"/>
      <c r="L627" s="130"/>
      <c r="M627" s="130"/>
      <c r="N627" s="131"/>
      <c r="O627" s="15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s="113" customFormat="1" x14ac:dyDescent="0.2">
      <c r="A628" s="10"/>
      <c r="B628" s="10"/>
      <c r="C628" s="182"/>
      <c r="D628" s="2" t="s">
        <v>1095</v>
      </c>
      <c r="E628" s="141"/>
      <c r="F628" s="242">
        <v>-1</v>
      </c>
      <c r="G628" s="242"/>
      <c r="H628" s="242">
        <v>2.4</v>
      </c>
      <c r="I628" s="242">
        <v>2.4</v>
      </c>
      <c r="J628" s="242">
        <f t="shared" ref="J628:J633" si="46">ROUND(PRODUCT(F628:I628),2)</f>
        <v>-5.76</v>
      </c>
      <c r="K628" s="130"/>
      <c r="L628" s="130"/>
      <c r="M628" s="130"/>
      <c r="N628" s="131"/>
      <c r="O628" s="15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s="113" customFormat="1" x14ac:dyDescent="0.2">
      <c r="A629" s="10"/>
      <c r="B629" s="10"/>
      <c r="C629" s="182"/>
      <c r="D629" s="104"/>
      <c r="E629" s="141"/>
      <c r="F629" s="242">
        <v>-1</v>
      </c>
      <c r="G629" s="242"/>
      <c r="H629" s="242">
        <v>2.2000000000000002</v>
      </c>
      <c r="I629" s="242">
        <v>2.2000000000000002</v>
      </c>
      <c r="J629" s="242">
        <f t="shared" si="46"/>
        <v>-4.84</v>
      </c>
      <c r="K629" s="130"/>
      <c r="L629" s="130"/>
      <c r="M629" s="130"/>
      <c r="N629" s="131"/>
      <c r="O629" s="15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s="132" customFormat="1" x14ac:dyDescent="0.2">
      <c r="A630" s="10"/>
      <c r="B630" s="10"/>
      <c r="C630" s="15"/>
      <c r="D630" s="104"/>
      <c r="E630" s="141"/>
      <c r="F630" s="242">
        <v>-1</v>
      </c>
      <c r="G630" s="242"/>
      <c r="H630" s="242">
        <v>2.1</v>
      </c>
      <c r="I630" s="242">
        <v>2.1</v>
      </c>
      <c r="J630" s="242">
        <f t="shared" si="46"/>
        <v>-4.41</v>
      </c>
      <c r="K630" s="130"/>
      <c r="L630" s="130"/>
      <c r="M630" s="130"/>
      <c r="N630" s="131"/>
      <c r="O630" s="272"/>
      <c r="P630" s="114"/>
      <c r="Q630" s="114"/>
      <c r="R630" s="114"/>
      <c r="S630" s="114"/>
      <c r="T630" s="114"/>
      <c r="U630" s="114"/>
      <c r="V630" s="114"/>
      <c r="W630" s="114"/>
      <c r="X630" s="114"/>
      <c r="Y630" s="114"/>
      <c r="Z630" s="114"/>
      <c r="AA630" s="114"/>
    </row>
    <row r="631" spans="1:27" s="230" customFormat="1" ht="13.2" x14ac:dyDescent="0.25">
      <c r="A631" s="390"/>
      <c r="B631" s="320"/>
      <c r="C631" s="321"/>
      <c r="D631" s="385" t="s">
        <v>1096</v>
      </c>
      <c r="E631" s="141"/>
      <c r="F631" s="242">
        <v>-1</v>
      </c>
      <c r="G631" s="242">
        <v>3.2</v>
      </c>
      <c r="H631" s="242"/>
      <c r="I631" s="242">
        <v>1.2</v>
      </c>
      <c r="J631" s="242">
        <f t="shared" si="46"/>
        <v>-3.84</v>
      </c>
      <c r="K631" s="227"/>
      <c r="L631" s="227"/>
      <c r="M631" s="227"/>
      <c r="N631" s="228" t="e">
        <f>N633+N685+N699+N713+N720</f>
        <v>#REF!</v>
      </c>
      <c r="O631" s="273" t="e">
        <f>N631/$N$1660</f>
        <v>#REF!</v>
      </c>
      <c r="P631" s="229" t="s">
        <v>533</v>
      </c>
      <c r="Q631" s="229" t="s">
        <v>533</v>
      </c>
      <c r="R631" s="229"/>
      <c r="S631" s="229"/>
      <c r="T631" s="229"/>
      <c r="U631" s="229"/>
      <c r="V631" s="229"/>
      <c r="W631" s="229"/>
      <c r="X631" s="229"/>
      <c r="Y631" s="229"/>
      <c r="Z631" s="229"/>
      <c r="AA631" s="229"/>
    </row>
    <row r="632" spans="1:27" s="132" customFormat="1" x14ac:dyDescent="0.2">
      <c r="A632" s="10"/>
      <c r="B632" s="10"/>
      <c r="C632" s="15"/>
      <c r="D632" s="2"/>
      <c r="E632" s="141"/>
      <c r="F632" s="242">
        <v>-1</v>
      </c>
      <c r="G632" s="242">
        <v>4.7</v>
      </c>
      <c r="H632" s="242"/>
      <c r="I632" s="242">
        <v>1.2</v>
      </c>
      <c r="J632" s="242">
        <f t="shared" si="46"/>
        <v>-5.64</v>
      </c>
      <c r="K632" s="130"/>
      <c r="L632" s="130"/>
      <c r="M632" s="130"/>
      <c r="N632" s="131"/>
      <c r="O632" s="272"/>
      <c r="P632" s="114"/>
      <c r="Q632" s="114"/>
      <c r="R632" s="114"/>
      <c r="S632" s="114"/>
      <c r="T632" s="114"/>
      <c r="U632" s="114"/>
      <c r="V632" s="114"/>
      <c r="W632" s="114"/>
      <c r="X632" s="114"/>
      <c r="Y632" s="114"/>
      <c r="Z632" s="114"/>
      <c r="AA632" s="114"/>
    </row>
    <row r="633" spans="1:27" s="138" customFormat="1" x14ac:dyDescent="0.2">
      <c r="A633" s="10"/>
      <c r="B633" s="183"/>
      <c r="C633" s="184"/>
      <c r="D633" s="142"/>
      <c r="E633" s="141"/>
      <c r="F633" s="242">
        <v>-1</v>
      </c>
      <c r="G633" s="242">
        <v>0.8</v>
      </c>
      <c r="H633" s="242"/>
      <c r="I633" s="242">
        <v>2.1</v>
      </c>
      <c r="J633" s="242">
        <f t="shared" si="46"/>
        <v>-1.68</v>
      </c>
      <c r="K633" s="135"/>
      <c r="L633" s="135"/>
      <c r="M633" s="135"/>
      <c r="N633" s="136" t="e">
        <f>SUM(N635:N683)</f>
        <v>#REF!</v>
      </c>
      <c r="O633" s="274"/>
      <c r="P633" s="137"/>
      <c r="Q633" s="137"/>
      <c r="R633" s="137"/>
      <c r="S633" s="137"/>
      <c r="T633" s="137"/>
      <c r="U633" s="137"/>
      <c r="V633" s="137"/>
      <c r="W633" s="137"/>
      <c r="X633" s="137"/>
      <c r="Y633" s="137"/>
      <c r="Z633" s="137"/>
      <c r="AA633" s="137"/>
    </row>
    <row r="634" spans="1:27" s="132" customFormat="1" x14ac:dyDescent="0.2">
      <c r="A634" s="10"/>
      <c r="B634" s="10"/>
      <c r="C634" s="15"/>
      <c r="D634" s="142" t="s">
        <v>1097</v>
      </c>
      <c r="E634" s="141"/>
      <c r="F634" s="242"/>
      <c r="G634" s="242"/>
      <c r="H634" s="242"/>
      <c r="I634" s="238"/>
      <c r="J634" s="242"/>
      <c r="K634" s="130"/>
      <c r="L634" s="130"/>
      <c r="M634" s="130"/>
      <c r="N634" s="131"/>
      <c r="O634" s="272"/>
      <c r="P634" s="114"/>
      <c r="Q634" s="114"/>
      <c r="R634" s="114"/>
      <c r="S634" s="114"/>
      <c r="T634" s="114"/>
      <c r="U634" s="114"/>
      <c r="V634" s="114"/>
      <c r="W634" s="114"/>
      <c r="X634" s="114"/>
      <c r="Y634" s="114"/>
      <c r="Z634" s="114"/>
      <c r="AA634" s="114"/>
    </row>
    <row r="635" spans="1:27" s="140" customFormat="1" x14ac:dyDescent="0.2">
      <c r="A635" s="10"/>
      <c r="B635" s="176"/>
      <c r="C635" s="177"/>
      <c r="D635" s="385" t="s">
        <v>967</v>
      </c>
      <c r="E635" s="141"/>
      <c r="F635" s="242">
        <v>2</v>
      </c>
      <c r="G635" s="242">
        <v>2.5</v>
      </c>
      <c r="H635" s="242">
        <v>2.7</v>
      </c>
      <c r="I635" s="238"/>
      <c r="J635" s="242">
        <f t="shared" ref="J635:J652" si="47">ROUND(PRODUCT(F635:I635),2)</f>
        <v>13.5</v>
      </c>
      <c r="K635" s="124">
        <f>J639</f>
        <v>13.5</v>
      </c>
      <c r="L635" s="124">
        <v>73.44</v>
      </c>
      <c r="M635" s="124">
        <f>ROUND(L635*(1+$Q$5),2)</f>
        <v>92.92</v>
      </c>
      <c r="N635" s="126">
        <f>TRUNC(K635*M635,2)</f>
        <v>1254.42</v>
      </c>
      <c r="O635" s="275"/>
      <c r="P635" s="139"/>
      <c r="Q635" s="139"/>
      <c r="R635" s="139"/>
      <c r="S635" s="139"/>
      <c r="T635" s="139"/>
      <c r="U635" s="139"/>
      <c r="V635" s="139"/>
      <c r="W635" s="139"/>
      <c r="X635" s="139"/>
      <c r="Y635" s="139"/>
      <c r="Z635" s="139"/>
      <c r="AA635" s="139"/>
    </row>
    <row r="636" spans="1:27" s="113" customFormat="1" x14ac:dyDescent="0.2">
      <c r="A636" s="10"/>
      <c r="B636" s="10"/>
      <c r="C636" s="182"/>
      <c r="D636" s="2"/>
      <c r="E636" s="141"/>
      <c r="F636" s="242">
        <v>2</v>
      </c>
      <c r="G636" s="242">
        <v>5.4</v>
      </c>
      <c r="H636" s="242">
        <v>2.7</v>
      </c>
      <c r="I636" s="238"/>
      <c r="J636" s="242">
        <f t="shared" si="47"/>
        <v>29.16</v>
      </c>
      <c r="K636" s="130"/>
      <c r="L636" s="130"/>
      <c r="M636" s="130"/>
      <c r="N636" s="131"/>
      <c r="O636" s="15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s="113" customFormat="1" x14ac:dyDescent="0.2">
      <c r="A637" s="10"/>
      <c r="B637" s="10"/>
      <c r="C637" s="182"/>
      <c r="D637" s="2" t="s">
        <v>1098</v>
      </c>
      <c r="E637" s="141"/>
      <c r="F637" s="242">
        <v>2</v>
      </c>
      <c r="G637" s="242">
        <v>5.65</v>
      </c>
      <c r="H637" s="242">
        <v>2.7</v>
      </c>
      <c r="I637" s="238"/>
      <c r="J637" s="242">
        <f t="shared" si="47"/>
        <v>30.51</v>
      </c>
      <c r="K637" s="130"/>
      <c r="L637" s="130"/>
      <c r="M637" s="130"/>
      <c r="N637" s="131"/>
      <c r="O637" s="15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s="113" customFormat="1" x14ac:dyDescent="0.2">
      <c r="A638" s="10"/>
      <c r="B638" s="10"/>
      <c r="C638" s="182"/>
      <c r="D638" s="104"/>
      <c r="E638" s="141"/>
      <c r="F638" s="242">
        <v>2</v>
      </c>
      <c r="G638" s="242">
        <v>2.4300000000000002</v>
      </c>
      <c r="H638" s="242">
        <v>2.7</v>
      </c>
      <c r="I638" s="238"/>
      <c r="J638" s="242">
        <f t="shared" si="47"/>
        <v>13.12</v>
      </c>
      <c r="K638" s="130"/>
      <c r="L638" s="130"/>
      <c r="M638" s="130"/>
      <c r="N638" s="131"/>
      <c r="O638" s="15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39" spans="1:27" s="113" customFormat="1" x14ac:dyDescent="0.2">
      <c r="A639" s="10"/>
      <c r="B639" s="10"/>
      <c r="C639" s="182"/>
      <c r="D639" s="2" t="s">
        <v>972</v>
      </c>
      <c r="E639" s="141"/>
      <c r="F639" s="242">
        <v>2</v>
      </c>
      <c r="G639" s="242">
        <v>2.5</v>
      </c>
      <c r="H639" s="242">
        <v>2.7</v>
      </c>
      <c r="I639" s="238"/>
      <c r="J639" s="242">
        <f t="shared" si="47"/>
        <v>13.5</v>
      </c>
      <c r="K639" s="130"/>
      <c r="L639" s="130"/>
      <c r="M639" s="130"/>
      <c r="N639" s="131"/>
      <c r="O639" s="15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</row>
    <row r="640" spans="1:27" s="147" customFormat="1" x14ac:dyDescent="0.2">
      <c r="A640" s="10"/>
      <c r="B640" s="10"/>
      <c r="C640" s="15"/>
      <c r="D640" s="303"/>
      <c r="E640" s="141"/>
      <c r="F640" s="242">
        <v>2</v>
      </c>
      <c r="G640" s="242">
        <v>2.4300000000000002</v>
      </c>
      <c r="H640" s="242">
        <v>2.7</v>
      </c>
      <c r="I640" s="238"/>
      <c r="J640" s="242">
        <f t="shared" si="47"/>
        <v>13.12</v>
      </c>
      <c r="K640" s="144"/>
      <c r="L640" s="144"/>
      <c r="M640" s="144"/>
      <c r="N640" s="145"/>
      <c r="O640" s="272"/>
      <c r="P640" s="146"/>
      <c r="Q640" s="146"/>
      <c r="R640" s="146"/>
      <c r="S640" s="146"/>
      <c r="T640" s="146"/>
      <c r="U640" s="146"/>
      <c r="V640" s="146"/>
      <c r="W640" s="146"/>
      <c r="X640" s="146"/>
      <c r="Y640" s="146"/>
      <c r="Z640" s="146"/>
      <c r="AA640" s="146"/>
    </row>
    <row r="641" spans="1:27" s="140" customFormat="1" x14ac:dyDescent="0.2">
      <c r="A641" s="10"/>
      <c r="B641" s="176"/>
      <c r="C641" s="177"/>
      <c r="D641" s="2" t="s">
        <v>996</v>
      </c>
      <c r="E641" s="141"/>
      <c r="F641" s="242">
        <v>2</v>
      </c>
      <c r="G641" s="242">
        <v>1.8</v>
      </c>
      <c r="H641" s="242">
        <v>2.7</v>
      </c>
      <c r="I641" s="238"/>
      <c r="J641" s="242">
        <f t="shared" si="47"/>
        <v>9.7200000000000006</v>
      </c>
      <c r="K641" s="124">
        <f>J647</f>
        <v>-2.1</v>
      </c>
      <c r="L641" s="124">
        <f>'COMPOSICOES - SINAPI COM DESON'!G36</f>
        <v>71.72</v>
      </c>
      <c r="M641" s="124">
        <f>ROUND(L641*(1+$Q$5),2)</f>
        <v>90.75</v>
      </c>
      <c r="N641" s="126">
        <f>TRUNC(K641*M641,2)</f>
        <v>-190.57</v>
      </c>
      <c r="O641" s="275"/>
      <c r="P641" s="139"/>
      <c r="Q641" s="139"/>
      <c r="R641" s="139"/>
      <c r="S641" s="139"/>
      <c r="T641" s="139"/>
      <c r="U641" s="139"/>
      <c r="V641" s="139"/>
      <c r="W641" s="139"/>
      <c r="X641" s="139"/>
      <c r="Y641" s="139"/>
      <c r="Z641" s="139"/>
      <c r="AA641" s="139"/>
    </row>
    <row r="642" spans="1:27" s="113" customFormat="1" x14ac:dyDescent="0.2">
      <c r="A642" s="10"/>
      <c r="B642" s="10"/>
      <c r="C642" s="182"/>
      <c r="D642" s="104"/>
      <c r="E642" s="141"/>
      <c r="F642" s="242">
        <v>2</v>
      </c>
      <c r="G642" s="242">
        <v>2.4300000000000002</v>
      </c>
      <c r="H642" s="242">
        <v>2.7</v>
      </c>
      <c r="I642" s="238"/>
      <c r="J642" s="242">
        <f t="shared" si="47"/>
        <v>13.12</v>
      </c>
      <c r="K642" s="130"/>
      <c r="L642" s="130"/>
      <c r="M642" s="130"/>
      <c r="N642" s="131"/>
      <c r="O642" s="15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</row>
    <row r="643" spans="1:27" s="113" customFormat="1" x14ac:dyDescent="0.2">
      <c r="A643" s="10"/>
      <c r="B643" s="10"/>
      <c r="C643" s="182"/>
      <c r="D643" s="2" t="s">
        <v>965</v>
      </c>
      <c r="E643" s="141"/>
      <c r="F643" s="242">
        <v>1</v>
      </c>
      <c r="G643" s="242">
        <v>2.8</v>
      </c>
      <c r="H643" s="242">
        <v>2.7</v>
      </c>
      <c r="I643" s="238"/>
      <c r="J643" s="242">
        <f t="shared" si="47"/>
        <v>7.56</v>
      </c>
      <c r="K643" s="130"/>
      <c r="L643" s="130"/>
      <c r="M643" s="130"/>
      <c r="N643" s="131"/>
      <c r="O643" s="15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</row>
    <row r="644" spans="1:27" s="113" customFormat="1" x14ac:dyDescent="0.2">
      <c r="A644" s="10"/>
      <c r="B644" s="10"/>
      <c r="C644" s="182"/>
      <c r="D644" s="303"/>
      <c r="E644" s="141"/>
      <c r="F644" s="242">
        <v>1</v>
      </c>
      <c r="G644" s="242">
        <v>2.5299999999999998</v>
      </c>
      <c r="H644" s="242">
        <v>2.7</v>
      </c>
      <c r="I644" s="238"/>
      <c r="J644" s="242">
        <f t="shared" si="47"/>
        <v>6.83</v>
      </c>
      <c r="K644" s="130"/>
      <c r="L644" s="130"/>
      <c r="M644" s="130"/>
      <c r="N644" s="131"/>
      <c r="O644" s="15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</row>
    <row r="645" spans="1:27" s="113" customFormat="1" x14ac:dyDescent="0.2">
      <c r="A645" s="10"/>
      <c r="B645" s="10"/>
      <c r="C645" s="182"/>
      <c r="D645" s="2"/>
      <c r="E645" s="141"/>
      <c r="F645" s="242">
        <v>2</v>
      </c>
      <c r="G645" s="242">
        <v>3</v>
      </c>
      <c r="H645" s="242">
        <v>2.7</v>
      </c>
      <c r="I645" s="238"/>
      <c r="J645" s="242">
        <f t="shared" si="47"/>
        <v>16.2</v>
      </c>
      <c r="K645" s="130"/>
      <c r="L645" s="130"/>
      <c r="M645" s="130"/>
      <c r="N645" s="131"/>
      <c r="O645" s="15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</row>
    <row r="646" spans="1:27" s="113" customFormat="1" x14ac:dyDescent="0.2">
      <c r="A646" s="10"/>
      <c r="B646" s="10"/>
      <c r="C646" s="182"/>
      <c r="D646" s="2" t="s">
        <v>1099</v>
      </c>
      <c r="E646" s="141"/>
      <c r="F646" s="242">
        <v>2</v>
      </c>
      <c r="G646" s="242">
        <v>8</v>
      </c>
      <c r="H646" s="242">
        <v>2.7</v>
      </c>
      <c r="I646" s="238"/>
      <c r="J646" s="242">
        <f t="shared" si="47"/>
        <v>43.2</v>
      </c>
      <c r="K646" s="130"/>
      <c r="L646" s="130"/>
      <c r="M646" s="130"/>
      <c r="N646" s="131"/>
      <c r="O646" s="15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</row>
    <row r="647" spans="1:27" s="113" customFormat="1" x14ac:dyDescent="0.2">
      <c r="A647" s="10"/>
      <c r="B647" s="10"/>
      <c r="C647" s="182"/>
      <c r="D647" s="2" t="s">
        <v>1100</v>
      </c>
      <c r="E647" s="141"/>
      <c r="F647" s="242">
        <v>-1</v>
      </c>
      <c r="G647" s="242">
        <v>1</v>
      </c>
      <c r="H647" s="242"/>
      <c r="I647" s="242">
        <v>2.1</v>
      </c>
      <c r="J647" s="242">
        <f t="shared" si="47"/>
        <v>-2.1</v>
      </c>
      <c r="K647" s="130"/>
      <c r="L647" s="130"/>
      <c r="M647" s="130"/>
      <c r="N647" s="131"/>
      <c r="O647" s="15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</row>
    <row r="648" spans="1:27" s="132" customFormat="1" x14ac:dyDescent="0.2">
      <c r="A648" s="10"/>
      <c r="B648" s="10"/>
      <c r="C648" s="15"/>
      <c r="D648" s="104"/>
      <c r="E648" s="141"/>
      <c r="F648" s="242">
        <v>-3</v>
      </c>
      <c r="G648" s="242">
        <v>0.6</v>
      </c>
      <c r="H648" s="242"/>
      <c r="I648" s="242">
        <v>2.1</v>
      </c>
      <c r="J648" s="242">
        <f t="shared" si="47"/>
        <v>-3.78</v>
      </c>
      <c r="K648" s="130"/>
      <c r="L648" s="130"/>
      <c r="M648" s="130"/>
      <c r="N648" s="131"/>
      <c r="O648" s="272"/>
      <c r="P648" s="114"/>
      <c r="Q648" s="114"/>
      <c r="R648" s="114"/>
      <c r="S648" s="114"/>
      <c r="T648" s="114"/>
      <c r="U648" s="114"/>
      <c r="V648" s="114"/>
      <c r="W648" s="114"/>
      <c r="X648" s="114"/>
      <c r="Y648" s="114"/>
      <c r="Z648" s="114"/>
      <c r="AA648" s="114"/>
    </row>
    <row r="649" spans="1:27" s="140" customFormat="1" x14ac:dyDescent="0.2">
      <c r="A649" s="10"/>
      <c r="B649" s="176"/>
      <c r="C649" s="177"/>
      <c r="D649" s="104"/>
      <c r="E649" s="141"/>
      <c r="F649" s="242">
        <v>-1</v>
      </c>
      <c r="G649" s="242">
        <v>0.7</v>
      </c>
      <c r="H649" s="242"/>
      <c r="I649" s="242">
        <v>2.1</v>
      </c>
      <c r="J649" s="242">
        <f t="shared" si="47"/>
        <v>-1.47</v>
      </c>
      <c r="K649" s="124" t="e">
        <f>#REF!</f>
        <v>#REF!</v>
      </c>
      <c r="L649" s="124">
        <v>116.08</v>
      </c>
      <c r="M649" s="124">
        <f>ROUND(L649*(1+$Q$5),2)</f>
        <v>146.88</v>
      </c>
      <c r="N649" s="126" t="e">
        <f>TRUNC(K649*M649,2)</f>
        <v>#REF!</v>
      </c>
      <c r="O649" s="275"/>
      <c r="P649" s="139"/>
      <c r="Q649" s="139"/>
      <c r="R649" s="139"/>
      <c r="S649" s="139"/>
      <c r="T649" s="139"/>
      <c r="U649" s="139"/>
      <c r="V649" s="139"/>
      <c r="W649" s="139"/>
      <c r="X649" s="139"/>
      <c r="Y649" s="139"/>
      <c r="Z649" s="139"/>
      <c r="AA649" s="139"/>
    </row>
    <row r="650" spans="1:27" s="113" customFormat="1" x14ac:dyDescent="0.2">
      <c r="A650" s="10"/>
      <c r="B650" s="10"/>
      <c r="C650" s="182"/>
      <c r="D650" s="303"/>
      <c r="E650" s="141"/>
      <c r="F650" s="242">
        <v>6</v>
      </c>
      <c r="G650" s="242">
        <v>0.8</v>
      </c>
      <c r="H650" s="242"/>
      <c r="I650" s="242">
        <v>2.1</v>
      </c>
      <c r="J650" s="242">
        <f t="shared" si="47"/>
        <v>10.08</v>
      </c>
      <c r="K650" s="130"/>
      <c r="L650" s="130"/>
      <c r="M650" s="130"/>
      <c r="N650" s="131"/>
      <c r="O650" s="15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</row>
    <row r="651" spans="1:27" s="113" customFormat="1" x14ac:dyDescent="0.2">
      <c r="A651" s="10"/>
      <c r="B651" s="10"/>
      <c r="C651" s="182"/>
      <c r="D651" s="2"/>
      <c r="E651" s="141"/>
      <c r="F651" s="242">
        <v>-1</v>
      </c>
      <c r="G651" s="242">
        <v>2.7</v>
      </c>
      <c r="H651" s="242"/>
      <c r="I651" s="242">
        <v>1.1499999999999999</v>
      </c>
      <c r="J651" s="242">
        <f t="shared" si="47"/>
        <v>-3.11</v>
      </c>
      <c r="K651" s="130"/>
      <c r="L651" s="130"/>
      <c r="M651" s="130"/>
      <c r="N651" s="131"/>
      <c r="O651" s="15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</row>
    <row r="652" spans="1:27" s="113" customFormat="1" x14ac:dyDescent="0.2">
      <c r="A652" s="10"/>
      <c r="B652" s="10"/>
      <c r="C652" s="182"/>
      <c r="D652" s="2"/>
      <c r="E652" s="141"/>
      <c r="F652" s="242">
        <v>-1</v>
      </c>
      <c r="G652" s="242">
        <v>1.6</v>
      </c>
      <c r="H652" s="242"/>
      <c r="I652" s="238">
        <v>1.2</v>
      </c>
      <c r="J652" s="242">
        <f t="shared" si="47"/>
        <v>-1.92</v>
      </c>
      <c r="K652" s="130"/>
      <c r="L652" s="130"/>
      <c r="M652" s="130"/>
      <c r="N652" s="131"/>
      <c r="O652" s="15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</row>
    <row r="653" spans="1:27" s="113" customFormat="1" x14ac:dyDescent="0.2">
      <c r="A653" s="10"/>
      <c r="B653" s="10"/>
      <c r="C653" s="182"/>
      <c r="D653" s="106"/>
      <c r="E653" s="150"/>
      <c r="F653" s="256"/>
      <c r="G653" s="256"/>
      <c r="H653" s="256"/>
      <c r="I653" s="235" t="str">
        <f>"Total item "&amp;A615</f>
        <v>Total item 8.1.3</v>
      </c>
      <c r="J653" s="250">
        <f>SUM(J617:J652)</f>
        <v>346.42999999999989</v>
      </c>
      <c r="K653" s="130"/>
      <c r="L653" s="130"/>
      <c r="M653" s="130"/>
      <c r="N653" s="131"/>
      <c r="O653" s="15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</row>
    <row r="654" spans="1:27" s="140" customFormat="1" ht="20.399999999999999" x14ac:dyDescent="0.2">
      <c r="A654" s="9" t="s">
        <v>51</v>
      </c>
      <c r="B654" s="9"/>
      <c r="C654" s="13"/>
      <c r="D654" s="108" t="str">
        <f>'ORÇAMENTO PINTURA'!D60</f>
        <v>APLICAÇÃO MANUAL DE PINTURA COM TINTA LÁTEX ACRÍLICA EM TETO, DUAS DEMÃOS. AF_06/2014</v>
      </c>
      <c r="E654" s="9"/>
      <c r="F654" s="250"/>
      <c r="G654" s="250"/>
      <c r="H654" s="250"/>
      <c r="I654" s="234"/>
      <c r="J654" s="250"/>
      <c r="K654" s="124">
        <f>J657</f>
        <v>3.52</v>
      </c>
      <c r="L654" s="124">
        <f>'COMPOSICOES - SINAPI COM DESON'!G50</f>
        <v>104.48</v>
      </c>
      <c r="M654" s="124">
        <f>ROUND(L654*(1+$Q$5),2)</f>
        <v>132.19999999999999</v>
      </c>
      <c r="N654" s="126">
        <f>TRUNC(K654*M654,2)</f>
        <v>465.34</v>
      </c>
      <c r="O654" s="280"/>
      <c r="P654" s="139"/>
      <c r="Q654" s="139"/>
      <c r="R654" s="139"/>
      <c r="S654" s="139"/>
      <c r="T654" s="139"/>
      <c r="U654" s="139"/>
      <c r="V654" s="139"/>
      <c r="W654" s="139"/>
      <c r="X654" s="139"/>
      <c r="Y654" s="139"/>
      <c r="Z654" s="139"/>
      <c r="AA654" s="139"/>
    </row>
    <row r="655" spans="1:27" s="166" customFormat="1" x14ac:dyDescent="0.2">
      <c r="A655" s="169"/>
      <c r="B655" s="169"/>
      <c r="C655" s="170"/>
      <c r="D655" s="2" t="s">
        <v>1036</v>
      </c>
      <c r="E655" s="168"/>
      <c r="F655" s="242"/>
      <c r="G655" s="242"/>
      <c r="H655" s="242"/>
      <c r="I655" s="238"/>
      <c r="J655" s="242"/>
      <c r="K655" s="164"/>
      <c r="L655" s="164"/>
      <c r="M655" s="164"/>
      <c r="N655" s="165"/>
      <c r="O655" s="276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</row>
    <row r="656" spans="1:27" s="113" customFormat="1" x14ac:dyDescent="0.2">
      <c r="A656" s="10"/>
      <c r="B656" s="10"/>
      <c r="C656" s="15"/>
      <c r="D656" s="2" t="s">
        <v>1098</v>
      </c>
      <c r="E656" s="141"/>
      <c r="F656" s="242"/>
      <c r="G656" s="242"/>
      <c r="H656" s="242"/>
      <c r="I656" s="238">
        <v>13.5</v>
      </c>
      <c r="J656" s="242">
        <f t="shared" ref="J656:J668" si="48">ROUND(PRODUCT(F656:I656),2)</f>
        <v>13.5</v>
      </c>
      <c r="K656" s="130"/>
      <c r="L656" s="130"/>
      <c r="M656" s="130"/>
      <c r="N656" s="131"/>
      <c r="O656" s="15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</row>
    <row r="657" spans="1:27" s="113" customFormat="1" x14ac:dyDescent="0.2">
      <c r="A657" s="10"/>
      <c r="B657" s="10"/>
      <c r="C657" s="15"/>
      <c r="D657" s="142" t="s">
        <v>1102</v>
      </c>
      <c r="E657" s="141"/>
      <c r="F657" s="242"/>
      <c r="G657" s="242"/>
      <c r="H657" s="242"/>
      <c r="I657" s="238">
        <v>3.52</v>
      </c>
      <c r="J657" s="242">
        <f t="shared" si="48"/>
        <v>3.52</v>
      </c>
      <c r="K657" s="130"/>
      <c r="L657" s="130"/>
      <c r="M657" s="130"/>
      <c r="N657" s="131"/>
      <c r="O657" s="15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</row>
    <row r="658" spans="1:27" s="113" customFormat="1" x14ac:dyDescent="0.2">
      <c r="A658" s="10"/>
      <c r="B658" s="10"/>
      <c r="C658" s="15"/>
      <c r="D658" s="142" t="s">
        <v>972</v>
      </c>
      <c r="E658" s="141"/>
      <c r="F658" s="242"/>
      <c r="G658" s="242"/>
      <c r="H658" s="242"/>
      <c r="I658" s="238">
        <v>6.11</v>
      </c>
      <c r="J658" s="242">
        <f t="shared" si="48"/>
        <v>6.11</v>
      </c>
      <c r="K658" s="130"/>
      <c r="L658" s="130"/>
      <c r="M658" s="130"/>
      <c r="N658" s="131"/>
      <c r="O658" s="15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</row>
    <row r="659" spans="1:27" s="302" customFormat="1" x14ac:dyDescent="0.2">
      <c r="A659" s="10"/>
      <c r="B659" s="10"/>
      <c r="C659" s="15"/>
      <c r="D659" s="385" t="s">
        <v>996</v>
      </c>
      <c r="E659" s="141"/>
      <c r="F659" s="242"/>
      <c r="G659" s="242"/>
      <c r="H659" s="242"/>
      <c r="I659" s="238">
        <v>4.4000000000000004</v>
      </c>
      <c r="J659" s="242">
        <f t="shared" si="48"/>
        <v>4.4000000000000004</v>
      </c>
      <c r="K659" s="129">
        <f>J666</f>
        <v>2.3199999999999998</v>
      </c>
      <c r="L659" s="129">
        <v>166.81</v>
      </c>
      <c r="M659" s="129">
        <f>ROUND(L659*(1+$Q$5),2)</f>
        <v>211.06</v>
      </c>
      <c r="N659" s="190">
        <f>TRUNC(K659*M659,2)</f>
        <v>489.65</v>
      </c>
      <c r="O659" s="272"/>
      <c r="P659" s="301"/>
      <c r="Q659" s="301"/>
      <c r="R659" s="301"/>
      <c r="S659" s="301"/>
      <c r="T659" s="301"/>
      <c r="U659" s="301"/>
      <c r="V659" s="301"/>
      <c r="W659" s="301"/>
      <c r="X659" s="301"/>
      <c r="Y659" s="301"/>
      <c r="Z659" s="301"/>
      <c r="AA659" s="301"/>
    </row>
    <row r="660" spans="1:27" s="113" customFormat="1" x14ac:dyDescent="0.2">
      <c r="A660" s="10"/>
      <c r="B660" s="10"/>
      <c r="C660" s="182"/>
      <c r="D660" s="2" t="s">
        <v>1103</v>
      </c>
      <c r="E660" s="141"/>
      <c r="F660" s="242"/>
      <c r="G660" s="242"/>
      <c r="H660" s="242"/>
      <c r="I660" s="238">
        <v>3.5</v>
      </c>
      <c r="J660" s="242">
        <f t="shared" si="48"/>
        <v>3.5</v>
      </c>
      <c r="K660" s="130"/>
      <c r="L660" s="130"/>
      <c r="M660" s="130"/>
      <c r="N660" s="131"/>
      <c r="O660" s="15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</row>
    <row r="661" spans="1:27" s="113" customFormat="1" x14ac:dyDescent="0.2">
      <c r="A661" s="10"/>
      <c r="B661" s="10"/>
      <c r="C661" s="182"/>
      <c r="D661" s="385" t="s">
        <v>965</v>
      </c>
      <c r="E661" s="141"/>
      <c r="F661" s="242"/>
      <c r="G661" s="242"/>
      <c r="H661" s="242"/>
      <c r="I661" s="238">
        <v>7.6</v>
      </c>
      <c r="J661" s="242">
        <f t="shared" si="48"/>
        <v>7.6</v>
      </c>
      <c r="K661" s="130"/>
      <c r="L661" s="130"/>
      <c r="M661" s="130"/>
      <c r="N661" s="131"/>
      <c r="O661" s="15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</row>
    <row r="662" spans="1:27" s="113" customFormat="1" x14ac:dyDescent="0.2">
      <c r="A662" s="10"/>
      <c r="B662" s="10"/>
      <c r="C662" s="182"/>
      <c r="D662" s="2" t="s">
        <v>1104</v>
      </c>
      <c r="E662" s="141"/>
      <c r="F662" s="242"/>
      <c r="G662" s="242"/>
      <c r="H662" s="242"/>
      <c r="I662" s="238">
        <v>21.07</v>
      </c>
      <c r="J662" s="242">
        <f t="shared" si="48"/>
        <v>21.07</v>
      </c>
      <c r="K662" s="130"/>
      <c r="L662" s="130"/>
      <c r="M662" s="130"/>
      <c r="N662" s="131"/>
      <c r="O662" s="15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</row>
    <row r="663" spans="1:27" s="113" customFormat="1" x14ac:dyDescent="0.2">
      <c r="A663" s="10"/>
      <c r="B663" s="10"/>
      <c r="C663" s="182"/>
      <c r="D663" s="2" t="s">
        <v>1002</v>
      </c>
      <c r="E663" s="141"/>
      <c r="F663" s="242"/>
      <c r="G663" s="242"/>
      <c r="H663" s="242"/>
      <c r="I663" s="238">
        <v>5.18</v>
      </c>
      <c r="J663" s="242">
        <f t="shared" si="48"/>
        <v>5.18</v>
      </c>
      <c r="K663" s="130"/>
      <c r="L663" s="130"/>
      <c r="M663" s="130"/>
      <c r="N663" s="131"/>
      <c r="O663" s="15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</row>
    <row r="664" spans="1:27" s="113" customFormat="1" x14ac:dyDescent="0.2">
      <c r="A664" s="10"/>
      <c r="B664" s="10"/>
      <c r="C664" s="182"/>
      <c r="D664" s="2" t="s">
        <v>967</v>
      </c>
      <c r="E664" s="141"/>
      <c r="F664" s="242"/>
      <c r="G664" s="242"/>
      <c r="H664" s="242"/>
      <c r="I664" s="238">
        <v>13.34</v>
      </c>
      <c r="J664" s="242">
        <f t="shared" si="48"/>
        <v>13.34</v>
      </c>
      <c r="K664" s="130"/>
      <c r="L664" s="130"/>
      <c r="M664" s="130"/>
      <c r="N664" s="131"/>
      <c r="O664" s="15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</row>
    <row r="665" spans="1:27" s="113" customFormat="1" x14ac:dyDescent="0.2">
      <c r="A665" s="10"/>
      <c r="B665" s="10"/>
      <c r="C665" s="182"/>
      <c r="D665" s="2" t="s">
        <v>1105</v>
      </c>
      <c r="E665" s="141"/>
      <c r="F665" s="242"/>
      <c r="G665" s="242"/>
      <c r="H665" s="242"/>
      <c r="I665" s="238">
        <v>15.43</v>
      </c>
      <c r="J665" s="242">
        <f t="shared" si="48"/>
        <v>15.43</v>
      </c>
      <c r="K665" s="130"/>
      <c r="L665" s="130"/>
      <c r="M665" s="130"/>
      <c r="N665" s="131"/>
      <c r="O665" s="15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</row>
    <row r="666" spans="1:27" s="113" customFormat="1" x14ac:dyDescent="0.2">
      <c r="A666" s="10"/>
      <c r="B666" s="10"/>
      <c r="C666" s="182"/>
      <c r="D666" s="2" t="s">
        <v>1106</v>
      </c>
      <c r="E666" s="141"/>
      <c r="F666" s="242"/>
      <c r="G666" s="242"/>
      <c r="H666" s="242"/>
      <c r="I666" s="238">
        <v>2.3199999999999998</v>
      </c>
      <c r="J666" s="242">
        <f t="shared" si="48"/>
        <v>2.3199999999999998</v>
      </c>
      <c r="K666" s="130"/>
      <c r="L666" s="130"/>
      <c r="M666" s="130"/>
      <c r="N666" s="131"/>
      <c r="O666" s="15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</row>
    <row r="667" spans="1:27" s="153" customFormat="1" x14ac:dyDescent="0.2">
      <c r="A667" s="10"/>
      <c r="B667" s="10"/>
      <c r="C667" s="182"/>
      <c r="D667" s="2" t="s">
        <v>1018</v>
      </c>
      <c r="E667" s="141"/>
      <c r="F667" s="242"/>
      <c r="G667" s="242"/>
      <c r="H667" s="242"/>
      <c r="I667" s="238">
        <v>22.24</v>
      </c>
      <c r="J667" s="242">
        <f t="shared" si="48"/>
        <v>22.24</v>
      </c>
      <c r="K667" s="144"/>
      <c r="L667" s="144"/>
      <c r="M667" s="144"/>
      <c r="N667" s="145"/>
      <c r="O667" s="15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  <c r="AA667" s="109"/>
    </row>
    <row r="668" spans="1:27" s="140" customFormat="1" x14ac:dyDescent="0.2">
      <c r="A668" s="10"/>
      <c r="B668" s="10"/>
      <c r="C668" s="389"/>
      <c r="D668" s="385" t="s">
        <v>1107</v>
      </c>
      <c r="E668" s="141"/>
      <c r="F668" s="242"/>
      <c r="G668" s="242"/>
      <c r="H668" s="242"/>
      <c r="I668" s="238">
        <v>26.96</v>
      </c>
      <c r="J668" s="242">
        <f t="shared" si="48"/>
        <v>26.96</v>
      </c>
      <c r="K668" s="124">
        <f>J675</f>
        <v>6.21</v>
      </c>
      <c r="L668" s="124">
        <v>46.44</v>
      </c>
      <c r="M668" s="124">
        <f>ROUND(L668*(1+$Q$5),2)</f>
        <v>58.76</v>
      </c>
      <c r="N668" s="126">
        <f>TRUNC(K668*M668,2)</f>
        <v>364.89</v>
      </c>
      <c r="O668" s="275"/>
      <c r="P668" s="139"/>
      <c r="Q668" s="139"/>
      <c r="R668" s="139"/>
      <c r="S668" s="139"/>
      <c r="T668" s="139"/>
      <c r="U668" s="139"/>
      <c r="V668" s="139"/>
      <c r="W668" s="139"/>
      <c r="X668" s="139"/>
      <c r="Y668" s="139"/>
      <c r="Z668" s="139"/>
      <c r="AA668" s="139"/>
    </row>
    <row r="669" spans="1:27" s="113" customFormat="1" x14ac:dyDescent="0.2">
      <c r="A669" s="10"/>
      <c r="B669" s="10"/>
      <c r="C669" s="182"/>
      <c r="D669" s="397"/>
      <c r="E669" s="150"/>
      <c r="F669" s="256"/>
      <c r="G669" s="256"/>
      <c r="H669" s="256"/>
      <c r="I669" s="235" t="str">
        <f>"Total item "&amp;A654</f>
        <v>Total item 8.1.4</v>
      </c>
      <c r="J669" s="250">
        <f>SUM(J656:J668)</f>
        <v>145.16999999999999</v>
      </c>
      <c r="K669" s="130"/>
      <c r="L669" s="130"/>
      <c r="M669" s="130"/>
      <c r="N669" s="131"/>
      <c r="O669" s="15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</row>
    <row r="670" spans="1:27" s="140" customFormat="1" ht="20.399999999999999" x14ac:dyDescent="0.2">
      <c r="A670" s="9" t="s">
        <v>52</v>
      </c>
      <c r="B670" s="9"/>
      <c r="C670" s="349"/>
      <c r="D670" s="353" t="str">
        <f>'ORÇAMENTO PINTURA'!D61</f>
        <v>PINTURA TINTA DE ACABAMENTO (PIGMENTADA) A ÓLEO EM MADEIRA, 2 DEMÃOS. AF_01/2021</v>
      </c>
      <c r="E670" s="9"/>
      <c r="F670" s="250"/>
      <c r="G670" s="250"/>
      <c r="H670" s="250"/>
      <c r="I670" s="234"/>
      <c r="J670" s="250"/>
      <c r="K670" s="124"/>
      <c r="L670" s="124"/>
      <c r="M670" s="124"/>
      <c r="N670" s="126"/>
      <c r="O670" s="280"/>
      <c r="P670" s="139"/>
      <c r="Q670" s="139"/>
      <c r="R670" s="139"/>
      <c r="S670" s="139"/>
      <c r="T670" s="139"/>
      <c r="U670" s="139"/>
      <c r="V670" s="139"/>
      <c r="W670" s="139"/>
      <c r="X670" s="139"/>
      <c r="Y670" s="139"/>
      <c r="Z670" s="139"/>
      <c r="AA670" s="139"/>
    </row>
    <row r="671" spans="1:27" s="113" customFormat="1" x14ac:dyDescent="0.2">
      <c r="A671" s="10"/>
      <c r="B671" s="10"/>
      <c r="C671" s="182"/>
      <c r="D671" s="2" t="s">
        <v>1100</v>
      </c>
      <c r="E671" s="141"/>
      <c r="F671" s="242">
        <v>2</v>
      </c>
      <c r="G671" s="242">
        <v>1</v>
      </c>
      <c r="H671" s="242"/>
      <c r="I671" s="242">
        <v>2.1</v>
      </c>
      <c r="J671" s="242">
        <f t="shared" ref="J671:J676" si="49">ROUND(PRODUCT(F671:I671),2)</f>
        <v>4.2</v>
      </c>
      <c r="K671" s="130"/>
      <c r="L671" s="130"/>
      <c r="M671" s="130"/>
      <c r="N671" s="131"/>
      <c r="O671" s="15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</row>
    <row r="672" spans="1:27" s="113" customFormat="1" x14ac:dyDescent="0.2">
      <c r="A672" s="10"/>
      <c r="B672" s="10"/>
      <c r="C672" s="182"/>
      <c r="D672" s="104"/>
      <c r="E672" s="141"/>
      <c r="F672" s="242">
        <v>6</v>
      </c>
      <c r="G672" s="242">
        <v>0.6</v>
      </c>
      <c r="H672" s="242"/>
      <c r="I672" s="242">
        <v>2.1</v>
      </c>
      <c r="J672" s="242">
        <f t="shared" si="49"/>
        <v>7.56</v>
      </c>
      <c r="K672" s="130"/>
      <c r="L672" s="130"/>
      <c r="M672" s="130"/>
      <c r="N672" s="131"/>
      <c r="O672" s="15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</row>
    <row r="673" spans="1:27" s="113" customFormat="1" x14ac:dyDescent="0.2">
      <c r="A673" s="10"/>
      <c r="B673" s="10"/>
      <c r="C673" s="182"/>
      <c r="D673" s="104"/>
      <c r="E673" s="141"/>
      <c r="F673" s="242">
        <v>1</v>
      </c>
      <c r="G673" s="242">
        <v>0.7</v>
      </c>
      <c r="H673" s="242"/>
      <c r="I673" s="242">
        <v>2.1</v>
      </c>
      <c r="J673" s="242">
        <f t="shared" si="49"/>
        <v>1.47</v>
      </c>
      <c r="K673" s="130"/>
      <c r="L673" s="130"/>
      <c r="M673" s="130"/>
      <c r="N673" s="131"/>
      <c r="O673" s="15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</row>
    <row r="674" spans="1:27" s="113" customFormat="1" x14ac:dyDescent="0.2">
      <c r="A674" s="10"/>
      <c r="B674" s="10"/>
      <c r="C674" s="182"/>
      <c r="D674" s="303"/>
      <c r="E674" s="141"/>
      <c r="F674" s="242">
        <v>12</v>
      </c>
      <c r="G674" s="242">
        <v>0.8</v>
      </c>
      <c r="H674" s="242"/>
      <c r="I674" s="242">
        <v>2.1</v>
      </c>
      <c r="J674" s="242">
        <f t="shared" si="49"/>
        <v>20.16</v>
      </c>
      <c r="K674" s="130"/>
      <c r="L674" s="130"/>
      <c r="M674" s="130"/>
      <c r="N674" s="131"/>
      <c r="O674" s="15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</row>
    <row r="675" spans="1:27" s="113" customFormat="1" x14ac:dyDescent="0.2">
      <c r="A675" s="10"/>
      <c r="B675" s="10"/>
      <c r="C675" s="182"/>
      <c r="D675" s="2"/>
      <c r="E675" s="141"/>
      <c r="F675" s="242">
        <v>2</v>
      </c>
      <c r="G675" s="242">
        <v>2.7</v>
      </c>
      <c r="H675" s="242"/>
      <c r="I675" s="242">
        <v>1.1499999999999999</v>
      </c>
      <c r="J675" s="242">
        <f t="shared" si="49"/>
        <v>6.21</v>
      </c>
      <c r="K675" s="130"/>
      <c r="L675" s="130"/>
      <c r="M675" s="130"/>
      <c r="N675" s="131"/>
      <c r="O675" s="15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</row>
    <row r="676" spans="1:27" s="153" customFormat="1" x14ac:dyDescent="0.2">
      <c r="A676" s="10"/>
      <c r="B676" s="10"/>
      <c r="C676" s="182"/>
      <c r="D676" s="2"/>
      <c r="E676" s="141"/>
      <c r="F676" s="242">
        <v>2</v>
      </c>
      <c r="G676" s="242">
        <v>1.6</v>
      </c>
      <c r="H676" s="242"/>
      <c r="I676" s="238">
        <v>1.2</v>
      </c>
      <c r="J676" s="242">
        <f t="shared" si="49"/>
        <v>3.84</v>
      </c>
      <c r="K676" s="144"/>
      <c r="L676" s="144"/>
      <c r="M676" s="144"/>
      <c r="N676" s="145"/>
      <c r="O676" s="15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  <c r="AA676" s="109"/>
    </row>
    <row r="677" spans="1:27" s="140" customFormat="1" x14ac:dyDescent="0.2">
      <c r="A677" s="10"/>
      <c r="B677" s="10"/>
      <c r="C677" s="15"/>
      <c r="D677" s="388"/>
      <c r="E677" s="10"/>
      <c r="F677" s="252"/>
      <c r="G677" s="252"/>
      <c r="H677" s="252"/>
      <c r="I677" s="235" t="str">
        <f>"Total item "&amp;A670</f>
        <v>Total item 8.1.5</v>
      </c>
      <c r="J677" s="250">
        <f>SUM(J671:J676)</f>
        <v>43.44</v>
      </c>
      <c r="K677" s="124">
        <f>J679</f>
        <v>0</v>
      </c>
      <c r="L677" s="124">
        <v>54</v>
      </c>
      <c r="M677" s="124">
        <f>ROUND(L677*(1+$Q$5),2)</f>
        <v>68.33</v>
      </c>
      <c r="N677" s="126">
        <f>TRUNC(K677*M677,2)</f>
        <v>0</v>
      </c>
      <c r="O677" s="275"/>
      <c r="P677" s="139"/>
      <c r="Q677" s="139"/>
      <c r="R677" s="139"/>
      <c r="S677" s="139"/>
      <c r="T677" s="139"/>
      <c r="U677" s="139"/>
      <c r="V677" s="139"/>
      <c r="W677" s="139"/>
      <c r="X677" s="139"/>
      <c r="Y677" s="139"/>
      <c r="Z677" s="139"/>
      <c r="AA677" s="139"/>
    </row>
    <row r="678" spans="1:27" s="113" customFormat="1" x14ac:dyDescent="0.2">
      <c r="A678" s="10"/>
      <c r="B678" s="10"/>
      <c r="C678" s="182"/>
      <c r="D678" s="110"/>
      <c r="E678" s="150"/>
      <c r="F678" s="256"/>
      <c r="G678" s="256"/>
      <c r="H678" s="256"/>
      <c r="I678" s="239"/>
      <c r="J678" s="256"/>
      <c r="K678" s="130"/>
      <c r="L678" s="130"/>
      <c r="M678" s="130"/>
      <c r="N678" s="131"/>
      <c r="O678" s="15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</row>
    <row r="679" spans="1:27" s="113" customFormat="1" x14ac:dyDescent="0.2">
      <c r="A679" s="10"/>
      <c r="B679" s="10"/>
      <c r="C679" s="182"/>
      <c r="D679" s="106"/>
      <c r="E679" s="150"/>
      <c r="F679" s="256"/>
      <c r="G679" s="256"/>
      <c r="H679" s="256"/>
      <c r="I679" s="239"/>
      <c r="J679" s="252"/>
      <c r="K679" s="130"/>
      <c r="L679" s="130"/>
      <c r="M679" s="130"/>
      <c r="N679" s="131"/>
      <c r="O679" s="15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</row>
    <row r="680" spans="1:27" s="113" customFormat="1" x14ac:dyDescent="0.2">
      <c r="A680" s="10"/>
      <c r="B680" s="10"/>
      <c r="C680" s="182"/>
      <c r="D680" s="106"/>
      <c r="E680" s="150"/>
      <c r="F680" s="256"/>
      <c r="G680" s="256"/>
      <c r="H680" s="256"/>
      <c r="I680" s="239"/>
      <c r="J680" s="252"/>
      <c r="K680" s="130"/>
      <c r="L680" s="130"/>
      <c r="M680" s="130"/>
      <c r="N680" s="131"/>
      <c r="O680" s="15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</row>
    <row r="681" spans="1:27" s="302" customFormat="1" x14ac:dyDescent="0.2">
      <c r="A681" s="10"/>
      <c r="B681" s="10"/>
      <c r="C681" s="15"/>
      <c r="D681" s="388"/>
      <c r="E681" s="10"/>
      <c r="F681" s="252"/>
      <c r="G681" s="252"/>
      <c r="H681" s="252"/>
      <c r="I681" s="239"/>
      <c r="J681" s="252"/>
      <c r="K681" s="129">
        <f>J683</f>
        <v>0</v>
      </c>
      <c r="L681" s="129">
        <v>14.55</v>
      </c>
      <c r="M681" s="129">
        <f>ROUND(L681*(1+$Q$5),2)</f>
        <v>18.41</v>
      </c>
      <c r="N681" s="190">
        <f>TRUNC(K681*M681,2)</f>
        <v>0</v>
      </c>
      <c r="O681" s="272"/>
      <c r="P681" s="301"/>
      <c r="Q681" s="301"/>
      <c r="R681" s="301"/>
      <c r="S681" s="301"/>
      <c r="T681" s="301"/>
      <c r="U681" s="301"/>
      <c r="V681" s="301"/>
      <c r="W681" s="301"/>
      <c r="X681" s="301"/>
      <c r="Y681" s="301"/>
      <c r="Z681" s="301"/>
      <c r="AA681" s="301"/>
    </row>
    <row r="682" spans="1:27" s="113" customFormat="1" x14ac:dyDescent="0.2">
      <c r="A682" s="10"/>
      <c r="B682" s="10"/>
      <c r="C682" s="182"/>
      <c r="D682" s="110"/>
      <c r="E682" s="150"/>
      <c r="F682" s="256"/>
      <c r="G682" s="256"/>
      <c r="H682" s="256"/>
      <c r="I682" s="239"/>
      <c r="J682" s="256"/>
      <c r="K682" s="130"/>
      <c r="L682" s="130"/>
      <c r="M682" s="130"/>
      <c r="N682" s="131"/>
      <c r="O682" s="15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</row>
    <row r="683" spans="1:27" s="113" customFormat="1" x14ac:dyDescent="0.2">
      <c r="A683" s="10"/>
      <c r="B683" s="10"/>
      <c r="C683" s="182"/>
      <c r="D683" s="106"/>
      <c r="E683" s="150"/>
      <c r="F683" s="256"/>
      <c r="G683" s="256"/>
      <c r="H683" s="256"/>
      <c r="I683" s="239"/>
      <c r="J683" s="252"/>
      <c r="K683" s="130"/>
      <c r="L683" s="130"/>
      <c r="M683" s="130"/>
      <c r="N683" s="131"/>
      <c r="O683" s="15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</row>
    <row r="684" spans="1:27" s="113" customFormat="1" x14ac:dyDescent="0.2">
      <c r="A684" s="10"/>
      <c r="B684" s="10"/>
      <c r="C684" s="182"/>
      <c r="D684" s="106"/>
      <c r="E684" s="150"/>
      <c r="F684" s="256"/>
      <c r="G684" s="256"/>
      <c r="H684" s="256"/>
      <c r="I684" s="239"/>
      <c r="J684" s="252"/>
      <c r="K684" s="130"/>
      <c r="L684" s="130"/>
      <c r="M684" s="130"/>
      <c r="N684" s="131"/>
      <c r="O684" s="15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</row>
    <row r="685" spans="1:27" s="113" customFormat="1" x14ac:dyDescent="0.2">
      <c r="A685" s="10"/>
      <c r="B685" s="10"/>
      <c r="C685" s="15"/>
      <c r="D685" s="112"/>
      <c r="E685" s="10"/>
      <c r="F685" s="252"/>
      <c r="G685" s="252"/>
      <c r="H685" s="252"/>
      <c r="I685" s="239"/>
      <c r="J685" s="252"/>
      <c r="K685" s="130"/>
      <c r="L685" s="130"/>
      <c r="M685" s="130"/>
      <c r="N685" s="190">
        <f>SUM(N687:N697)</f>
        <v>0</v>
      </c>
      <c r="O685" s="15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</row>
    <row r="686" spans="1:27" s="132" customFormat="1" x14ac:dyDescent="0.2">
      <c r="A686" s="10"/>
      <c r="B686" s="10"/>
      <c r="C686" s="15"/>
      <c r="D686" s="112"/>
      <c r="E686" s="10"/>
      <c r="F686" s="252"/>
      <c r="G686" s="252"/>
      <c r="H686" s="252"/>
      <c r="I686" s="239"/>
      <c r="J686" s="252"/>
      <c r="K686" s="130"/>
      <c r="L686" s="130"/>
      <c r="M686" s="130"/>
      <c r="N686" s="131"/>
      <c r="O686" s="272"/>
      <c r="P686" s="114"/>
      <c r="Q686" s="114"/>
      <c r="R686" s="114"/>
      <c r="S686" s="114"/>
      <c r="T686" s="114"/>
      <c r="U686" s="114"/>
      <c r="V686" s="114"/>
      <c r="W686" s="114"/>
      <c r="X686" s="114"/>
      <c r="Y686" s="114"/>
      <c r="Z686" s="114"/>
      <c r="AA686" s="114"/>
    </row>
    <row r="687" spans="1:27" s="302" customFormat="1" x14ac:dyDescent="0.2">
      <c r="A687" s="10"/>
      <c r="B687" s="10"/>
      <c r="C687" s="15"/>
      <c r="D687" s="388"/>
      <c r="E687" s="10"/>
      <c r="F687" s="252"/>
      <c r="G687" s="252"/>
      <c r="H687" s="252"/>
      <c r="I687" s="239"/>
      <c r="J687" s="252"/>
      <c r="K687" s="129">
        <f>J689</f>
        <v>0</v>
      </c>
      <c r="L687" s="129">
        <v>154.4</v>
      </c>
      <c r="M687" s="129">
        <f>ROUND(L687*(1+$Q$5),2)</f>
        <v>195.36</v>
      </c>
      <c r="N687" s="190">
        <f>TRUNC(K687*M687,2)</f>
        <v>0</v>
      </c>
      <c r="O687" s="272"/>
      <c r="P687" s="301"/>
      <c r="Q687" s="301"/>
      <c r="R687" s="301"/>
      <c r="S687" s="301"/>
      <c r="T687" s="301"/>
      <c r="U687" s="301"/>
      <c r="V687" s="301"/>
      <c r="W687" s="301"/>
      <c r="X687" s="301"/>
      <c r="Y687" s="301"/>
      <c r="Z687" s="301"/>
      <c r="AA687" s="301"/>
    </row>
    <row r="688" spans="1:27" s="113" customFormat="1" x14ac:dyDescent="0.2">
      <c r="A688" s="10"/>
      <c r="B688" s="10"/>
      <c r="C688" s="182"/>
      <c r="D688" s="110"/>
      <c r="E688" s="150"/>
      <c r="F688" s="256"/>
      <c r="G688" s="256"/>
      <c r="H688" s="256"/>
      <c r="I688" s="239"/>
      <c r="J688" s="256"/>
      <c r="K688" s="130"/>
      <c r="L688" s="130"/>
      <c r="M688" s="130"/>
      <c r="N688" s="131"/>
      <c r="O688" s="15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</row>
    <row r="689" spans="1:27" s="113" customFormat="1" x14ac:dyDescent="0.2">
      <c r="A689" s="10"/>
      <c r="B689" s="10"/>
      <c r="C689" s="182"/>
      <c r="D689" s="106"/>
      <c r="E689" s="150"/>
      <c r="F689" s="256"/>
      <c r="G689" s="256"/>
      <c r="H689" s="256"/>
      <c r="I689" s="239"/>
      <c r="J689" s="252"/>
      <c r="K689" s="130"/>
      <c r="L689" s="130"/>
      <c r="M689" s="130"/>
      <c r="N689" s="131"/>
      <c r="O689" s="15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</row>
    <row r="690" spans="1:27" s="132" customFormat="1" x14ac:dyDescent="0.2">
      <c r="A690" s="10"/>
      <c r="B690" s="10"/>
      <c r="C690" s="15"/>
      <c r="D690" s="112"/>
      <c r="E690" s="10"/>
      <c r="F690" s="252"/>
      <c r="G690" s="252"/>
      <c r="H690" s="252"/>
      <c r="I690" s="239"/>
      <c r="J690" s="252"/>
      <c r="K690" s="130"/>
      <c r="L690" s="130"/>
      <c r="M690" s="130"/>
      <c r="N690" s="131"/>
      <c r="O690" s="272"/>
      <c r="P690" s="114"/>
      <c r="Q690" s="114"/>
      <c r="R690" s="114"/>
      <c r="S690" s="114"/>
      <c r="T690" s="114"/>
      <c r="U690" s="114"/>
      <c r="V690" s="114"/>
      <c r="W690" s="114"/>
      <c r="X690" s="114"/>
      <c r="Y690" s="114"/>
      <c r="Z690" s="114"/>
      <c r="AA690" s="114"/>
    </row>
    <row r="691" spans="1:27" s="302" customFormat="1" x14ac:dyDescent="0.2">
      <c r="A691" s="10"/>
      <c r="B691" s="10"/>
      <c r="C691" s="15"/>
      <c r="D691" s="388"/>
      <c r="E691" s="10"/>
      <c r="F691" s="252"/>
      <c r="G691" s="252"/>
      <c r="H691" s="252"/>
      <c r="I691" s="239"/>
      <c r="J691" s="252"/>
      <c r="K691" s="129">
        <f>J693</f>
        <v>0</v>
      </c>
      <c r="L691" s="129">
        <v>116.1</v>
      </c>
      <c r="M691" s="129">
        <f>ROUND(L691*(1+$Q$5),2)</f>
        <v>146.9</v>
      </c>
      <c r="N691" s="190">
        <f>TRUNC(K691*M691,2)</f>
        <v>0</v>
      </c>
      <c r="O691" s="272"/>
      <c r="P691" s="301"/>
      <c r="Q691" s="301"/>
      <c r="R691" s="301"/>
      <c r="S691" s="301"/>
      <c r="T691" s="301"/>
      <c r="U691" s="301"/>
      <c r="V691" s="301"/>
      <c r="W691" s="301"/>
      <c r="X691" s="301"/>
      <c r="Y691" s="301"/>
      <c r="Z691" s="301"/>
      <c r="AA691" s="301"/>
    </row>
    <row r="692" spans="1:27" s="113" customFormat="1" x14ac:dyDescent="0.2">
      <c r="A692" s="10"/>
      <c r="B692" s="10"/>
      <c r="C692" s="182"/>
      <c r="D692" s="110"/>
      <c r="E692" s="150"/>
      <c r="F692" s="256"/>
      <c r="G692" s="256"/>
      <c r="H692" s="256"/>
      <c r="I692" s="239"/>
      <c r="J692" s="256"/>
      <c r="K692" s="130"/>
      <c r="L692" s="130"/>
      <c r="M692" s="130"/>
      <c r="N692" s="131"/>
      <c r="O692" s="15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</row>
    <row r="693" spans="1:27" s="113" customFormat="1" x14ac:dyDescent="0.2">
      <c r="A693" s="10"/>
      <c r="B693" s="10"/>
      <c r="C693" s="182"/>
      <c r="D693" s="106"/>
      <c r="E693" s="150"/>
      <c r="F693" s="256"/>
      <c r="G693" s="256"/>
      <c r="H693" s="256"/>
      <c r="I693" s="239"/>
      <c r="J693" s="252"/>
      <c r="K693" s="130"/>
      <c r="L693" s="130"/>
      <c r="M693" s="130"/>
      <c r="N693" s="131"/>
      <c r="O693" s="15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</row>
    <row r="694" spans="1:27" s="132" customFormat="1" x14ac:dyDescent="0.2">
      <c r="A694" s="10"/>
      <c r="B694" s="10"/>
      <c r="C694" s="15"/>
      <c r="D694" s="112"/>
      <c r="E694" s="10"/>
      <c r="F694" s="252"/>
      <c r="G694" s="252"/>
      <c r="H694" s="252"/>
      <c r="I694" s="239"/>
      <c r="J694" s="252"/>
      <c r="K694" s="130"/>
      <c r="L694" s="130"/>
      <c r="M694" s="130"/>
      <c r="N694" s="131"/>
      <c r="O694" s="272"/>
      <c r="P694" s="114"/>
      <c r="Q694" s="114"/>
      <c r="R694" s="114"/>
      <c r="S694" s="114"/>
      <c r="T694" s="114"/>
      <c r="U694" s="114"/>
      <c r="V694" s="114"/>
      <c r="W694" s="114"/>
      <c r="X694" s="114"/>
      <c r="Y694" s="114"/>
      <c r="Z694" s="114"/>
      <c r="AA694" s="114"/>
    </row>
    <row r="695" spans="1:27" s="302" customFormat="1" x14ac:dyDescent="0.2">
      <c r="A695" s="10"/>
      <c r="B695" s="10"/>
      <c r="C695" s="389"/>
      <c r="D695" s="388"/>
      <c r="E695" s="10"/>
      <c r="F695" s="252"/>
      <c r="G695" s="252"/>
      <c r="H695" s="252"/>
      <c r="I695" s="239"/>
      <c r="J695" s="252"/>
      <c r="K695" s="129">
        <f>J697</f>
        <v>0</v>
      </c>
      <c r="L695" s="129">
        <v>10.33</v>
      </c>
      <c r="M695" s="129">
        <f>ROUND(L695*(1+$Q$5),2)</f>
        <v>13.07</v>
      </c>
      <c r="N695" s="190">
        <f>TRUNC(K695*M695,2)</f>
        <v>0</v>
      </c>
      <c r="O695" s="272"/>
      <c r="P695" s="301"/>
      <c r="Q695" s="301"/>
      <c r="R695" s="301"/>
      <c r="S695" s="301"/>
      <c r="T695" s="301"/>
      <c r="U695" s="301"/>
      <c r="V695" s="301"/>
      <c r="W695" s="301"/>
      <c r="X695" s="301"/>
      <c r="Y695" s="301"/>
      <c r="Z695" s="301"/>
      <c r="AA695" s="301"/>
    </row>
    <row r="696" spans="1:27" s="113" customFormat="1" x14ac:dyDescent="0.2">
      <c r="A696" s="10"/>
      <c r="B696" s="10"/>
      <c r="C696" s="182"/>
      <c r="D696" s="110"/>
      <c r="E696" s="150"/>
      <c r="F696" s="256"/>
      <c r="G696" s="256"/>
      <c r="H696" s="256"/>
      <c r="I696" s="239"/>
      <c r="J696" s="256"/>
      <c r="K696" s="130"/>
      <c r="L696" s="130"/>
      <c r="M696" s="130"/>
      <c r="N696" s="131"/>
      <c r="O696" s="15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</row>
    <row r="697" spans="1:27" s="113" customFormat="1" x14ac:dyDescent="0.2">
      <c r="A697" s="10"/>
      <c r="B697" s="10"/>
      <c r="C697" s="182"/>
      <c r="D697" s="106"/>
      <c r="E697" s="150"/>
      <c r="F697" s="256"/>
      <c r="G697" s="256"/>
      <c r="H697" s="256"/>
      <c r="I697" s="239"/>
      <c r="J697" s="252"/>
      <c r="K697" s="130"/>
      <c r="L697" s="130"/>
      <c r="M697" s="130"/>
      <c r="N697" s="131"/>
      <c r="O697" s="15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</row>
    <row r="698" spans="1:27" s="113" customFormat="1" x14ac:dyDescent="0.2">
      <c r="A698" s="10"/>
      <c r="B698" s="10"/>
      <c r="C698" s="182"/>
      <c r="D698" s="106"/>
      <c r="E698" s="150"/>
      <c r="F698" s="256"/>
      <c r="G698" s="256"/>
      <c r="H698" s="256"/>
      <c r="I698" s="239"/>
      <c r="J698" s="252"/>
      <c r="K698" s="130"/>
      <c r="L698" s="130"/>
      <c r="M698" s="130"/>
      <c r="N698" s="131"/>
      <c r="O698" s="15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</row>
    <row r="699" spans="1:27" s="113" customFormat="1" x14ac:dyDescent="0.2">
      <c r="A699" s="10"/>
      <c r="B699" s="10"/>
      <c r="C699" s="15"/>
      <c r="D699" s="112"/>
      <c r="E699" s="10"/>
      <c r="F699" s="252"/>
      <c r="G699" s="252"/>
      <c r="H699" s="252"/>
      <c r="I699" s="239"/>
      <c r="J699" s="252"/>
      <c r="K699" s="130"/>
      <c r="L699" s="130"/>
      <c r="M699" s="130"/>
      <c r="N699" s="190">
        <f>SUM(N701:N710)</f>
        <v>0</v>
      </c>
      <c r="O699" s="15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</row>
    <row r="700" spans="1:27" s="113" customFormat="1" x14ac:dyDescent="0.2">
      <c r="A700" s="10"/>
      <c r="B700" s="10"/>
      <c r="C700" s="182"/>
      <c r="D700" s="106"/>
      <c r="E700" s="150"/>
      <c r="F700" s="256"/>
      <c r="G700" s="256"/>
      <c r="H700" s="256"/>
      <c r="I700" s="239"/>
      <c r="J700" s="252"/>
      <c r="K700" s="130"/>
      <c r="L700" s="130"/>
      <c r="M700" s="130"/>
      <c r="N700" s="131"/>
      <c r="O700" s="15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</row>
    <row r="701" spans="1:27" s="302" customFormat="1" x14ac:dyDescent="0.2">
      <c r="A701" s="10"/>
      <c r="B701" s="10"/>
      <c r="C701" s="15"/>
      <c r="D701" s="388"/>
      <c r="E701" s="10"/>
      <c r="F701" s="252"/>
      <c r="G701" s="252"/>
      <c r="H701" s="252"/>
      <c r="I701" s="239"/>
      <c r="J701" s="252"/>
      <c r="K701" s="129">
        <f>J703</f>
        <v>0</v>
      </c>
      <c r="L701" s="129">
        <v>287.51</v>
      </c>
      <c r="M701" s="129">
        <f>ROUND(L701*(1+$Q$5),2)</f>
        <v>363.79</v>
      </c>
      <c r="N701" s="190">
        <f>TRUNC(K701*M701,2)</f>
        <v>0</v>
      </c>
      <c r="O701" s="272"/>
      <c r="P701" s="301"/>
      <c r="Q701" s="301"/>
      <c r="R701" s="301"/>
      <c r="S701" s="301"/>
      <c r="T701" s="301"/>
      <c r="U701" s="301"/>
      <c r="V701" s="301"/>
      <c r="W701" s="301"/>
      <c r="X701" s="301"/>
      <c r="Y701" s="301"/>
      <c r="Z701" s="301"/>
      <c r="AA701" s="301"/>
    </row>
    <row r="702" spans="1:27" s="113" customFormat="1" x14ac:dyDescent="0.2">
      <c r="A702" s="10"/>
      <c r="B702" s="10"/>
      <c r="C702" s="182"/>
      <c r="D702" s="110"/>
      <c r="E702" s="150"/>
      <c r="F702" s="256"/>
      <c r="G702" s="256"/>
      <c r="H702" s="256"/>
      <c r="I702" s="328"/>
      <c r="J702" s="256"/>
      <c r="K702" s="130"/>
      <c r="L702" s="130"/>
      <c r="M702" s="130"/>
      <c r="N702" s="131"/>
      <c r="O702" s="15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</row>
    <row r="703" spans="1:27" s="113" customFormat="1" x14ac:dyDescent="0.2">
      <c r="A703" s="10"/>
      <c r="B703" s="10"/>
      <c r="C703" s="182"/>
      <c r="D703" s="106"/>
      <c r="E703" s="150"/>
      <c r="F703" s="256"/>
      <c r="G703" s="256"/>
      <c r="H703" s="256"/>
      <c r="I703" s="239"/>
      <c r="J703" s="252"/>
      <c r="K703" s="130"/>
      <c r="L703" s="130"/>
      <c r="M703" s="130"/>
      <c r="N703" s="131"/>
      <c r="O703" s="15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</row>
    <row r="704" spans="1:27" s="113" customFormat="1" x14ac:dyDescent="0.2">
      <c r="A704" s="10"/>
      <c r="B704" s="10"/>
      <c r="C704" s="182"/>
      <c r="D704" s="106"/>
      <c r="E704" s="150"/>
      <c r="F704" s="256"/>
      <c r="G704" s="256"/>
      <c r="H704" s="256"/>
      <c r="I704" s="239"/>
      <c r="J704" s="239"/>
      <c r="K704" s="130"/>
      <c r="L704" s="130"/>
      <c r="M704" s="130"/>
      <c r="N704" s="131"/>
      <c r="O704" s="15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</row>
    <row r="705" spans="1:27" s="302" customFormat="1" x14ac:dyDescent="0.2">
      <c r="A705" s="10"/>
      <c r="B705" s="10"/>
      <c r="C705" s="15"/>
      <c r="D705" s="388"/>
      <c r="E705" s="10"/>
      <c r="F705" s="252"/>
      <c r="G705" s="252"/>
      <c r="H705" s="252"/>
      <c r="I705" s="239"/>
      <c r="J705" s="252"/>
      <c r="K705" s="129">
        <f>J707</f>
        <v>0</v>
      </c>
      <c r="L705" s="129">
        <v>24.82</v>
      </c>
      <c r="M705" s="129">
        <f>ROUND(L705*(1+$Q$5),2)</f>
        <v>31.4</v>
      </c>
      <c r="N705" s="190">
        <f>TRUNC(K705*M705,2)</f>
        <v>0</v>
      </c>
      <c r="O705" s="272"/>
      <c r="P705" s="301"/>
      <c r="Q705" s="301"/>
      <c r="R705" s="301"/>
      <c r="S705" s="301"/>
      <c r="T705" s="301"/>
      <c r="U705" s="301"/>
      <c r="V705" s="301"/>
      <c r="W705" s="301"/>
      <c r="X705" s="301"/>
      <c r="Y705" s="301"/>
      <c r="Z705" s="301"/>
      <c r="AA705" s="301"/>
    </row>
    <row r="706" spans="1:27" s="113" customFormat="1" x14ac:dyDescent="0.2">
      <c r="A706" s="10"/>
      <c r="B706" s="10"/>
      <c r="C706" s="182"/>
      <c r="D706" s="110"/>
      <c r="E706" s="150"/>
      <c r="F706" s="256"/>
      <c r="G706" s="256"/>
      <c r="H706" s="256"/>
      <c r="I706" s="328"/>
      <c r="J706" s="256"/>
      <c r="K706" s="130"/>
      <c r="L706" s="130"/>
      <c r="M706" s="130"/>
      <c r="N706" s="131"/>
      <c r="O706" s="15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</row>
    <row r="707" spans="1:27" s="113" customFormat="1" x14ac:dyDescent="0.2">
      <c r="A707" s="10"/>
      <c r="B707" s="10"/>
      <c r="C707" s="182"/>
      <c r="D707" s="106"/>
      <c r="E707" s="150"/>
      <c r="F707" s="256"/>
      <c r="G707" s="256"/>
      <c r="H707" s="256"/>
      <c r="I707" s="239"/>
      <c r="J707" s="252"/>
      <c r="K707" s="130"/>
      <c r="L707" s="130"/>
      <c r="M707" s="130"/>
      <c r="N707" s="131"/>
      <c r="O707" s="15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</row>
    <row r="708" spans="1:27" s="113" customFormat="1" x14ac:dyDescent="0.2">
      <c r="A708" s="10"/>
      <c r="B708" s="10"/>
      <c r="C708" s="182"/>
      <c r="D708" s="106"/>
      <c r="E708" s="150"/>
      <c r="F708" s="256"/>
      <c r="G708" s="256"/>
      <c r="H708" s="256"/>
      <c r="I708" s="239"/>
      <c r="J708" s="239"/>
      <c r="K708" s="130"/>
      <c r="L708" s="130"/>
      <c r="M708" s="130"/>
      <c r="N708" s="131"/>
      <c r="O708" s="15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</row>
    <row r="709" spans="1:27" s="302" customFormat="1" x14ac:dyDescent="0.2">
      <c r="A709" s="10"/>
      <c r="B709" s="10"/>
      <c r="C709" s="15"/>
      <c r="D709" s="388"/>
      <c r="E709" s="10"/>
      <c r="F709" s="252"/>
      <c r="G709" s="252"/>
      <c r="H709" s="252"/>
      <c r="I709" s="239"/>
      <c r="J709" s="252"/>
      <c r="K709" s="129">
        <f>J711</f>
        <v>0</v>
      </c>
      <c r="L709" s="129">
        <v>47.52</v>
      </c>
      <c r="M709" s="129">
        <f>ROUND(L709*(1+$Q$5),2)</f>
        <v>60.13</v>
      </c>
      <c r="N709" s="190">
        <f>TRUNC(K709*M709,2)</f>
        <v>0</v>
      </c>
      <c r="O709" s="272"/>
      <c r="P709" s="301"/>
      <c r="Q709" s="301"/>
      <c r="R709" s="301"/>
      <c r="S709" s="301"/>
      <c r="T709" s="301"/>
      <c r="U709" s="301"/>
      <c r="V709" s="301"/>
      <c r="W709" s="301"/>
      <c r="X709" s="301"/>
      <c r="Y709" s="301"/>
      <c r="Z709" s="301"/>
      <c r="AA709" s="301"/>
    </row>
    <row r="710" spans="1:27" s="113" customFormat="1" x14ac:dyDescent="0.2">
      <c r="A710" s="10"/>
      <c r="B710" s="10"/>
      <c r="C710" s="182"/>
      <c r="D710" s="110"/>
      <c r="E710" s="150"/>
      <c r="F710" s="256"/>
      <c r="G710" s="256"/>
      <c r="H710" s="256"/>
      <c r="I710" s="328"/>
      <c r="J710" s="256"/>
      <c r="K710" s="130"/>
      <c r="L710" s="130"/>
      <c r="M710" s="130"/>
      <c r="N710" s="131"/>
      <c r="O710" s="15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</row>
    <row r="711" spans="1:27" s="113" customFormat="1" x14ac:dyDescent="0.2">
      <c r="A711" s="10"/>
      <c r="B711" s="10"/>
      <c r="C711" s="182"/>
      <c r="D711" s="106"/>
      <c r="E711" s="150"/>
      <c r="F711" s="256"/>
      <c r="G711" s="256"/>
      <c r="H711" s="256"/>
      <c r="I711" s="239"/>
      <c r="J711" s="252"/>
      <c r="K711" s="130"/>
      <c r="L711" s="130"/>
      <c r="M711" s="130"/>
      <c r="N711" s="131"/>
      <c r="O711" s="15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</row>
    <row r="712" spans="1:27" s="113" customFormat="1" ht="10.5" customHeight="1" x14ac:dyDescent="0.2">
      <c r="A712" s="10"/>
      <c r="B712" s="10"/>
      <c r="C712" s="182"/>
      <c r="D712" s="106"/>
      <c r="E712" s="150"/>
      <c r="F712" s="256"/>
      <c r="G712" s="256"/>
      <c r="H712" s="256"/>
      <c r="I712" s="239"/>
      <c r="J712" s="239"/>
      <c r="K712" s="130"/>
      <c r="L712" s="130"/>
      <c r="M712" s="130"/>
      <c r="N712" s="131"/>
      <c r="O712" s="15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</row>
    <row r="713" spans="1:27" s="113" customFormat="1" x14ac:dyDescent="0.2">
      <c r="A713" s="10"/>
      <c r="B713" s="10"/>
      <c r="C713" s="15"/>
      <c r="D713" s="112"/>
      <c r="E713" s="10"/>
      <c r="F713" s="252"/>
      <c r="G713" s="252"/>
      <c r="H713" s="252"/>
      <c r="I713" s="239"/>
      <c r="J713" s="252"/>
      <c r="K713" s="130"/>
      <c r="L713" s="130"/>
      <c r="M713" s="130"/>
      <c r="N713" s="190">
        <f>SUM(N715:N719)</f>
        <v>0</v>
      </c>
      <c r="O713" s="15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</row>
    <row r="714" spans="1:27" s="113" customFormat="1" x14ac:dyDescent="0.2">
      <c r="A714" s="10"/>
      <c r="B714" s="10"/>
      <c r="C714" s="182"/>
      <c r="D714" s="106"/>
      <c r="E714" s="150"/>
      <c r="F714" s="256"/>
      <c r="G714" s="256"/>
      <c r="H714" s="256"/>
      <c r="I714" s="239"/>
      <c r="J714" s="239"/>
      <c r="K714" s="130"/>
      <c r="L714" s="130"/>
      <c r="M714" s="130"/>
      <c r="N714" s="131"/>
      <c r="O714" s="15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</row>
    <row r="715" spans="1:27" s="140" customFormat="1" x14ac:dyDescent="0.2">
      <c r="A715" s="176"/>
      <c r="B715" s="336"/>
      <c r="C715" s="336"/>
      <c r="D715" s="326"/>
      <c r="E715" s="335"/>
      <c r="F715" s="327"/>
      <c r="G715" s="327"/>
      <c r="H715" s="327"/>
      <c r="I715" s="246"/>
      <c r="J715" s="327"/>
      <c r="K715" s="124">
        <f>J718</f>
        <v>0</v>
      </c>
      <c r="L715" s="124">
        <v>13.42</v>
      </c>
      <c r="M715" s="124">
        <f>ROUND(L715*(1+$Q$5),2)</f>
        <v>16.98</v>
      </c>
      <c r="N715" s="126">
        <f>TRUNC(K715*M715,2)</f>
        <v>0</v>
      </c>
      <c r="O715" s="275"/>
      <c r="P715" s="139"/>
      <c r="Q715" s="139"/>
      <c r="R715" s="139"/>
      <c r="S715" s="139"/>
      <c r="T715" s="139"/>
      <c r="U715" s="139"/>
      <c r="V715" s="139"/>
      <c r="W715" s="139"/>
      <c r="X715" s="139"/>
      <c r="Y715" s="139"/>
      <c r="Z715" s="139"/>
      <c r="AA715" s="139"/>
    </row>
    <row r="716" spans="1:27" s="113" customFormat="1" x14ac:dyDescent="0.2">
      <c r="A716" s="10"/>
      <c r="B716" s="10"/>
      <c r="C716" s="182"/>
      <c r="D716" s="332"/>
      <c r="E716" s="150"/>
      <c r="F716" s="256"/>
      <c r="G716" s="256"/>
      <c r="H716" s="256"/>
      <c r="I716" s="328"/>
      <c r="J716" s="256"/>
      <c r="K716" s="130"/>
      <c r="L716" s="130"/>
      <c r="M716" s="130"/>
      <c r="N716" s="131"/>
      <c r="O716" s="15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</row>
    <row r="717" spans="1:27" s="113" customFormat="1" x14ac:dyDescent="0.2">
      <c r="A717" s="10"/>
      <c r="B717" s="10"/>
      <c r="C717" s="182"/>
      <c r="D717" s="110"/>
      <c r="E717" s="150"/>
      <c r="F717" s="256"/>
      <c r="G717" s="256"/>
      <c r="H717" s="256"/>
      <c r="I717" s="328"/>
      <c r="J717" s="256"/>
      <c r="K717" s="130"/>
      <c r="L717" s="130"/>
      <c r="M717" s="130"/>
      <c r="N717" s="131"/>
      <c r="O717" s="15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</row>
    <row r="718" spans="1:27" s="113" customFormat="1" x14ac:dyDescent="0.2">
      <c r="A718" s="10"/>
      <c r="B718" s="10"/>
      <c r="C718" s="182"/>
      <c r="D718" s="106"/>
      <c r="E718" s="150"/>
      <c r="F718" s="256"/>
      <c r="G718" s="256"/>
      <c r="H718" s="256"/>
      <c r="I718" s="239"/>
      <c r="J718" s="327"/>
      <c r="K718" s="130"/>
      <c r="L718" s="130"/>
      <c r="M718" s="130"/>
      <c r="N718" s="131"/>
      <c r="O718" s="15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</row>
    <row r="719" spans="1:27" s="113" customFormat="1" x14ac:dyDescent="0.2">
      <c r="A719" s="10"/>
      <c r="B719" s="10"/>
      <c r="C719" s="182"/>
      <c r="D719" s="106"/>
      <c r="E719" s="150"/>
      <c r="F719" s="256"/>
      <c r="G719" s="256"/>
      <c r="H719" s="256"/>
      <c r="I719" s="239"/>
      <c r="J719" s="239"/>
      <c r="K719" s="130"/>
      <c r="L719" s="130"/>
      <c r="M719" s="130"/>
      <c r="N719" s="131"/>
      <c r="O719" s="15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</row>
    <row r="720" spans="1:27" s="138" customFormat="1" x14ac:dyDescent="0.2">
      <c r="A720" s="183"/>
      <c r="B720" s="183"/>
      <c r="C720" s="184"/>
      <c r="D720" s="325"/>
      <c r="E720" s="183"/>
      <c r="F720" s="258"/>
      <c r="G720" s="258"/>
      <c r="H720" s="258"/>
      <c r="I720" s="243"/>
      <c r="J720" s="258"/>
      <c r="K720" s="135"/>
      <c r="L720" s="135"/>
      <c r="M720" s="135"/>
      <c r="N720" s="136">
        <f>SUM(N722:N732)</f>
        <v>0</v>
      </c>
      <c r="O720" s="274"/>
      <c r="P720" s="137"/>
      <c r="Q720" s="137"/>
      <c r="R720" s="137"/>
      <c r="S720" s="137"/>
      <c r="T720" s="137"/>
      <c r="U720" s="137"/>
      <c r="V720" s="137"/>
      <c r="W720" s="137"/>
      <c r="X720" s="137"/>
      <c r="Y720" s="137"/>
      <c r="Z720" s="137"/>
      <c r="AA720" s="137"/>
    </row>
    <row r="721" spans="1:27" s="113" customFormat="1" x14ac:dyDescent="0.2">
      <c r="A721" s="10"/>
      <c r="B721" s="10"/>
      <c r="C721" s="182"/>
      <c r="D721" s="106"/>
      <c r="E721" s="150"/>
      <c r="F721" s="256"/>
      <c r="G721" s="256"/>
      <c r="H721" s="256"/>
      <c r="I721" s="239"/>
      <c r="J721" s="239"/>
      <c r="K721" s="130"/>
      <c r="L721" s="130"/>
      <c r="M721" s="130"/>
      <c r="N721" s="131"/>
      <c r="O721" s="15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</row>
    <row r="722" spans="1:27" s="140" customFormat="1" x14ac:dyDescent="0.2">
      <c r="A722" s="176"/>
      <c r="B722" s="176"/>
      <c r="C722" s="177"/>
      <c r="D722" s="326"/>
      <c r="E722" s="176"/>
      <c r="F722" s="327"/>
      <c r="G722" s="327"/>
      <c r="H722" s="327"/>
      <c r="I722" s="246"/>
      <c r="J722" s="327"/>
      <c r="K722" s="124">
        <f>J725</f>
        <v>0</v>
      </c>
      <c r="L722" s="124">
        <v>5.8</v>
      </c>
      <c r="M722" s="124">
        <f>ROUND(L722*(1+$Q$5),2)</f>
        <v>7.34</v>
      </c>
      <c r="N722" s="126">
        <f>TRUNC(K722*M722,2)</f>
        <v>0</v>
      </c>
      <c r="O722" s="275"/>
      <c r="P722" s="139"/>
      <c r="Q722" s="139"/>
      <c r="R722" s="139"/>
      <c r="S722" s="139"/>
      <c r="T722" s="139"/>
      <c r="U722" s="139"/>
      <c r="V722" s="139"/>
      <c r="W722" s="139"/>
      <c r="X722" s="139"/>
      <c r="Y722" s="139"/>
      <c r="Z722" s="139"/>
      <c r="AA722" s="139"/>
    </row>
    <row r="723" spans="1:27" s="113" customFormat="1" x14ac:dyDescent="0.2">
      <c r="A723" s="10"/>
      <c r="B723" s="10"/>
      <c r="C723" s="182"/>
      <c r="D723" s="110"/>
      <c r="E723" s="150"/>
      <c r="F723" s="256"/>
      <c r="G723" s="256"/>
      <c r="H723" s="256"/>
      <c r="I723" s="328"/>
      <c r="J723" s="256"/>
      <c r="K723" s="130"/>
      <c r="L723" s="130"/>
      <c r="M723" s="130"/>
      <c r="N723" s="131"/>
      <c r="O723" s="15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</row>
    <row r="724" spans="1:27" s="113" customFormat="1" x14ac:dyDescent="0.2">
      <c r="A724" s="10"/>
      <c r="B724" s="10"/>
      <c r="C724" s="182"/>
      <c r="D724" s="110"/>
      <c r="E724" s="150"/>
      <c r="F724" s="256"/>
      <c r="G724" s="256"/>
      <c r="H724" s="256"/>
      <c r="I724" s="328"/>
      <c r="J724" s="256"/>
      <c r="K724" s="130"/>
      <c r="L724" s="130"/>
      <c r="M724" s="130"/>
      <c r="N724" s="131"/>
      <c r="O724" s="15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</row>
    <row r="725" spans="1:27" s="113" customFormat="1" x14ac:dyDescent="0.2">
      <c r="A725" s="10"/>
      <c r="B725" s="10"/>
      <c r="C725" s="182"/>
      <c r="D725" s="106"/>
      <c r="E725" s="150"/>
      <c r="F725" s="256"/>
      <c r="G725" s="256"/>
      <c r="H725" s="256"/>
      <c r="I725" s="239"/>
      <c r="J725" s="327"/>
      <c r="K725" s="130"/>
      <c r="L725" s="130"/>
      <c r="M725" s="130"/>
      <c r="N725" s="131"/>
      <c r="O725" s="15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</row>
    <row r="726" spans="1:27" s="113" customFormat="1" x14ac:dyDescent="0.2">
      <c r="A726" s="10"/>
      <c r="B726" s="10"/>
      <c r="C726" s="182"/>
      <c r="D726" s="106"/>
      <c r="E726" s="150"/>
      <c r="F726" s="256"/>
      <c r="G726" s="256"/>
      <c r="H726" s="256"/>
      <c r="I726" s="239"/>
      <c r="J726" s="252"/>
      <c r="K726" s="130"/>
      <c r="L726" s="130"/>
      <c r="M726" s="130"/>
      <c r="N726" s="131"/>
      <c r="O726" s="15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</row>
    <row r="727" spans="1:27" s="140" customFormat="1" x14ac:dyDescent="0.2">
      <c r="A727" s="176"/>
      <c r="B727" s="176"/>
      <c r="C727" s="333"/>
      <c r="D727" s="326"/>
      <c r="E727" s="176"/>
      <c r="F727" s="327"/>
      <c r="G727" s="327"/>
      <c r="H727" s="327"/>
      <c r="I727" s="246"/>
      <c r="J727" s="327"/>
      <c r="K727" s="124">
        <f>J733</f>
        <v>0</v>
      </c>
      <c r="L727" s="124">
        <v>59.97</v>
      </c>
      <c r="M727" s="124">
        <f>ROUND(L727*(1+$Q$5),2)</f>
        <v>75.88</v>
      </c>
      <c r="N727" s="126">
        <f>TRUNC(K727*M727,2)</f>
        <v>0</v>
      </c>
      <c r="O727" s="275"/>
      <c r="P727" s="139"/>
      <c r="Q727" s="139"/>
      <c r="R727" s="139"/>
      <c r="S727" s="139"/>
      <c r="T727" s="139"/>
      <c r="U727" s="139"/>
      <c r="V727" s="139"/>
      <c r="W727" s="139"/>
      <c r="X727" s="139"/>
      <c r="Y727" s="139"/>
      <c r="Z727" s="139"/>
      <c r="AA727" s="139"/>
    </row>
    <row r="728" spans="1:27" s="113" customFormat="1" x14ac:dyDescent="0.2">
      <c r="A728" s="10"/>
      <c r="B728" s="10"/>
      <c r="C728" s="182"/>
      <c r="D728" s="110"/>
      <c r="E728" s="150"/>
      <c r="F728" s="256"/>
      <c r="G728" s="256"/>
      <c r="H728" s="256"/>
      <c r="I728" s="328"/>
      <c r="J728" s="256"/>
      <c r="K728" s="130"/>
      <c r="L728" s="130"/>
      <c r="M728" s="130"/>
      <c r="N728" s="131"/>
      <c r="O728" s="15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</row>
    <row r="729" spans="1:27" s="113" customFormat="1" x14ac:dyDescent="0.2">
      <c r="A729" s="10"/>
      <c r="B729" s="10"/>
      <c r="C729" s="182"/>
      <c r="D729" s="110"/>
      <c r="E729" s="150"/>
      <c r="F729" s="256"/>
      <c r="G729" s="256"/>
      <c r="H729" s="256"/>
      <c r="I729" s="328"/>
      <c r="J729" s="256"/>
      <c r="K729" s="130"/>
      <c r="L729" s="130"/>
      <c r="M729" s="130"/>
      <c r="N729" s="131"/>
      <c r="O729" s="15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</row>
    <row r="730" spans="1:27" s="113" customFormat="1" x14ac:dyDescent="0.2">
      <c r="A730" s="10"/>
      <c r="B730" s="10"/>
      <c r="C730" s="182"/>
      <c r="D730" s="110"/>
      <c r="E730" s="150"/>
      <c r="F730" s="256"/>
      <c r="G730" s="256"/>
      <c r="H730" s="256"/>
      <c r="I730" s="328"/>
      <c r="J730" s="256"/>
      <c r="K730" s="130"/>
      <c r="L730" s="130"/>
      <c r="M730" s="130"/>
      <c r="N730" s="131"/>
      <c r="O730" s="15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</row>
    <row r="731" spans="1:27" s="113" customFormat="1" x14ac:dyDescent="0.2">
      <c r="A731" s="10"/>
      <c r="B731" s="10"/>
      <c r="C731" s="182"/>
      <c r="D731" s="110"/>
      <c r="E731" s="150"/>
      <c r="F731" s="256"/>
      <c r="G731" s="256"/>
      <c r="H731" s="256"/>
      <c r="I731" s="328"/>
      <c r="J731" s="256"/>
      <c r="K731" s="130"/>
      <c r="L731" s="130"/>
      <c r="M731" s="130"/>
      <c r="N731" s="131"/>
      <c r="O731" s="15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</row>
    <row r="732" spans="1:27" s="113" customFormat="1" x14ac:dyDescent="0.2">
      <c r="A732" s="10"/>
      <c r="B732" s="10"/>
      <c r="C732" s="182"/>
      <c r="D732" s="110"/>
      <c r="E732" s="150"/>
      <c r="F732" s="256"/>
      <c r="G732" s="256"/>
      <c r="H732" s="256"/>
      <c r="I732" s="328"/>
      <c r="J732" s="256"/>
      <c r="K732" s="130"/>
      <c r="L732" s="130"/>
      <c r="M732" s="130"/>
      <c r="N732" s="131"/>
      <c r="O732" s="15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</row>
    <row r="733" spans="1:27" s="113" customFormat="1" x14ac:dyDescent="0.2">
      <c r="A733" s="10"/>
      <c r="B733" s="10"/>
      <c r="C733" s="182"/>
      <c r="D733" s="106"/>
      <c r="E733" s="150"/>
      <c r="F733" s="256"/>
      <c r="G733" s="256"/>
      <c r="H733" s="256"/>
      <c r="I733" s="239"/>
      <c r="J733" s="327"/>
      <c r="K733" s="130"/>
      <c r="L733" s="130"/>
      <c r="M733" s="130"/>
      <c r="N733" s="131"/>
      <c r="O733" s="15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</row>
    <row r="734" spans="1:27" s="113" customFormat="1" x14ac:dyDescent="0.2">
      <c r="A734" s="10"/>
      <c r="B734" s="10"/>
      <c r="C734" s="182"/>
      <c r="D734" s="106"/>
      <c r="E734" s="150"/>
      <c r="F734" s="256"/>
      <c r="G734" s="256"/>
      <c r="H734" s="256"/>
      <c r="I734" s="239"/>
      <c r="J734" s="252"/>
      <c r="K734" s="130"/>
      <c r="L734" s="130"/>
      <c r="M734" s="130"/>
      <c r="N734" s="131"/>
      <c r="O734" s="15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</row>
    <row r="735" spans="1:27" s="230" customFormat="1" ht="13.2" x14ac:dyDescent="0.25">
      <c r="A735" s="320"/>
      <c r="B735" s="320"/>
      <c r="C735" s="321"/>
      <c r="D735" s="322"/>
      <c r="E735" s="320"/>
      <c r="F735" s="323"/>
      <c r="G735" s="323"/>
      <c r="H735" s="323"/>
      <c r="I735" s="324"/>
      <c r="J735" s="323"/>
      <c r="K735" s="227"/>
      <c r="L735" s="227"/>
      <c r="M735" s="227"/>
      <c r="N735" s="228">
        <f>N737+N767+N779+N794+N786</f>
        <v>0</v>
      </c>
      <c r="O735" s="273" t="e">
        <f>N735/$N$1660</f>
        <v>#REF!</v>
      </c>
      <c r="P735" s="229" t="s">
        <v>533</v>
      </c>
      <c r="Q735" s="229" t="s">
        <v>533</v>
      </c>
      <c r="R735" s="229"/>
      <c r="S735" s="229"/>
      <c r="T735" s="229"/>
      <c r="U735" s="229"/>
      <c r="V735" s="229"/>
      <c r="W735" s="229"/>
      <c r="X735" s="229"/>
      <c r="Y735" s="229"/>
      <c r="Z735" s="229"/>
      <c r="AA735" s="229"/>
    </row>
    <row r="736" spans="1:27" s="113" customFormat="1" x14ac:dyDescent="0.2">
      <c r="A736" s="10"/>
      <c r="B736" s="10"/>
      <c r="C736" s="182"/>
      <c r="D736" s="106"/>
      <c r="E736" s="150"/>
      <c r="F736" s="256"/>
      <c r="G736" s="256"/>
      <c r="H736" s="256"/>
      <c r="I736" s="239"/>
      <c r="J736" s="252"/>
      <c r="K736" s="130"/>
      <c r="L736" s="130"/>
      <c r="M736" s="130"/>
      <c r="N736" s="131"/>
      <c r="O736" s="15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</row>
    <row r="737" spans="1:27" s="138" customFormat="1" x14ac:dyDescent="0.2">
      <c r="A737" s="183"/>
      <c r="B737" s="183"/>
      <c r="C737" s="184"/>
      <c r="D737" s="325"/>
      <c r="E737" s="183"/>
      <c r="F737" s="258"/>
      <c r="G737" s="258"/>
      <c r="H737" s="258"/>
      <c r="I737" s="243"/>
      <c r="J737" s="258"/>
      <c r="K737" s="135"/>
      <c r="L737" s="135"/>
      <c r="M737" s="135"/>
      <c r="N737" s="136">
        <f>SUM(N739:N766)</f>
        <v>0</v>
      </c>
      <c r="O737" s="274"/>
      <c r="P737" s="137"/>
      <c r="Q737" s="137"/>
      <c r="R737" s="137"/>
      <c r="S737" s="137"/>
      <c r="T737" s="137"/>
      <c r="U737" s="137"/>
      <c r="V737" s="137"/>
      <c r="W737" s="137"/>
      <c r="X737" s="137"/>
      <c r="Y737" s="137"/>
      <c r="Z737" s="137"/>
      <c r="AA737" s="137"/>
    </row>
    <row r="738" spans="1:27" s="113" customFormat="1" x14ac:dyDescent="0.2">
      <c r="A738" s="10"/>
      <c r="B738" s="10"/>
      <c r="C738" s="182"/>
      <c r="D738" s="106"/>
      <c r="E738" s="150"/>
      <c r="F738" s="256"/>
      <c r="G738" s="256"/>
      <c r="H738" s="256"/>
      <c r="I738" s="239"/>
      <c r="J738" s="252"/>
      <c r="K738" s="130"/>
      <c r="L738" s="130"/>
      <c r="M738" s="130"/>
      <c r="N738" s="131"/>
      <c r="O738" s="15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</row>
    <row r="739" spans="1:27" s="140" customFormat="1" x14ac:dyDescent="0.2">
      <c r="A739" s="176"/>
      <c r="B739" s="176"/>
      <c r="C739" s="177"/>
      <c r="D739" s="326"/>
      <c r="E739" s="176"/>
      <c r="F739" s="327"/>
      <c r="G739" s="327"/>
      <c r="H739" s="327"/>
      <c r="I739" s="246"/>
      <c r="J739" s="327"/>
      <c r="K739" s="124">
        <f>J744</f>
        <v>0</v>
      </c>
      <c r="L739" s="124">
        <v>73.44</v>
      </c>
      <c r="M739" s="124">
        <f>ROUND(L739*(1+$Q$5),2)</f>
        <v>92.92</v>
      </c>
      <c r="N739" s="126">
        <f>TRUNC(K739*M739,2)</f>
        <v>0</v>
      </c>
      <c r="O739" s="275"/>
      <c r="P739" s="139"/>
      <c r="Q739" s="139"/>
      <c r="R739" s="139"/>
      <c r="S739" s="139"/>
      <c r="T739" s="139"/>
      <c r="U739" s="139"/>
      <c r="V739" s="139"/>
      <c r="W739" s="139"/>
      <c r="X739" s="139"/>
      <c r="Y739" s="139"/>
      <c r="Z739" s="139"/>
      <c r="AA739" s="139"/>
    </row>
    <row r="740" spans="1:27" s="113" customFormat="1" x14ac:dyDescent="0.2">
      <c r="A740" s="10"/>
      <c r="B740" s="10"/>
      <c r="C740" s="182"/>
      <c r="D740" s="110"/>
      <c r="E740" s="150"/>
      <c r="F740" s="256"/>
      <c r="G740" s="256"/>
      <c r="H740" s="256"/>
      <c r="I740" s="239"/>
      <c r="J740" s="256"/>
      <c r="K740" s="130"/>
      <c r="L740" s="130"/>
      <c r="M740" s="130"/>
      <c r="N740" s="131"/>
      <c r="O740" s="15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</row>
    <row r="741" spans="1:27" s="113" customFormat="1" x14ac:dyDescent="0.2">
      <c r="A741" s="10"/>
      <c r="B741" s="10"/>
      <c r="C741" s="182"/>
      <c r="D741" s="110"/>
      <c r="E741" s="150"/>
      <c r="F741" s="256"/>
      <c r="G741" s="256"/>
      <c r="H741" s="256"/>
      <c r="I741" s="239"/>
      <c r="J741" s="256"/>
      <c r="K741" s="130"/>
      <c r="L741" s="130"/>
      <c r="M741" s="130"/>
      <c r="N741" s="131"/>
      <c r="O741" s="15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</row>
    <row r="742" spans="1:27" s="113" customFormat="1" x14ac:dyDescent="0.2">
      <c r="A742" s="10"/>
      <c r="B742" s="10"/>
      <c r="C742" s="182"/>
      <c r="D742" s="110"/>
      <c r="E742" s="150"/>
      <c r="F742" s="256"/>
      <c r="G742" s="256"/>
      <c r="H742" s="256"/>
      <c r="I742" s="239"/>
      <c r="J742" s="256"/>
      <c r="K742" s="130"/>
      <c r="L742" s="130"/>
      <c r="M742" s="130"/>
      <c r="N742" s="131"/>
      <c r="O742" s="15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</row>
    <row r="743" spans="1:27" s="113" customFormat="1" x14ac:dyDescent="0.2">
      <c r="A743" s="10"/>
      <c r="B743" s="10"/>
      <c r="C743" s="182"/>
      <c r="D743" s="110"/>
      <c r="E743" s="150"/>
      <c r="F743" s="256"/>
      <c r="G743" s="256"/>
      <c r="H743" s="256"/>
      <c r="I743" s="239"/>
      <c r="J743" s="256"/>
      <c r="K743" s="130"/>
      <c r="L743" s="130"/>
      <c r="M743" s="130"/>
      <c r="N743" s="131"/>
      <c r="O743" s="15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</row>
    <row r="744" spans="1:27" s="113" customFormat="1" x14ac:dyDescent="0.2">
      <c r="A744" s="10"/>
      <c r="B744" s="10"/>
      <c r="C744" s="182"/>
      <c r="D744" s="106"/>
      <c r="E744" s="150"/>
      <c r="F744" s="256"/>
      <c r="G744" s="256"/>
      <c r="H744" s="256"/>
      <c r="I744" s="239"/>
      <c r="J744" s="327"/>
      <c r="K744" s="130"/>
      <c r="L744" s="130"/>
      <c r="M744" s="130"/>
      <c r="N744" s="131"/>
      <c r="O744" s="15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</row>
    <row r="745" spans="1:27" s="147" customFormat="1" x14ac:dyDescent="0.2">
      <c r="A745" s="10"/>
      <c r="B745" s="10"/>
      <c r="C745" s="15"/>
      <c r="D745" s="112"/>
      <c r="E745" s="10"/>
      <c r="F745" s="252"/>
      <c r="G745" s="252"/>
      <c r="H745" s="252"/>
      <c r="I745" s="239"/>
      <c r="J745" s="252"/>
      <c r="K745" s="144"/>
      <c r="L745" s="144"/>
      <c r="M745" s="144"/>
      <c r="N745" s="145"/>
      <c r="O745" s="272"/>
      <c r="P745" s="146"/>
      <c r="Q745" s="146"/>
      <c r="R745" s="146"/>
      <c r="S745" s="146"/>
      <c r="T745" s="146"/>
      <c r="U745" s="146"/>
      <c r="V745" s="146"/>
      <c r="W745" s="146"/>
      <c r="X745" s="146"/>
      <c r="Y745" s="146"/>
      <c r="Z745" s="146"/>
      <c r="AA745" s="146"/>
    </row>
    <row r="746" spans="1:27" s="140" customFormat="1" x14ac:dyDescent="0.2">
      <c r="A746" s="176"/>
      <c r="B746" s="176"/>
      <c r="C746" s="177"/>
      <c r="D746" s="326"/>
      <c r="E746" s="176"/>
      <c r="F746" s="327"/>
      <c r="G746" s="327"/>
      <c r="H746" s="327"/>
      <c r="I746" s="246"/>
      <c r="J746" s="327"/>
      <c r="K746" s="124">
        <f>J751</f>
        <v>0</v>
      </c>
      <c r="L746" s="124">
        <f>'COMPOSICOES - SINAPI COM DESON'!G36</f>
        <v>71.72</v>
      </c>
      <c r="M746" s="124">
        <f>ROUND(L746*(1+$Q$5),2)</f>
        <v>90.75</v>
      </c>
      <c r="N746" s="126">
        <f>TRUNC(K746*M746,2)</f>
        <v>0</v>
      </c>
      <c r="O746" s="275"/>
      <c r="P746" s="139"/>
      <c r="Q746" s="139"/>
      <c r="R746" s="139"/>
      <c r="S746" s="139"/>
      <c r="T746" s="139"/>
      <c r="U746" s="139"/>
      <c r="V746" s="139"/>
      <c r="W746" s="139"/>
      <c r="X746" s="139"/>
      <c r="Y746" s="139"/>
      <c r="Z746" s="139"/>
      <c r="AA746" s="139"/>
    </row>
    <row r="747" spans="1:27" s="113" customFormat="1" x14ac:dyDescent="0.2">
      <c r="A747" s="10"/>
      <c r="B747" s="10"/>
      <c r="C747" s="182"/>
      <c r="D747" s="110"/>
      <c r="E747" s="150"/>
      <c r="F747" s="256"/>
      <c r="G747" s="256"/>
      <c r="H747" s="256"/>
      <c r="I747" s="239"/>
      <c r="J747" s="256"/>
      <c r="K747" s="130"/>
      <c r="L747" s="130"/>
      <c r="M747" s="130"/>
      <c r="N747" s="131"/>
      <c r="O747" s="15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</row>
    <row r="748" spans="1:27" s="113" customFormat="1" x14ac:dyDescent="0.2">
      <c r="A748" s="10"/>
      <c r="B748" s="10"/>
      <c r="C748" s="182"/>
      <c r="D748" s="110"/>
      <c r="E748" s="150"/>
      <c r="F748" s="256"/>
      <c r="G748" s="256"/>
      <c r="H748" s="256"/>
      <c r="I748" s="239"/>
      <c r="J748" s="256"/>
      <c r="K748" s="130"/>
      <c r="L748" s="130"/>
      <c r="M748" s="130"/>
      <c r="N748" s="131"/>
      <c r="O748" s="15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</row>
    <row r="749" spans="1:27" s="113" customFormat="1" x14ac:dyDescent="0.2">
      <c r="A749" s="10"/>
      <c r="B749" s="10"/>
      <c r="C749" s="182"/>
      <c r="D749" s="110"/>
      <c r="E749" s="150"/>
      <c r="F749" s="256"/>
      <c r="G749" s="256"/>
      <c r="H749" s="256"/>
      <c r="I749" s="239"/>
      <c r="J749" s="256"/>
      <c r="K749" s="130"/>
      <c r="L749" s="130"/>
      <c r="M749" s="130"/>
      <c r="N749" s="131"/>
      <c r="O749" s="15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</row>
    <row r="750" spans="1:27" s="113" customFormat="1" x14ac:dyDescent="0.2">
      <c r="A750" s="10"/>
      <c r="B750" s="10"/>
      <c r="C750" s="182"/>
      <c r="D750" s="110"/>
      <c r="E750" s="150"/>
      <c r="F750" s="256"/>
      <c r="G750" s="256"/>
      <c r="H750" s="256"/>
      <c r="I750" s="239"/>
      <c r="J750" s="256"/>
      <c r="K750" s="130"/>
      <c r="L750" s="130"/>
      <c r="M750" s="130"/>
      <c r="N750" s="131"/>
      <c r="O750" s="15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</row>
    <row r="751" spans="1:27" s="113" customFormat="1" x14ac:dyDescent="0.2">
      <c r="A751" s="10"/>
      <c r="B751" s="10"/>
      <c r="C751" s="182"/>
      <c r="D751" s="106"/>
      <c r="E751" s="150"/>
      <c r="F751" s="256"/>
      <c r="G751" s="256"/>
      <c r="H751" s="256"/>
      <c r="I751" s="239"/>
      <c r="J751" s="327"/>
      <c r="K751" s="130"/>
      <c r="L751" s="130"/>
      <c r="M751" s="130"/>
      <c r="N751" s="131"/>
      <c r="O751" s="15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</row>
    <row r="752" spans="1:27" s="132" customFormat="1" x14ac:dyDescent="0.2">
      <c r="A752" s="10"/>
      <c r="B752" s="10"/>
      <c r="C752" s="15"/>
      <c r="D752" s="112"/>
      <c r="E752" s="10"/>
      <c r="F752" s="252"/>
      <c r="G752" s="252"/>
      <c r="H752" s="252"/>
      <c r="I752" s="239"/>
      <c r="J752" s="252"/>
      <c r="K752" s="130"/>
      <c r="L752" s="130"/>
      <c r="M752" s="130"/>
      <c r="N752" s="131"/>
      <c r="O752" s="272"/>
      <c r="P752" s="114"/>
      <c r="Q752" s="114"/>
      <c r="R752" s="114"/>
      <c r="S752" s="114"/>
      <c r="T752" s="114"/>
      <c r="U752" s="114"/>
      <c r="V752" s="114"/>
      <c r="W752" s="114"/>
      <c r="X752" s="114"/>
      <c r="Y752" s="114"/>
      <c r="Z752" s="114"/>
      <c r="AA752" s="114"/>
    </row>
    <row r="753" spans="1:27" s="140" customFormat="1" x14ac:dyDescent="0.2">
      <c r="A753" s="176"/>
      <c r="B753" s="176"/>
      <c r="C753" s="177"/>
      <c r="D753" s="326"/>
      <c r="E753" s="176"/>
      <c r="F753" s="327"/>
      <c r="G753" s="327"/>
      <c r="H753" s="327"/>
      <c r="I753" s="246"/>
      <c r="J753" s="327"/>
      <c r="K753" s="124">
        <f>J757</f>
        <v>0</v>
      </c>
      <c r="L753" s="124">
        <f>'COMPOSICOES - SINAPI COM DESON'!G50</f>
        <v>104.48</v>
      </c>
      <c r="M753" s="124">
        <f>ROUND(L753*(1+$Q$5),2)</f>
        <v>132.19999999999999</v>
      </c>
      <c r="N753" s="126">
        <f>TRUNC(K753*M753,2)</f>
        <v>0</v>
      </c>
      <c r="O753" s="275"/>
      <c r="P753" s="139"/>
      <c r="Q753" s="139"/>
      <c r="R753" s="139"/>
      <c r="S753" s="139"/>
      <c r="T753" s="139"/>
      <c r="U753" s="139"/>
      <c r="V753" s="139"/>
      <c r="W753" s="139"/>
      <c r="X753" s="139"/>
      <c r="Y753" s="139"/>
      <c r="Z753" s="139"/>
      <c r="AA753" s="139"/>
    </row>
    <row r="754" spans="1:27" s="166" customFormat="1" x14ac:dyDescent="0.2">
      <c r="A754" s="169"/>
      <c r="B754" s="169"/>
      <c r="C754" s="170"/>
      <c r="D754" s="110"/>
      <c r="E754" s="169"/>
      <c r="F754" s="256"/>
      <c r="G754" s="256"/>
      <c r="H754" s="256"/>
      <c r="I754" s="328"/>
      <c r="J754" s="256"/>
      <c r="K754" s="164"/>
      <c r="L754" s="164"/>
      <c r="M754" s="164"/>
      <c r="N754" s="165"/>
      <c r="O754" s="276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</row>
    <row r="755" spans="1:27" s="166" customFormat="1" x14ac:dyDescent="0.2">
      <c r="A755" s="169"/>
      <c r="B755" s="169"/>
      <c r="C755" s="170"/>
      <c r="D755" s="110"/>
      <c r="E755" s="169"/>
      <c r="F755" s="256"/>
      <c r="G755" s="256"/>
      <c r="H755" s="256"/>
      <c r="I755" s="328"/>
      <c r="J755" s="256"/>
      <c r="K755" s="164"/>
      <c r="L755" s="164"/>
      <c r="M755" s="164"/>
      <c r="N755" s="165"/>
      <c r="O755" s="276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</row>
    <row r="756" spans="1:27" s="166" customFormat="1" x14ac:dyDescent="0.2">
      <c r="A756" s="169"/>
      <c r="B756" s="169"/>
      <c r="C756" s="170"/>
      <c r="D756" s="110"/>
      <c r="E756" s="169"/>
      <c r="F756" s="256"/>
      <c r="G756" s="256"/>
      <c r="H756" s="256"/>
      <c r="I756" s="328"/>
      <c r="J756" s="256"/>
      <c r="K756" s="164"/>
      <c r="L756" s="164"/>
      <c r="M756" s="164"/>
      <c r="N756" s="165"/>
      <c r="O756" s="276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</row>
    <row r="757" spans="1:27" s="166" customFormat="1" x14ac:dyDescent="0.2">
      <c r="A757" s="169"/>
      <c r="B757" s="169"/>
      <c r="C757" s="170"/>
      <c r="D757" s="171"/>
      <c r="E757" s="172"/>
      <c r="F757" s="254"/>
      <c r="G757" s="254"/>
      <c r="H757" s="254"/>
      <c r="I757" s="241"/>
      <c r="J757" s="327"/>
      <c r="K757" s="164"/>
      <c r="L757" s="164"/>
      <c r="M757" s="164"/>
      <c r="N757" s="165"/>
      <c r="O757" s="276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</row>
    <row r="758" spans="1:27" s="166" customFormat="1" x14ac:dyDescent="0.2">
      <c r="A758" s="169"/>
      <c r="B758" s="169"/>
      <c r="C758" s="170"/>
      <c r="D758" s="171"/>
      <c r="E758" s="172"/>
      <c r="F758" s="254"/>
      <c r="G758" s="254"/>
      <c r="H758" s="254"/>
      <c r="I758" s="241"/>
      <c r="J758" s="255"/>
      <c r="K758" s="164"/>
      <c r="L758" s="164"/>
      <c r="M758" s="164"/>
      <c r="N758" s="165"/>
      <c r="O758" s="276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</row>
    <row r="759" spans="1:27" s="140" customFormat="1" x14ac:dyDescent="0.2">
      <c r="A759" s="176"/>
      <c r="B759" s="176"/>
      <c r="C759" s="177"/>
      <c r="D759" s="326"/>
      <c r="E759" s="176"/>
      <c r="F759" s="327"/>
      <c r="G759" s="327"/>
      <c r="H759" s="327"/>
      <c r="I759" s="246"/>
      <c r="J759" s="327"/>
      <c r="K759" s="124">
        <f>J761</f>
        <v>0</v>
      </c>
      <c r="L759" s="124">
        <v>54</v>
      </c>
      <c r="M759" s="124">
        <f>ROUND(L759*(1+$Q$5),2)</f>
        <v>68.33</v>
      </c>
      <c r="N759" s="126">
        <f>TRUNC(K759*M759,2)</f>
        <v>0</v>
      </c>
      <c r="O759" s="275"/>
      <c r="P759" s="139"/>
      <c r="Q759" s="139"/>
      <c r="R759" s="139"/>
      <c r="S759" s="139"/>
      <c r="T759" s="139"/>
      <c r="U759" s="139"/>
      <c r="V759" s="139"/>
      <c r="W759" s="139"/>
      <c r="X759" s="139"/>
      <c r="Y759" s="139"/>
      <c r="Z759" s="139"/>
      <c r="AA759" s="139"/>
    </row>
    <row r="760" spans="1:27" s="113" customFormat="1" x14ac:dyDescent="0.2">
      <c r="A760" s="10"/>
      <c r="B760" s="10"/>
      <c r="C760" s="182"/>
      <c r="D760" s="110"/>
      <c r="E760" s="150"/>
      <c r="F760" s="256"/>
      <c r="G760" s="256"/>
      <c r="H760" s="256"/>
      <c r="I760" s="239"/>
      <c r="J760" s="256"/>
      <c r="K760" s="130"/>
      <c r="L760" s="130"/>
      <c r="M760" s="130"/>
      <c r="N760" s="131"/>
      <c r="O760" s="15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</row>
    <row r="761" spans="1:27" s="113" customFormat="1" x14ac:dyDescent="0.2">
      <c r="A761" s="10"/>
      <c r="B761" s="10"/>
      <c r="C761" s="182"/>
      <c r="D761" s="106"/>
      <c r="E761" s="150"/>
      <c r="F761" s="256"/>
      <c r="G761" s="256"/>
      <c r="H761" s="256"/>
      <c r="I761" s="239"/>
      <c r="J761" s="327"/>
      <c r="K761" s="130"/>
      <c r="L761" s="130"/>
      <c r="M761" s="130"/>
      <c r="N761" s="131"/>
      <c r="O761" s="15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</row>
    <row r="762" spans="1:27" s="113" customFormat="1" x14ac:dyDescent="0.2">
      <c r="A762" s="10"/>
      <c r="B762" s="10"/>
      <c r="C762" s="182"/>
      <c r="D762" s="106"/>
      <c r="E762" s="150"/>
      <c r="F762" s="256"/>
      <c r="G762" s="256"/>
      <c r="H762" s="256"/>
      <c r="I762" s="239"/>
      <c r="J762" s="252"/>
      <c r="K762" s="130"/>
      <c r="L762" s="130"/>
      <c r="M762" s="130"/>
      <c r="N762" s="131"/>
      <c r="O762" s="15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</row>
    <row r="763" spans="1:27" s="140" customFormat="1" x14ac:dyDescent="0.2">
      <c r="A763" s="176"/>
      <c r="B763" s="176"/>
      <c r="C763" s="177"/>
      <c r="D763" s="326"/>
      <c r="E763" s="176"/>
      <c r="F763" s="327"/>
      <c r="G763" s="327"/>
      <c r="H763" s="327"/>
      <c r="I763" s="246"/>
      <c r="J763" s="327"/>
      <c r="K763" s="124">
        <f>J765</f>
        <v>0</v>
      </c>
      <c r="L763" s="124">
        <v>14.55</v>
      </c>
      <c r="M763" s="124">
        <f>ROUND(L763*(1+$Q$5),2)</f>
        <v>18.41</v>
      </c>
      <c r="N763" s="126">
        <f>TRUNC(K763*M763,2)</f>
        <v>0</v>
      </c>
      <c r="O763" s="275"/>
      <c r="P763" s="139"/>
      <c r="Q763" s="139"/>
      <c r="R763" s="139"/>
      <c r="S763" s="139"/>
      <c r="T763" s="139"/>
      <c r="U763" s="139"/>
      <c r="V763" s="139"/>
      <c r="W763" s="139"/>
      <c r="X763" s="139"/>
      <c r="Y763" s="139"/>
      <c r="Z763" s="139"/>
      <c r="AA763" s="139"/>
    </row>
    <row r="764" spans="1:27" s="113" customFormat="1" x14ac:dyDescent="0.2">
      <c r="A764" s="10"/>
      <c r="B764" s="10"/>
      <c r="C764" s="182"/>
      <c r="D764" s="110"/>
      <c r="E764" s="150"/>
      <c r="F764" s="256"/>
      <c r="G764" s="256"/>
      <c r="H764" s="256"/>
      <c r="I764" s="239"/>
      <c r="J764" s="256"/>
      <c r="K764" s="130"/>
      <c r="L764" s="130"/>
      <c r="M764" s="130"/>
      <c r="N764" s="131"/>
      <c r="O764" s="15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</row>
    <row r="765" spans="1:27" s="113" customFormat="1" x14ac:dyDescent="0.2">
      <c r="A765" s="10"/>
      <c r="B765" s="10"/>
      <c r="C765" s="182"/>
      <c r="D765" s="106"/>
      <c r="E765" s="150"/>
      <c r="F765" s="256"/>
      <c r="G765" s="256"/>
      <c r="H765" s="256"/>
      <c r="I765" s="239"/>
      <c r="J765" s="327"/>
      <c r="K765" s="130"/>
      <c r="L765" s="130"/>
      <c r="M765" s="130"/>
      <c r="N765" s="131"/>
      <c r="O765" s="15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</row>
    <row r="766" spans="1:27" s="113" customFormat="1" x14ac:dyDescent="0.2">
      <c r="A766" s="10"/>
      <c r="B766" s="10"/>
      <c r="C766" s="182"/>
      <c r="D766" s="106"/>
      <c r="E766" s="150"/>
      <c r="F766" s="256"/>
      <c r="G766" s="256"/>
      <c r="H766" s="256"/>
      <c r="I766" s="239"/>
      <c r="J766" s="252"/>
      <c r="K766" s="130"/>
      <c r="L766" s="130"/>
      <c r="M766" s="130"/>
      <c r="N766" s="131"/>
      <c r="O766" s="15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</row>
    <row r="767" spans="1:27" s="138" customFormat="1" x14ac:dyDescent="0.2">
      <c r="A767" s="183"/>
      <c r="B767" s="183"/>
      <c r="C767" s="184"/>
      <c r="D767" s="325"/>
      <c r="E767" s="183"/>
      <c r="F767" s="258"/>
      <c r="G767" s="258"/>
      <c r="H767" s="258"/>
      <c r="I767" s="243"/>
      <c r="J767" s="258"/>
      <c r="K767" s="135"/>
      <c r="L767" s="135"/>
      <c r="M767" s="135"/>
      <c r="N767" s="136">
        <f>SUM(N769:N777)</f>
        <v>0</v>
      </c>
      <c r="O767" s="274"/>
      <c r="P767" s="137"/>
      <c r="Q767" s="137"/>
      <c r="R767" s="137"/>
      <c r="S767" s="137"/>
      <c r="T767" s="137"/>
      <c r="U767" s="137"/>
      <c r="V767" s="137"/>
      <c r="W767" s="137"/>
      <c r="X767" s="137"/>
      <c r="Y767" s="137"/>
      <c r="Z767" s="137"/>
      <c r="AA767" s="137"/>
    </row>
    <row r="768" spans="1:27" s="113" customFormat="1" x14ac:dyDescent="0.2">
      <c r="A768" s="10"/>
      <c r="B768" s="10"/>
      <c r="C768" s="182"/>
      <c r="D768" s="106"/>
      <c r="E768" s="150"/>
      <c r="F768" s="256"/>
      <c r="G768" s="256"/>
      <c r="H768" s="256"/>
      <c r="I768" s="239"/>
      <c r="J768" s="252"/>
      <c r="K768" s="130"/>
      <c r="L768" s="130"/>
      <c r="M768" s="130"/>
      <c r="N768" s="131"/>
      <c r="O768" s="15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</row>
    <row r="769" spans="1:27" s="140" customFormat="1" x14ac:dyDescent="0.2">
      <c r="A769" s="176"/>
      <c r="B769" s="176"/>
      <c r="C769" s="177"/>
      <c r="D769" s="326"/>
      <c r="E769" s="176"/>
      <c r="F769" s="327"/>
      <c r="G769" s="327"/>
      <c r="H769" s="327"/>
      <c r="I769" s="246"/>
      <c r="J769" s="327"/>
      <c r="K769" s="124">
        <f>J772</f>
        <v>0</v>
      </c>
      <c r="L769" s="124">
        <v>116.1</v>
      </c>
      <c r="M769" s="124">
        <f>ROUND(L769*(1+$Q$5),2)</f>
        <v>146.9</v>
      </c>
      <c r="N769" s="126">
        <f>TRUNC(K769*M769,2)</f>
        <v>0</v>
      </c>
      <c r="O769" s="275"/>
      <c r="P769" s="139"/>
      <c r="Q769" s="139"/>
      <c r="R769" s="139"/>
      <c r="S769" s="139"/>
      <c r="T769" s="139"/>
      <c r="U769" s="139"/>
      <c r="V769" s="139"/>
      <c r="W769" s="139"/>
      <c r="X769" s="139"/>
      <c r="Y769" s="139"/>
      <c r="Z769" s="139"/>
      <c r="AA769" s="139"/>
    </row>
    <row r="770" spans="1:27" s="113" customFormat="1" x14ac:dyDescent="0.2">
      <c r="A770" s="10"/>
      <c r="B770" s="10"/>
      <c r="C770" s="182"/>
      <c r="D770" s="110"/>
      <c r="E770" s="150"/>
      <c r="F770" s="256"/>
      <c r="G770" s="256"/>
      <c r="H770" s="256"/>
      <c r="I770" s="239"/>
      <c r="J770" s="256"/>
      <c r="K770" s="130"/>
      <c r="L770" s="130"/>
      <c r="M770" s="130"/>
      <c r="N770" s="131"/>
      <c r="O770" s="15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</row>
    <row r="771" spans="1:27" s="113" customFormat="1" x14ac:dyDescent="0.2">
      <c r="A771" s="10"/>
      <c r="B771" s="10"/>
      <c r="C771" s="182"/>
      <c r="D771" s="110"/>
      <c r="E771" s="150"/>
      <c r="F771" s="256"/>
      <c r="G771" s="256"/>
      <c r="H771" s="256"/>
      <c r="I771" s="239"/>
      <c r="J771" s="256"/>
      <c r="K771" s="130"/>
      <c r="L771" s="130"/>
      <c r="M771" s="130"/>
      <c r="N771" s="131"/>
      <c r="O771" s="15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</row>
    <row r="772" spans="1:27" s="113" customFormat="1" x14ac:dyDescent="0.2">
      <c r="A772" s="10"/>
      <c r="B772" s="10"/>
      <c r="C772" s="182"/>
      <c r="D772" s="106"/>
      <c r="E772" s="150"/>
      <c r="F772" s="256"/>
      <c r="G772" s="256"/>
      <c r="H772" s="256"/>
      <c r="I772" s="239"/>
      <c r="J772" s="327"/>
      <c r="K772" s="130"/>
      <c r="L772" s="130"/>
      <c r="M772" s="130"/>
      <c r="N772" s="131"/>
      <c r="O772" s="15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</row>
    <row r="773" spans="1:27" s="132" customFormat="1" x14ac:dyDescent="0.2">
      <c r="A773" s="10"/>
      <c r="B773" s="10"/>
      <c r="C773" s="15"/>
      <c r="D773" s="112"/>
      <c r="E773" s="10"/>
      <c r="F773" s="252"/>
      <c r="G773" s="252"/>
      <c r="H773" s="252"/>
      <c r="I773" s="239"/>
      <c r="J773" s="252"/>
      <c r="K773" s="130"/>
      <c r="L773" s="130"/>
      <c r="M773" s="130"/>
      <c r="N773" s="131"/>
      <c r="O773" s="272"/>
      <c r="P773" s="114"/>
      <c r="Q773" s="114"/>
      <c r="R773" s="114"/>
      <c r="S773" s="114"/>
      <c r="T773" s="114"/>
      <c r="U773" s="114"/>
      <c r="V773" s="114"/>
      <c r="W773" s="114"/>
      <c r="X773" s="114"/>
      <c r="Y773" s="114"/>
      <c r="Z773" s="114"/>
      <c r="AA773" s="114"/>
    </row>
    <row r="774" spans="1:27" s="140" customFormat="1" x14ac:dyDescent="0.2">
      <c r="A774" s="176"/>
      <c r="B774" s="176"/>
      <c r="C774" s="333"/>
      <c r="D774" s="326"/>
      <c r="E774" s="176"/>
      <c r="F774" s="327"/>
      <c r="G774" s="327"/>
      <c r="H774" s="327"/>
      <c r="I774" s="246"/>
      <c r="J774" s="327"/>
      <c r="K774" s="124">
        <f>J777</f>
        <v>0</v>
      </c>
      <c r="L774" s="124">
        <v>22.9</v>
      </c>
      <c r="M774" s="124">
        <f>ROUND(L774*(1+$Q$5),2)</f>
        <v>28.98</v>
      </c>
      <c r="N774" s="126">
        <f>TRUNC(K774*M774,2)</f>
        <v>0</v>
      </c>
      <c r="O774" s="275"/>
      <c r="P774" s="139"/>
      <c r="Q774" s="139"/>
      <c r="R774" s="139"/>
      <c r="S774" s="139"/>
      <c r="T774" s="139"/>
      <c r="U774" s="139"/>
      <c r="V774" s="139"/>
      <c r="W774" s="139"/>
      <c r="X774" s="139"/>
      <c r="Y774" s="139"/>
      <c r="Z774" s="139"/>
      <c r="AA774" s="139"/>
    </row>
    <row r="775" spans="1:27" s="113" customFormat="1" x14ac:dyDescent="0.2">
      <c r="A775" s="10"/>
      <c r="B775" s="10"/>
      <c r="C775" s="182"/>
      <c r="D775" s="110"/>
      <c r="E775" s="150"/>
      <c r="F775" s="256"/>
      <c r="G775" s="256"/>
      <c r="H775" s="256"/>
      <c r="I775" s="239"/>
      <c r="J775" s="256"/>
      <c r="K775" s="130"/>
      <c r="L775" s="130"/>
      <c r="M775" s="130"/>
      <c r="N775" s="131"/>
      <c r="O775" s="15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</row>
    <row r="776" spans="1:27" s="113" customFormat="1" x14ac:dyDescent="0.2">
      <c r="A776" s="10"/>
      <c r="B776" s="10"/>
      <c r="C776" s="182"/>
      <c r="D776" s="110"/>
      <c r="E776" s="150"/>
      <c r="F776" s="256"/>
      <c r="G776" s="256"/>
      <c r="H776" s="256"/>
      <c r="I776" s="239"/>
      <c r="J776" s="256"/>
      <c r="K776" s="130"/>
      <c r="L776" s="130"/>
      <c r="M776" s="130"/>
      <c r="N776" s="131"/>
      <c r="O776" s="15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</row>
    <row r="777" spans="1:27" s="113" customFormat="1" x14ac:dyDescent="0.2">
      <c r="A777" s="10"/>
      <c r="B777" s="10"/>
      <c r="C777" s="182"/>
      <c r="D777" s="106"/>
      <c r="E777" s="150"/>
      <c r="F777" s="256"/>
      <c r="G777" s="256"/>
      <c r="H777" s="256"/>
      <c r="I777" s="239"/>
      <c r="J777" s="327"/>
      <c r="K777" s="130"/>
      <c r="L777" s="130"/>
      <c r="M777" s="130"/>
      <c r="N777" s="131"/>
      <c r="O777" s="15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</row>
    <row r="778" spans="1:27" s="113" customFormat="1" x14ac:dyDescent="0.2">
      <c r="A778" s="10"/>
      <c r="B778" s="10"/>
      <c r="C778" s="182"/>
      <c r="D778" s="106"/>
      <c r="E778" s="150"/>
      <c r="F778" s="256"/>
      <c r="G778" s="256"/>
      <c r="H778" s="256"/>
      <c r="I778" s="239"/>
      <c r="J778" s="252"/>
      <c r="K778" s="130"/>
      <c r="L778" s="130"/>
      <c r="M778" s="130"/>
      <c r="N778" s="131"/>
      <c r="O778" s="15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</row>
    <row r="779" spans="1:27" s="138" customFormat="1" x14ac:dyDescent="0.2">
      <c r="A779" s="183"/>
      <c r="B779" s="183"/>
      <c r="C779" s="184"/>
      <c r="D779" s="325"/>
      <c r="E779" s="183"/>
      <c r="F779" s="258"/>
      <c r="G779" s="258"/>
      <c r="H779" s="258"/>
      <c r="I779" s="243"/>
      <c r="J779" s="258"/>
      <c r="K779" s="135"/>
      <c r="L779" s="135"/>
      <c r="M779" s="135"/>
      <c r="N779" s="136">
        <f>SUM(N781)</f>
        <v>0</v>
      </c>
      <c r="O779" s="274"/>
      <c r="P779" s="137"/>
      <c r="Q779" s="137"/>
      <c r="R779" s="137"/>
      <c r="S779" s="137"/>
      <c r="T779" s="137"/>
      <c r="U779" s="137"/>
      <c r="V779" s="137"/>
      <c r="W779" s="137"/>
      <c r="X779" s="137"/>
      <c r="Y779" s="137"/>
      <c r="Z779" s="137"/>
      <c r="AA779" s="137"/>
    </row>
    <row r="780" spans="1:27" s="113" customFormat="1" x14ac:dyDescent="0.2">
      <c r="A780" s="10"/>
      <c r="B780" s="10"/>
      <c r="C780" s="182"/>
      <c r="D780" s="106"/>
      <c r="E780" s="150"/>
      <c r="F780" s="256"/>
      <c r="G780" s="256"/>
      <c r="H780" s="256"/>
      <c r="I780" s="239"/>
      <c r="J780" s="252"/>
      <c r="K780" s="130"/>
      <c r="L780" s="130"/>
      <c r="M780" s="130"/>
      <c r="N780" s="131"/>
      <c r="O780" s="15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</row>
    <row r="781" spans="1:27" s="140" customFormat="1" x14ac:dyDescent="0.2">
      <c r="A781" s="176"/>
      <c r="B781" s="176"/>
      <c r="C781" s="177"/>
      <c r="D781" s="326"/>
      <c r="E781" s="176"/>
      <c r="F781" s="327"/>
      <c r="G781" s="327"/>
      <c r="H781" s="327"/>
      <c r="I781" s="246"/>
      <c r="J781" s="327"/>
      <c r="K781" s="124">
        <f>J784</f>
        <v>0</v>
      </c>
      <c r="L781" s="124">
        <v>287.51</v>
      </c>
      <c r="M781" s="124">
        <f>ROUND(L781*(1+$Q$5),2)</f>
        <v>363.79</v>
      </c>
      <c r="N781" s="126">
        <f>TRUNC(K781*M781,2)</f>
        <v>0</v>
      </c>
      <c r="O781" s="275"/>
      <c r="P781" s="139"/>
      <c r="Q781" s="139"/>
      <c r="R781" s="139"/>
      <c r="S781" s="139"/>
      <c r="T781" s="139"/>
      <c r="U781" s="139"/>
      <c r="V781" s="139"/>
      <c r="W781" s="139"/>
      <c r="X781" s="139"/>
      <c r="Y781" s="139"/>
      <c r="Z781" s="139"/>
      <c r="AA781" s="139"/>
    </row>
    <row r="782" spans="1:27" s="113" customFormat="1" x14ac:dyDescent="0.2">
      <c r="A782" s="10"/>
      <c r="B782" s="10"/>
      <c r="C782" s="182"/>
      <c r="D782" s="110"/>
      <c r="E782" s="150"/>
      <c r="F782" s="256"/>
      <c r="G782" s="256"/>
      <c r="H782" s="256"/>
      <c r="I782" s="328"/>
      <c r="J782" s="256"/>
      <c r="K782" s="130"/>
      <c r="L782" s="130"/>
      <c r="M782" s="130"/>
      <c r="N782" s="131"/>
      <c r="O782" s="15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</row>
    <row r="783" spans="1:27" s="113" customFormat="1" x14ac:dyDescent="0.2">
      <c r="A783" s="10"/>
      <c r="B783" s="10"/>
      <c r="C783" s="182"/>
      <c r="D783" s="110"/>
      <c r="E783" s="150"/>
      <c r="F783" s="256"/>
      <c r="G783" s="256"/>
      <c r="H783" s="256"/>
      <c r="I783" s="328"/>
      <c r="J783" s="256"/>
      <c r="K783" s="130"/>
      <c r="L783" s="130"/>
      <c r="M783" s="130"/>
      <c r="N783" s="131"/>
      <c r="O783" s="15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</row>
    <row r="784" spans="1:27" s="113" customFormat="1" x14ac:dyDescent="0.2">
      <c r="A784" s="10"/>
      <c r="B784" s="10"/>
      <c r="C784" s="182"/>
      <c r="D784" s="106"/>
      <c r="E784" s="150"/>
      <c r="F784" s="256"/>
      <c r="G784" s="256"/>
      <c r="H784" s="256"/>
      <c r="I784" s="239"/>
      <c r="J784" s="327"/>
      <c r="K784" s="130"/>
      <c r="L784" s="130"/>
      <c r="M784" s="130"/>
      <c r="N784" s="131"/>
      <c r="O784" s="15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</row>
    <row r="785" spans="1:27" s="113" customFormat="1" x14ac:dyDescent="0.2">
      <c r="A785" s="10"/>
      <c r="B785" s="10"/>
      <c r="C785" s="182"/>
      <c r="D785" s="106"/>
      <c r="E785" s="150"/>
      <c r="F785" s="256"/>
      <c r="G785" s="256"/>
      <c r="H785" s="256"/>
      <c r="I785" s="239"/>
      <c r="J785" s="239"/>
      <c r="K785" s="130"/>
      <c r="L785" s="130"/>
      <c r="M785" s="130"/>
      <c r="N785" s="131"/>
      <c r="O785" s="15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</row>
    <row r="786" spans="1:27" s="138" customFormat="1" x14ac:dyDescent="0.2">
      <c r="A786" s="183"/>
      <c r="B786" s="183"/>
      <c r="C786" s="184"/>
      <c r="D786" s="325"/>
      <c r="E786" s="183"/>
      <c r="F786" s="258"/>
      <c r="G786" s="258"/>
      <c r="H786" s="258"/>
      <c r="I786" s="243"/>
      <c r="J786" s="258"/>
      <c r="K786" s="135"/>
      <c r="L786" s="135"/>
      <c r="M786" s="135"/>
      <c r="N786" s="136">
        <f>SUM(N788:N793)</f>
        <v>0</v>
      </c>
      <c r="O786" s="274"/>
      <c r="P786" s="137"/>
      <c r="Q786" s="137"/>
      <c r="R786" s="137"/>
      <c r="S786" s="137"/>
      <c r="T786" s="137"/>
      <c r="U786" s="137"/>
      <c r="V786" s="137"/>
      <c r="W786" s="137"/>
      <c r="X786" s="137"/>
      <c r="Y786" s="137"/>
      <c r="Z786" s="137"/>
      <c r="AA786" s="137"/>
    </row>
    <row r="787" spans="1:27" s="113" customFormat="1" x14ac:dyDescent="0.2">
      <c r="A787" s="10"/>
      <c r="B787" s="10"/>
      <c r="C787" s="182"/>
      <c r="D787" s="106"/>
      <c r="E787" s="150"/>
      <c r="F787" s="256"/>
      <c r="G787" s="256"/>
      <c r="H787" s="256"/>
      <c r="I787" s="239"/>
      <c r="J787" s="239"/>
      <c r="K787" s="130"/>
      <c r="L787" s="130"/>
      <c r="M787" s="130"/>
      <c r="N787" s="131"/>
      <c r="O787" s="15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</row>
    <row r="788" spans="1:27" s="140" customFormat="1" x14ac:dyDescent="0.2">
      <c r="A788" s="176"/>
      <c r="B788" s="336"/>
      <c r="C788" s="336"/>
      <c r="D788" s="326"/>
      <c r="E788" s="335"/>
      <c r="F788" s="327"/>
      <c r="G788" s="327"/>
      <c r="H788" s="327"/>
      <c r="I788" s="246"/>
      <c r="J788" s="327"/>
      <c r="K788" s="124">
        <f>J792</f>
        <v>0</v>
      </c>
      <c r="L788" s="124">
        <v>13.42</v>
      </c>
      <c r="M788" s="124">
        <f>ROUND(L788*(1+$Q$5),2)</f>
        <v>16.98</v>
      </c>
      <c r="N788" s="126">
        <f>TRUNC(K788*M788,2)</f>
        <v>0</v>
      </c>
      <c r="O788" s="275"/>
      <c r="P788" s="139"/>
      <c r="Q788" s="139"/>
      <c r="R788" s="139"/>
      <c r="S788" s="139"/>
      <c r="T788" s="139"/>
      <c r="U788" s="139"/>
      <c r="V788" s="139"/>
      <c r="W788" s="139"/>
      <c r="X788" s="139"/>
      <c r="Y788" s="139"/>
      <c r="Z788" s="139"/>
      <c r="AA788" s="139"/>
    </row>
    <row r="789" spans="1:27" s="113" customFormat="1" x14ac:dyDescent="0.2">
      <c r="A789" s="10"/>
      <c r="B789" s="10"/>
      <c r="C789" s="182"/>
      <c r="D789" s="332"/>
      <c r="E789" s="150"/>
      <c r="F789" s="256"/>
      <c r="G789" s="256"/>
      <c r="H789" s="256"/>
      <c r="I789" s="328"/>
      <c r="J789" s="256"/>
      <c r="K789" s="130"/>
      <c r="L789" s="130"/>
      <c r="M789" s="130"/>
      <c r="N789" s="131"/>
      <c r="O789" s="15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</row>
    <row r="790" spans="1:27" s="113" customFormat="1" x14ac:dyDescent="0.2">
      <c r="A790" s="10"/>
      <c r="B790" s="10"/>
      <c r="C790" s="182"/>
      <c r="D790" s="110"/>
      <c r="E790" s="150"/>
      <c r="F790" s="256"/>
      <c r="G790" s="256"/>
      <c r="H790" s="256"/>
      <c r="I790" s="328"/>
      <c r="J790" s="256"/>
      <c r="K790" s="130"/>
      <c r="L790" s="130"/>
      <c r="M790" s="130"/>
      <c r="N790" s="131"/>
      <c r="O790" s="15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</row>
    <row r="791" spans="1:27" s="113" customFormat="1" x14ac:dyDescent="0.2">
      <c r="A791" s="10"/>
      <c r="B791" s="10"/>
      <c r="C791" s="182"/>
      <c r="D791" s="110"/>
      <c r="E791" s="150"/>
      <c r="F791" s="256"/>
      <c r="G791" s="256"/>
      <c r="H791" s="256"/>
      <c r="I791" s="328"/>
      <c r="J791" s="256"/>
      <c r="K791" s="130"/>
      <c r="L791" s="130"/>
      <c r="M791" s="130"/>
      <c r="N791" s="131"/>
      <c r="O791" s="15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</row>
    <row r="792" spans="1:27" s="113" customFormat="1" x14ac:dyDescent="0.2">
      <c r="A792" s="10"/>
      <c r="B792" s="10"/>
      <c r="C792" s="182"/>
      <c r="D792" s="106"/>
      <c r="E792" s="150"/>
      <c r="F792" s="256"/>
      <c r="G792" s="256"/>
      <c r="H792" s="256"/>
      <c r="I792" s="239"/>
      <c r="J792" s="327"/>
      <c r="K792" s="130"/>
      <c r="L792" s="130"/>
      <c r="M792" s="130"/>
      <c r="N792" s="131"/>
      <c r="O792" s="15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</row>
    <row r="793" spans="1:27" s="113" customFormat="1" x14ac:dyDescent="0.2">
      <c r="A793" s="10"/>
      <c r="B793" s="10"/>
      <c r="C793" s="182"/>
      <c r="D793" s="106"/>
      <c r="E793" s="150"/>
      <c r="F793" s="256"/>
      <c r="G793" s="256"/>
      <c r="H793" s="256"/>
      <c r="I793" s="239"/>
      <c r="J793" s="252"/>
      <c r="K793" s="130"/>
      <c r="L793" s="130"/>
      <c r="M793" s="130"/>
      <c r="N793" s="131"/>
      <c r="O793" s="15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</row>
    <row r="794" spans="1:27" s="138" customFormat="1" x14ac:dyDescent="0.2">
      <c r="A794" s="183"/>
      <c r="B794" s="183"/>
      <c r="C794" s="184"/>
      <c r="D794" s="325"/>
      <c r="E794" s="183"/>
      <c r="F794" s="258"/>
      <c r="G794" s="258"/>
      <c r="H794" s="258"/>
      <c r="I794" s="243"/>
      <c r="J794" s="258"/>
      <c r="K794" s="135"/>
      <c r="L794" s="135"/>
      <c r="M794" s="135"/>
      <c r="N794" s="136">
        <f>SUM(N796:N797)</f>
        <v>0</v>
      </c>
      <c r="O794" s="274"/>
      <c r="P794" s="137"/>
      <c r="Q794" s="137"/>
      <c r="R794" s="137"/>
      <c r="S794" s="137"/>
      <c r="T794" s="137"/>
      <c r="U794" s="137"/>
      <c r="V794" s="137"/>
      <c r="W794" s="137"/>
      <c r="X794" s="137"/>
      <c r="Y794" s="137"/>
      <c r="Z794" s="137"/>
      <c r="AA794" s="137"/>
    </row>
    <row r="795" spans="1:27" s="113" customFormat="1" x14ac:dyDescent="0.2">
      <c r="A795" s="10"/>
      <c r="B795" s="10"/>
      <c r="C795" s="182"/>
      <c r="D795" s="106"/>
      <c r="E795" s="150"/>
      <c r="F795" s="256"/>
      <c r="G795" s="256"/>
      <c r="H795" s="256"/>
      <c r="I795" s="239"/>
      <c r="J795" s="252"/>
      <c r="K795" s="130"/>
      <c r="L795" s="130"/>
      <c r="M795" s="130"/>
      <c r="N795" s="131"/>
      <c r="O795" s="15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</row>
    <row r="796" spans="1:27" s="140" customFormat="1" x14ac:dyDescent="0.2">
      <c r="A796" s="176"/>
      <c r="B796" s="176"/>
      <c r="C796" s="177"/>
      <c r="D796" s="326"/>
      <c r="E796" s="176"/>
      <c r="F796" s="327"/>
      <c r="G796" s="327"/>
      <c r="H796" s="327"/>
      <c r="I796" s="246"/>
      <c r="J796" s="327"/>
      <c r="K796" s="124">
        <f>J798</f>
        <v>0</v>
      </c>
      <c r="L796" s="124">
        <f>'COMPOSICOES - SINAPI COM DESON'!G18</f>
        <v>5.79</v>
      </c>
      <c r="M796" s="124">
        <f>ROUND(L796*(1+$Q$5),2)</f>
        <v>7.33</v>
      </c>
      <c r="N796" s="126">
        <f>TRUNC(K796*M796,2)</f>
        <v>0</v>
      </c>
      <c r="O796" s="275"/>
      <c r="P796" s="139"/>
      <c r="Q796" s="139"/>
      <c r="R796" s="139"/>
      <c r="S796" s="139"/>
      <c r="T796" s="139"/>
      <c r="U796" s="139"/>
      <c r="V796" s="139"/>
      <c r="W796" s="139"/>
      <c r="X796" s="139"/>
      <c r="Y796" s="139"/>
      <c r="Z796" s="139"/>
      <c r="AA796" s="139"/>
    </row>
    <row r="797" spans="1:27" s="113" customFormat="1" x14ac:dyDescent="0.2">
      <c r="A797" s="10"/>
      <c r="B797" s="10"/>
      <c r="C797" s="182"/>
      <c r="D797" s="110"/>
      <c r="E797" s="150"/>
      <c r="F797" s="256"/>
      <c r="G797" s="256"/>
      <c r="H797" s="256"/>
      <c r="I797" s="328"/>
      <c r="J797" s="256"/>
      <c r="K797" s="130"/>
      <c r="L797" s="130"/>
      <c r="M797" s="130"/>
      <c r="N797" s="131"/>
      <c r="O797" s="15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</row>
    <row r="798" spans="1:27" s="113" customFormat="1" x14ac:dyDescent="0.2">
      <c r="A798" s="10"/>
      <c r="B798" s="10"/>
      <c r="C798" s="182"/>
      <c r="D798" s="106"/>
      <c r="E798" s="150"/>
      <c r="F798" s="256"/>
      <c r="G798" s="256"/>
      <c r="H798" s="256"/>
      <c r="I798" s="239"/>
      <c r="J798" s="327"/>
      <c r="K798" s="130"/>
      <c r="L798" s="130"/>
      <c r="M798" s="130"/>
      <c r="N798" s="131"/>
      <c r="O798" s="15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</row>
    <row r="799" spans="1:27" s="113" customFormat="1" x14ac:dyDescent="0.2">
      <c r="A799" s="10"/>
      <c r="B799" s="10"/>
      <c r="C799" s="182"/>
      <c r="D799" s="106"/>
      <c r="E799" s="150"/>
      <c r="F799" s="256"/>
      <c r="G799" s="256"/>
      <c r="H799" s="256"/>
      <c r="I799" s="239"/>
      <c r="J799" s="252"/>
      <c r="K799" s="130"/>
      <c r="L799" s="130"/>
      <c r="M799" s="130"/>
      <c r="N799" s="131"/>
      <c r="O799" s="15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</row>
    <row r="800" spans="1:27" s="230" customFormat="1" ht="13.2" x14ac:dyDescent="0.25">
      <c r="A800" s="320"/>
      <c r="B800" s="320"/>
      <c r="C800" s="321"/>
      <c r="D800" s="322"/>
      <c r="E800" s="320"/>
      <c r="F800" s="323"/>
      <c r="G800" s="323"/>
      <c r="H800" s="323"/>
      <c r="I800" s="324"/>
      <c r="J800" s="323"/>
      <c r="K800" s="227"/>
      <c r="L800" s="227"/>
      <c r="M800" s="227"/>
      <c r="N800" s="228">
        <f>N802+N855+N861+N870+N880+N901+N921</f>
        <v>0</v>
      </c>
      <c r="O800" s="273" t="e">
        <f>N800/$N$1660</f>
        <v>#REF!</v>
      </c>
      <c r="P800" s="229" t="s">
        <v>533</v>
      </c>
      <c r="Q800" s="229" t="s">
        <v>533</v>
      </c>
      <c r="R800" s="229"/>
      <c r="S800" s="229"/>
      <c r="T800" s="229"/>
      <c r="U800" s="229"/>
      <c r="V800" s="229"/>
      <c r="W800" s="229"/>
      <c r="X800" s="229"/>
      <c r="Y800" s="229"/>
      <c r="Z800" s="229"/>
      <c r="AA800" s="229"/>
    </row>
    <row r="801" spans="1:27" s="113" customFormat="1" x14ac:dyDescent="0.2">
      <c r="A801" s="10"/>
      <c r="B801" s="10"/>
      <c r="C801" s="182"/>
      <c r="D801" s="106"/>
      <c r="E801" s="150"/>
      <c r="F801" s="256"/>
      <c r="G801" s="256"/>
      <c r="H801" s="256"/>
      <c r="I801" s="239"/>
      <c r="J801" s="252"/>
      <c r="K801" s="130"/>
      <c r="L801" s="130"/>
      <c r="M801" s="130"/>
      <c r="N801" s="131"/>
      <c r="O801" s="15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</row>
    <row r="802" spans="1:27" s="138" customFormat="1" x14ac:dyDescent="0.2">
      <c r="A802" s="183"/>
      <c r="B802" s="183"/>
      <c r="C802" s="184"/>
      <c r="D802" s="325"/>
      <c r="E802" s="183"/>
      <c r="F802" s="258"/>
      <c r="G802" s="258"/>
      <c r="H802" s="258"/>
      <c r="I802" s="243"/>
      <c r="J802" s="258"/>
      <c r="K802" s="135"/>
      <c r="L802" s="135"/>
      <c r="M802" s="135"/>
      <c r="N802" s="136">
        <f>SUM(N804:N854)</f>
        <v>0</v>
      </c>
      <c r="O802" s="274"/>
      <c r="P802" s="137"/>
      <c r="Q802" s="137"/>
      <c r="R802" s="137"/>
      <c r="S802" s="137"/>
      <c r="T802" s="137"/>
      <c r="U802" s="137"/>
      <c r="V802" s="137"/>
      <c r="W802" s="137"/>
      <c r="X802" s="137"/>
      <c r="Y802" s="137"/>
      <c r="Z802" s="137"/>
      <c r="AA802" s="137"/>
    </row>
    <row r="803" spans="1:27" s="113" customFormat="1" x14ac:dyDescent="0.2">
      <c r="A803" s="10"/>
      <c r="B803" s="10"/>
      <c r="C803" s="182"/>
      <c r="D803" s="106"/>
      <c r="E803" s="150"/>
      <c r="F803" s="256"/>
      <c r="G803" s="256"/>
      <c r="H803" s="256"/>
      <c r="I803" s="239"/>
      <c r="J803" s="252"/>
      <c r="K803" s="130"/>
      <c r="L803" s="130"/>
      <c r="M803" s="130"/>
      <c r="N803" s="131"/>
      <c r="O803" s="15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</row>
    <row r="804" spans="1:27" s="140" customFormat="1" x14ac:dyDescent="0.2">
      <c r="A804" s="176"/>
      <c r="B804" s="176"/>
      <c r="C804" s="177"/>
      <c r="D804" s="326"/>
      <c r="E804" s="176"/>
      <c r="F804" s="327"/>
      <c r="G804" s="327"/>
      <c r="H804" s="327"/>
      <c r="I804" s="246"/>
      <c r="J804" s="327"/>
      <c r="K804" s="124">
        <f>J810</f>
        <v>0</v>
      </c>
      <c r="L804" s="124">
        <f>'COMPOSICOES - SINAPI COM DESON'!G36</f>
        <v>71.72</v>
      </c>
      <c r="M804" s="124">
        <f>ROUND(L804*(1+$Q$5),2)</f>
        <v>90.75</v>
      </c>
      <c r="N804" s="126">
        <f>TRUNC(K804*M804,2)</f>
        <v>0</v>
      </c>
      <c r="O804" s="275"/>
      <c r="P804" s="139"/>
      <c r="Q804" s="139"/>
      <c r="R804" s="139"/>
      <c r="S804" s="139"/>
      <c r="T804" s="139"/>
      <c r="U804" s="139"/>
      <c r="V804" s="139"/>
      <c r="W804" s="139"/>
      <c r="X804" s="139"/>
      <c r="Y804" s="139"/>
      <c r="Z804" s="139"/>
      <c r="AA804" s="139"/>
    </row>
    <row r="805" spans="1:27" s="113" customFormat="1" x14ac:dyDescent="0.2">
      <c r="A805" s="10"/>
      <c r="B805" s="10"/>
      <c r="C805" s="182"/>
      <c r="D805" s="110"/>
      <c r="E805" s="150"/>
      <c r="F805" s="256"/>
      <c r="G805" s="256"/>
      <c r="H805" s="256"/>
      <c r="I805" s="239"/>
      <c r="J805" s="256"/>
      <c r="K805" s="130"/>
      <c r="L805" s="130"/>
      <c r="M805" s="130"/>
      <c r="N805" s="131"/>
      <c r="O805" s="15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</row>
    <row r="806" spans="1:27" s="113" customFormat="1" x14ac:dyDescent="0.2">
      <c r="A806" s="10"/>
      <c r="B806" s="10"/>
      <c r="C806" s="182"/>
      <c r="D806" s="110"/>
      <c r="E806" s="150"/>
      <c r="F806" s="256"/>
      <c r="G806" s="256"/>
      <c r="H806" s="256"/>
      <c r="I806" s="239"/>
      <c r="J806" s="256"/>
      <c r="K806" s="130"/>
      <c r="L806" s="130"/>
      <c r="M806" s="130"/>
      <c r="N806" s="131"/>
      <c r="O806" s="15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</row>
    <row r="807" spans="1:27" s="113" customFormat="1" x14ac:dyDescent="0.2">
      <c r="A807" s="10"/>
      <c r="B807" s="10"/>
      <c r="C807" s="182"/>
      <c r="D807" s="110"/>
      <c r="E807" s="150"/>
      <c r="F807" s="256"/>
      <c r="G807" s="256"/>
      <c r="H807" s="256"/>
      <c r="I807" s="239"/>
      <c r="J807" s="256"/>
      <c r="K807" s="130"/>
      <c r="L807" s="130"/>
      <c r="M807" s="130"/>
      <c r="N807" s="131"/>
      <c r="O807" s="15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</row>
    <row r="808" spans="1:27" s="113" customFormat="1" x14ac:dyDescent="0.2">
      <c r="A808" s="10"/>
      <c r="B808" s="10"/>
      <c r="C808" s="182"/>
      <c r="D808" s="110"/>
      <c r="E808" s="150"/>
      <c r="F808" s="256"/>
      <c r="G808" s="256"/>
      <c r="H808" s="256"/>
      <c r="I808" s="239"/>
      <c r="J808" s="256"/>
      <c r="K808" s="130"/>
      <c r="L808" s="130"/>
      <c r="M808" s="130"/>
      <c r="N808" s="131"/>
      <c r="O808" s="15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</row>
    <row r="809" spans="1:27" s="113" customFormat="1" x14ac:dyDescent="0.2">
      <c r="A809" s="10"/>
      <c r="B809" s="10"/>
      <c r="C809" s="182"/>
      <c r="D809" s="110"/>
      <c r="E809" s="150"/>
      <c r="F809" s="256"/>
      <c r="G809" s="256"/>
      <c r="H809" s="256"/>
      <c r="I809" s="239"/>
      <c r="J809" s="256"/>
      <c r="K809" s="130"/>
      <c r="L809" s="130"/>
      <c r="M809" s="130"/>
      <c r="N809" s="131"/>
      <c r="O809" s="15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</row>
    <row r="810" spans="1:27" s="113" customFormat="1" x14ac:dyDescent="0.2">
      <c r="A810" s="10"/>
      <c r="B810" s="10"/>
      <c r="C810" s="182"/>
      <c r="D810" s="106"/>
      <c r="E810" s="150"/>
      <c r="F810" s="256"/>
      <c r="G810" s="256"/>
      <c r="H810" s="256"/>
      <c r="I810" s="239"/>
      <c r="J810" s="327"/>
      <c r="K810" s="130"/>
      <c r="L810" s="130"/>
      <c r="M810" s="130"/>
      <c r="N810" s="131"/>
      <c r="O810" s="15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</row>
    <row r="811" spans="1:27" s="132" customFormat="1" x14ac:dyDescent="0.2">
      <c r="A811" s="10"/>
      <c r="B811" s="10"/>
      <c r="C811" s="15"/>
      <c r="D811" s="112"/>
      <c r="E811" s="10"/>
      <c r="F811" s="252"/>
      <c r="G811" s="252"/>
      <c r="H811" s="252"/>
      <c r="I811" s="239"/>
      <c r="J811" s="252"/>
      <c r="K811" s="130"/>
      <c r="L811" s="130"/>
      <c r="M811" s="130"/>
      <c r="N811" s="131"/>
      <c r="O811" s="272"/>
      <c r="P811" s="114"/>
      <c r="Q811" s="114"/>
      <c r="R811" s="114"/>
      <c r="S811" s="114"/>
      <c r="T811" s="114"/>
      <c r="U811" s="114"/>
      <c r="V811" s="114"/>
      <c r="W811" s="114"/>
      <c r="X811" s="114"/>
      <c r="Y811" s="114"/>
      <c r="Z811" s="114"/>
      <c r="AA811" s="114"/>
    </row>
    <row r="812" spans="1:27" s="140" customFormat="1" x14ac:dyDescent="0.2">
      <c r="A812" s="176"/>
      <c r="B812" s="176"/>
      <c r="C812" s="177"/>
      <c r="D812" s="326"/>
      <c r="E812" s="176"/>
      <c r="F812" s="327"/>
      <c r="G812" s="327"/>
      <c r="H812" s="327"/>
      <c r="I812" s="246"/>
      <c r="J812" s="327"/>
      <c r="K812" s="124">
        <f>J820</f>
        <v>0</v>
      </c>
      <c r="L812" s="124">
        <v>166.81</v>
      </c>
      <c r="M812" s="124">
        <f>ROUND(L812*(1+$Q$5),2)</f>
        <v>211.06</v>
      </c>
      <c r="N812" s="126">
        <f>TRUNC(K812*M812,2)</f>
        <v>0</v>
      </c>
      <c r="O812" s="275"/>
      <c r="P812" s="139"/>
      <c r="Q812" s="139"/>
      <c r="R812" s="139"/>
      <c r="S812" s="139"/>
      <c r="T812" s="139"/>
      <c r="U812" s="139"/>
      <c r="V812" s="139"/>
      <c r="W812" s="139"/>
      <c r="X812" s="139"/>
      <c r="Y812" s="139"/>
      <c r="Z812" s="139"/>
      <c r="AA812" s="139"/>
    </row>
    <row r="813" spans="1:27" s="113" customFormat="1" x14ac:dyDescent="0.2">
      <c r="A813" s="10"/>
      <c r="B813" s="10"/>
      <c r="C813" s="182"/>
      <c r="D813" s="332"/>
      <c r="E813" s="150"/>
      <c r="F813" s="256"/>
      <c r="G813" s="256"/>
      <c r="H813" s="256"/>
      <c r="I813" s="239"/>
      <c r="J813" s="256"/>
      <c r="K813" s="130"/>
      <c r="L813" s="130"/>
      <c r="M813" s="130"/>
      <c r="N813" s="131"/>
      <c r="O813" s="15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</row>
    <row r="814" spans="1:27" s="113" customFormat="1" x14ac:dyDescent="0.2">
      <c r="A814" s="10"/>
      <c r="B814" s="10"/>
      <c r="C814" s="182"/>
      <c r="D814" s="110"/>
      <c r="E814" s="150"/>
      <c r="F814" s="256"/>
      <c r="G814" s="256"/>
      <c r="H814" s="256"/>
      <c r="I814" s="239"/>
      <c r="J814" s="256"/>
      <c r="K814" s="130"/>
      <c r="L814" s="130"/>
      <c r="M814" s="130"/>
      <c r="N814" s="131"/>
      <c r="O814" s="15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</row>
    <row r="815" spans="1:27" s="113" customFormat="1" x14ac:dyDescent="0.2">
      <c r="A815" s="10"/>
      <c r="B815" s="10"/>
      <c r="C815" s="182"/>
      <c r="D815" s="110"/>
      <c r="E815" s="150"/>
      <c r="F815" s="256"/>
      <c r="G815" s="256"/>
      <c r="H815" s="256"/>
      <c r="I815" s="239"/>
      <c r="J815" s="256"/>
      <c r="K815" s="130"/>
      <c r="L815" s="130"/>
      <c r="M815" s="130"/>
      <c r="N815" s="131"/>
      <c r="O815" s="15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</row>
    <row r="816" spans="1:27" s="113" customFormat="1" x14ac:dyDescent="0.2">
      <c r="A816" s="10"/>
      <c r="B816" s="10"/>
      <c r="C816" s="182"/>
      <c r="D816" s="110"/>
      <c r="E816" s="150"/>
      <c r="F816" s="256"/>
      <c r="G816" s="256"/>
      <c r="H816" s="256"/>
      <c r="I816" s="239"/>
      <c r="J816" s="256"/>
      <c r="K816" s="130"/>
      <c r="L816" s="130"/>
      <c r="M816" s="130"/>
      <c r="N816" s="131"/>
      <c r="O816" s="15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</row>
    <row r="817" spans="1:27" s="113" customFormat="1" x14ac:dyDescent="0.2">
      <c r="A817" s="10"/>
      <c r="B817" s="10"/>
      <c r="C817" s="182"/>
      <c r="D817" s="110"/>
      <c r="E817" s="150"/>
      <c r="F817" s="256"/>
      <c r="G817" s="256"/>
      <c r="H817" s="256"/>
      <c r="I817" s="239"/>
      <c r="J817" s="256"/>
      <c r="K817" s="130"/>
      <c r="L817" s="130"/>
      <c r="M817" s="130"/>
      <c r="N817" s="131"/>
      <c r="O817" s="15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</row>
    <row r="818" spans="1:27" s="113" customFormat="1" x14ac:dyDescent="0.2">
      <c r="A818" s="10"/>
      <c r="B818" s="10"/>
      <c r="C818" s="182"/>
      <c r="D818" s="110"/>
      <c r="E818" s="150"/>
      <c r="F818" s="256"/>
      <c r="G818" s="256"/>
      <c r="H818" s="256"/>
      <c r="I818" s="239"/>
      <c r="J818" s="256"/>
      <c r="K818" s="130"/>
      <c r="L818" s="130"/>
      <c r="M818" s="130"/>
      <c r="N818" s="131"/>
      <c r="O818" s="15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</row>
    <row r="819" spans="1:27" s="113" customFormat="1" x14ac:dyDescent="0.2">
      <c r="A819" s="10"/>
      <c r="B819" s="10"/>
      <c r="C819" s="182"/>
      <c r="D819" s="110"/>
      <c r="E819" s="150"/>
      <c r="F819" s="256"/>
      <c r="G819" s="256"/>
      <c r="H819" s="256"/>
      <c r="I819" s="239"/>
      <c r="J819" s="256"/>
      <c r="K819" s="130"/>
      <c r="L819" s="130"/>
      <c r="M819" s="130"/>
      <c r="N819" s="131"/>
      <c r="O819" s="15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</row>
    <row r="820" spans="1:27" s="113" customFormat="1" x14ac:dyDescent="0.2">
      <c r="A820" s="10"/>
      <c r="B820" s="10"/>
      <c r="C820" s="182"/>
      <c r="D820" s="106"/>
      <c r="E820" s="150"/>
      <c r="F820" s="256"/>
      <c r="G820" s="256"/>
      <c r="H820" s="256"/>
      <c r="I820" s="239"/>
      <c r="J820" s="327"/>
      <c r="K820" s="130"/>
      <c r="L820" s="130"/>
      <c r="M820" s="130"/>
      <c r="N820" s="131"/>
      <c r="O820" s="15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</row>
    <row r="821" spans="1:27" s="153" customFormat="1" x14ac:dyDescent="0.2">
      <c r="A821" s="10"/>
      <c r="B821" s="10"/>
      <c r="C821" s="182"/>
      <c r="D821" s="106"/>
      <c r="E821" s="150"/>
      <c r="F821" s="256"/>
      <c r="G821" s="256"/>
      <c r="H821" s="256"/>
      <c r="I821" s="239"/>
      <c r="J821" s="252"/>
      <c r="K821" s="144"/>
      <c r="L821" s="144"/>
      <c r="M821" s="144"/>
      <c r="N821" s="145"/>
      <c r="O821" s="159"/>
      <c r="P821" s="109"/>
      <c r="Q821" s="109"/>
      <c r="R821" s="109"/>
      <c r="S821" s="109"/>
      <c r="T821" s="109"/>
      <c r="U821" s="109"/>
      <c r="V821" s="109"/>
      <c r="W821" s="109"/>
      <c r="X821" s="109"/>
      <c r="Y821" s="109"/>
      <c r="Z821" s="109"/>
      <c r="AA821" s="109"/>
    </row>
    <row r="822" spans="1:27" s="140" customFormat="1" x14ac:dyDescent="0.2">
      <c r="A822" s="176"/>
      <c r="B822" s="176"/>
      <c r="C822" s="333"/>
      <c r="D822" s="326"/>
      <c r="E822" s="176"/>
      <c r="F822" s="327"/>
      <c r="G822" s="327"/>
      <c r="H822" s="327"/>
      <c r="I822" s="246"/>
      <c r="J822" s="327"/>
      <c r="K822" s="124">
        <f>J830</f>
        <v>0</v>
      </c>
      <c r="L822" s="124">
        <v>46.44</v>
      </c>
      <c r="M822" s="124">
        <f>ROUND(L822*(1+$Q$5),2)</f>
        <v>58.76</v>
      </c>
      <c r="N822" s="126">
        <f>TRUNC(K822*M822,2)</f>
        <v>0</v>
      </c>
      <c r="O822" s="275"/>
      <c r="P822" s="139"/>
      <c r="Q822" s="139"/>
      <c r="R822" s="139"/>
      <c r="S822" s="139"/>
      <c r="T822" s="139"/>
      <c r="U822" s="139"/>
      <c r="V822" s="139"/>
      <c r="W822" s="139"/>
      <c r="X822" s="139"/>
      <c r="Y822" s="139"/>
      <c r="Z822" s="139"/>
      <c r="AA822" s="139"/>
    </row>
    <row r="823" spans="1:27" s="113" customFormat="1" x14ac:dyDescent="0.2">
      <c r="A823" s="10"/>
      <c r="B823" s="10"/>
      <c r="C823" s="182"/>
      <c r="D823" s="332"/>
      <c r="E823" s="150"/>
      <c r="F823" s="256"/>
      <c r="G823" s="256"/>
      <c r="H823" s="256"/>
      <c r="I823" s="239"/>
      <c r="J823" s="256"/>
      <c r="K823" s="130"/>
      <c r="L823" s="130"/>
      <c r="M823" s="130"/>
      <c r="N823" s="131"/>
      <c r="O823" s="15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</row>
    <row r="824" spans="1:27" s="113" customFormat="1" x14ac:dyDescent="0.2">
      <c r="A824" s="10"/>
      <c r="B824" s="10"/>
      <c r="C824" s="182"/>
      <c r="D824" s="110"/>
      <c r="E824" s="150"/>
      <c r="F824" s="256"/>
      <c r="G824" s="256"/>
      <c r="H824" s="256"/>
      <c r="I824" s="239"/>
      <c r="J824" s="256"/>
      <c r="K824" s="130"/>
      <c r="L824" s="130"/>
      <c r="M824" s="130"/>
      <c r="N824" s="131"/>
      <c r="O824" s="15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</row>
    <row r="825" spans="1:27" s="113" customFormat="1" x14ac:dyDescent="0.2">
      <c r="A825" s="10"/>
      <c r="B825" s="10"/>
      <c r="C825" s="182"/>
      <c r="D825" s="110"/>
      <c r="E825" s="150"/>
      <c r="F825" s="256"/>
      <c r="G825" s="256"/>
      <c r="H825" s="256"/>
      <c r="I825" s="239"/>
      <c r="J825" s="256"/>
      <c r="K825" s="130"/>
      <c r="L825" s="130"/>
      <c r="M825" s="130"/>
      <c r="N825" s="131"/>
      <c r="O825" s="15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</row>
    <row r="826" spans="1:27" s="113" customFormat="1" x14ac:dyDescent="0.2">
      <c r="A826" s="10"/>
      <c r="B826" s="10"/>
      <c r="C826" s="182"/>
      <c r="D826" s="110"/>
      <c r="E826" s="150"/>
      <c r="F826" s="256"/>
      <c r="G826" s="256"/>
      <c r="H826" s="256"/>
      <c r="I826" s="239"/>
      <c r="J826" s="256"/>
      <c r="K826" s="130"/>
      <c r="L826" s="130"/>
      <c r="M826" s="130"/>
      <c r="N826" s="131"/>
      <c r="O826" s="15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</row>
    <row r="827" spans="1:27" s="113" customFormat="1" x14ac:dyDescent="0.2">
      <c r="A827" s="10"/>
      <c r="B827" s="10"/>
      <c r="C827" s="182"/>
      <c r="D827" s="110"/>
      <c r="E827" s="150"/>
      <c r="F827" s="256"/>
      <c r="G827" s="256"/>
      <c r="H827" s="256"/>
      <c r="I827" s="239"/>
      <c r="J827" s="256"/>
      <c r="K827" s="130"/>
      <c r="L827" s="130"/>
      <c r="M827" s="130"/>
      <c r="N827" s="131"/>
      <c r="O827" s="15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</row>
    <row r="828" spans="1:27" s="113" customFormat="1" x14ac:dyDescent="0.2">
      <c r="A828" s="10"/>
      <c r="B828" s="10"/>
      <c r="C828" s="182"/>
      <c r="D828" s="110"/>
      <c r="E828" s="150"/>
      <c r="F828" s="256"/>
      <c r="G828" s="256"/>
      <c r="H828" s="256"/>
      <c r="I828" s="239"/>
      <c r="J828" s="256"/>
      <c r="K828" s="130"/>
      <c r="L828" s="130"/>
      <c r="M828" s="130"/>
      <c r="N828" s="131"/>
      <c r="O828" s="15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</row>
    <row r="829" spans="1:27" s="113" customFormat="1" x14ac:dyDescent="0.2">
      <c r="A829" s="10"/>
      <c r="B829" s="10"/>
      <c r="C829" s="182"/>
      <c r="D829" s="110"/>
      <c r="E829" s="150"/>
      <c r="F829" s="256"/>
      <c r="G829" s="256"/>
      <c r="H829" s="256"/>
      <c r="I829" s="239"/>
      <c r="J829" s="256"/>
      <c r="K829" s="130"/>
      <c r="L829" s="130"/>
      <c r="M829" s="130"/>
      <c r="N829" s="131"/>
      <c r="O829" s="15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</row>
    <row r="830" spans="1:27" s="113" customFormat="1" x14ac:dyDescent="0.2">
      <c r="A830" s="10"/>
      <c r="B830" s="10"/>
      <c r="C830" s="182"/>
      <c r="D830" s="106"/>
      <c r="E830" s="150"/>
      <c r="F830" s="256"/>
      <c r="G830" s="256"/>
      <c r="H830" s="256"/>
      <c r="I830" s="239"/>
      <c r="J830" s="327"/>
      <c r="K830" s="130"/>
      <c r="L830" s="130"/>
      <c r="M830" s="130"/>
      <c r="N830" s="131"/>
      <c r="O830" s="15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</row>
    <row r="831" spans="1:27" s="132" customFormat="1" x14ac:dyDescent="0.2">
      <c r="A831" s="10"/>
      <c r="B831" s="10"/>
      <c r="C831" s="15"/>
      <c r="D831" s="112"/>
      <c r="E831" s="10"/>
      <c r="F831" s="252"/>
      <c r="G831" s="252"/>
      <c r="H831" s="252"/>
      <c r="I831" s="239"/>
      <c r="J831" s="252"/>
      <c r="K831" s="130"/>
      <c r="L831" s="130"/>
      <c r="M831" s="130"/>
      <c r="N831" s="131"/>
      <c r="O831" s="272"/>
      <c r="P831" s="114"/>
      <c r="Q831" s="114"/>
      <c r="R831" s="114"/>
      <c r="S831" s="114"/>
      <c r="T831" s="114"/>
      <c r="U831" s="114"/>
      <c r="V831" s="114"/>
      <c r="W831" s="114"/>
      <c r="X831" s="114"/>
      <c r="Y831" s="114"/>
      <c r="Z831" s="114"/>
      <c r="AA831" s="114"/>
    </row>
    <row r="832" spans="1:27" s="140" customFormat="1" x14ac:dyDescent="0.2">
      <c r="A832" s="176"/>
      <c r="B832" s="176"/>
      <c r="C832" s="177"/>
      <c r="D832" s="326"/>
      <c r="E832" s="176"/>
      <c r="F832" s="327"/>
      <c r="G832" s="327"/>
      <c r="H832" s="327"/>
      <c r="I832" s="246"/>
      <c r="J832" s="327"/>
      <c r="K832" s="124">
        <f>J835</f>
        <v>0</v>
      </c>
      <c r="L832" s="124">
        <v>8.1300000000000008</v>
      </c>
      <c r="M832" s="124">
        <f>ROUND(L832*(1+$Q$5),2)</f>
        <v>10.29</v>
      </c>
      <c r="N832" s="126">
        <f>TRUNC(K832*M832,2)</f>
        <v>0</v>
      </c>
      <c r="O832" s="275"/>
      <c r="P832" s="139"/>
      <c r="Q832" s="139" t="s">
        <v>415</v>
      </c>
      <c r="R832" s="139"/>
      <c r="S832" s="139"/>
      <c r="T832" s="139"/>
      <c r="U832" s="139"/>
      <c r="V832" s="139"/>
      <c r="W832" s="139"/>
      <c r="X832" s="139"/>
      <c r="Y832" s="139"/>
      <c r="Z832" s="139"/>
      <c r="AA832" s="139"/>
    </row>
    <row r="833" spans="1:27" s="113" customFormat="1" x14ac:dyDescent="0.2">
      <c r="A833" s="10"/>
      <c r="B833" s="10"/>
      <c r="C833" s="182"/>
      <c r="D833" s="110"/>
      <c r="E833" s="150"/>
      <c r="F833" s="256"/>
      <c r="G833" s="256"/>
      <c r="H833" s="256"/>
      <c r="I833" s="239"/>
      <c r="J833" s="256"/>
      <c r="K833" s="130"/>
      <c r="L833" s="130"/>
      <c r="M833" s="130"/>
      <c r="N833" s="131"/>
      <c r="O833" s="15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</row>
    <row r="834" spans="1:27" s="113" customFormat="1" x14ac:dyDescent="0.2">
      <c r="A834" s="10"/>
      <c r="B834" s="10"/>
      <c r="C834" s="182"/>
      <c r="D834" s="110"/>
      <c r="E834" s="150"/>
      <c r="F834" s="256"/>
      <c r="G834" s="256"/>
      <c r="H834" s="256"/>
      <c r="I834" s="239"/>
      <c r="J834" s="256"/>
      <c r="K834" s="130"/>
      <c r="L834" s="130"/>
      <c r="M834" s="130"/>
      <c r="N834" s="131"/>
      <c r="O834" s="15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</row>
    <row r="835" spans="1:27" s="113" customFormat="1" x14ac:dyDescent="0.2">
      <c r="A835" s="10"/>
      <c r="B835" s="10"/>
      <c r="C835" s="182"/>
      <c r="D835" s="106"/>
      <c r="E835" s="150"/>
      <c r="F835" s="256"/>
      <c r="G835" s="256"/>
      <c r="H835" s="256"/>
      <c r="I835" s="239"/>
      <c r="J835" s="327"/>
      <c r="K835" s="130"/>
      <c r="L835" s="130"/>
      <c r="M835" s="130"/>
      <c r="N835" s="131"/>
      <c r="O835" s="15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</row>
    <row r="836" spans="1:27" s="132" customFormat="1" x14ac:dyDescent="0.2">
      <c r="A836" s="10"/>
      <c r="B836" s="10"/>
      <c r="C836" s="15"/>
      <c r="D836" s="112"/>
      <c r="E836" s="10"/>
      <c r="F836" s="252"/>
      <c r="G836" s="252"/>
      <c r="H836" s="252"/>
      <c r="I836" s="239"/>
      <c r="J836" s="252"/>
      <c r="K836" s="130"/>
      <c r="L836" s="130"/>
      <c r="M836" s="130"/>
      <c r="N836" s="131"/>
      <c r="O836" s="272"/>
      <c r="P836" s="114"/>
      <c r="Q836" s="114"/>
      <c r="R836" s="114"/>
      <c r="S836" s="114"/>
      <c r="T836" s="114"/>
      <c r="U836" s="114"/>
      <c r="V836" s="114"/>
      <c r="W836" s="114"/>
      <c r="X836" s="114"/>
      <c r="Y836" s="114"/>
      <c r="Z836" s="114"/>
      <c r="AA836" s="114"/>
    </row>
    <row r="837" spans="1:27" s="140" customFormat="1" x14ac:dyDescent="0.2">
      <c r="A837" s="176"/>
      <c r="B837" s="176"/>
      <c r="C837" s="177"/>
      <c r="D837" s="326"/>
      <c r="E837" s="176"/>
      <c r="F837" s="327"/>
      <c r="G837" s="327"/>
      <c r="H837" s="327"/>
      <c r="I837" s="246"/>
      <c r="J837" s="327"/>
      <c r="K837" s="124">
        <f>J840</f>
        <v>0</v>
      </c>
      <c r="L837" s="124">
        <v>73.44</v>
      </c>
      <c r="M837" s="124">
        <f>ROUND(L837*(1+$Q$5),2)</f>
        <v>92.92</v>
      </c>
      <c r="N837" s="126">
        <f>TRUNC(K837*M837,2)</f>
        <v>0</v>
      </c>
      <c r="O837" s="275"/>
      <c r="P837" s="139"/>
      <c r="Q837" s="139"/>
      <c r="R837" s="139"/>
      <c r="S837" s="139"/>
      <c r="T837" s="139"/>
      <c r="U837" s="139"/>
      <c r="V837" s="139"/>
      <c r="W837" s="139"/>
      <c r="X837" s="139"/>
      <c r="Y837" s="139"/>
      <c r="Z837" s="139"/>
      <c r="AA837" s="139"/>
    </row>
    <row r="838" spans="1:27" s="113" customFormat="1" x14ac:dyDescent="0.2">
      <c r="A838" s="10"/>
      <c r="B838" s="10"/>
      <c r="C838" s="182"/>
      <c r="D838" s="110"/>
      <c r="E838" s="150"/>
      <c r="F838" s="256"/>
      <c r="G838" s="256"/>
      <c r="H838" s="256"/>
      <c r="I838" s="239"/>
      <c r="J838" s="256"/>
      <c r="K838" s="130"/>
      <c r="L838" s="130"/>
      <c r="M838" s="130"/>
      <c r="N838" s="131"/>
      <c r="O838" s="15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</row>
    <row r="839" spans="1:27" s="166" customFormat="1" x14ac:dyDescent="0.2">
      <c r="A839" s="169"/>
      <c r="B839" s="169"/>
      <c r="C839" s="170"/>
      <c r="D839" s="110"/>
      <c r="E839" s="169"/>
      <c r="F839" s="256"/>
      <c r="G839" s="256"/>
      <c r="H839" s="256"/>
      <c r="I839" s="328"/>
      <c r="J839" s="256"/>
      <c r="K839" s="164"/>
      <c r="L839" s="164"/>
      <c r="M839" s="164"/>
      <c r="N839" s="165"/>
      <c r="O839" s="276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</row>
    <row r="840" spans="1:27" s="113" customFormat="1" x14ac:dyDescent="0.2">
      <c r="A840" s="10"/>
      <c r="B840" s="10"/>
      <c r="C840" s="182"/>
      <c r="D840" s="106"/>
      <c r="E840" s="150"/>
      <c r="F840" s="256"/>
      <c r="G840" s="256"/>
      <c r="H840" s="256"/>
      <c r="I840" s="239"/>
      <c r="J840" s="327"/>
      <c r="K840" s="130"/>
      <c r="L840" s="130"/>
      <c r="M840" s="130"/>
      <c r="N840" s="131"/>
      <c r="O840" s="15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</row>
    <row r="841" spans="1:27" s="132" customFormat="1" x14ac:dyDescent="0.2">
      <c r="A841" s="10"/>
      <c r="B841" s="10"/>
      <c r="C841" s="15"/>
      <c r="D841" s="112"/>
      <c r="E841" s="10"/>
      <c r="F841" s="252"/>
      <c r="G841" s="252"/>
      <c r="H841" s="252"/>
      <c r="I841" s="239"/>
      <c r="J841" s="252"/>
      <c r="K841" s="130"/>
      <c r="L841" s="130"/>
      <c r="M841" s="130"/>
      <c r="N841" s="131"/>
      <c r="O841" s="272"/>
      <c r="P841" s="114"/>
      <c r="Q841" s="114"/>
      <c r="R841" s="114"/>
      <c r="S841" s="114"/>
      <c r="T841" s="114"/>
      <c r="U841" s="114"/>
      <c r="V841" s="114"/>
      <c r="W841" s="114"/>
      <c r="X841" s="114"/>
      <c r="Y841" s="114"/>
      <c r="Z841" s="114"/>
      <c r="AA841" s="114"/>
    </row>
    <row r="842" spans="1:27" s="140" customFormat="1" x14ac:dyDescent="0.2">
      <c r="A842" s="176"/>
      <c r="B842" s="176"/>
      <c r="C842" s="177"/>
      <c r="D842" s="326"/>
      <c r="E842" s="176"/>
      <c r="F842" s="327"/>
      <c r="G842" s="327"/>
      <c r="H842" s="327"/>
      <c r="I842" s="246"/>
      <c r="J842" s="327"/>
      <c r="K842" s="124">
        <f>J845</f>
        <v>0</v>
      </c>
      <c r="L842" s="124">
        <f>'COMPOSICOES - SINAPI COM DESON'!G36</f>
        <v>71.72</v>
      </c>
      <c r="M842" s="124">
        <f>ROUND(L842*(1+$Q$5),2)</f>
        <v>90.75</v>
      </c>
      <c r="N842" s="126">
        <f>TRUNC(K842*M842,2)</f>
        <v>0</v>
      </c>
      <c r="O842" s="275"/>
      <c r="P842" s="139"/>
      <c r="Q842" s="139"/>
      <c r="R842" s="139"/>
      <c r="S842" s="139"/>
      <c r="T842" s="139"/>
      <c r="U842" s="139"/>
      <c r="V842" s="139"/>
      <c r="W842" s="139"/>
      <c r="X842" s="139"/>
      <c r="Y842" s="139"/>
      <c r="Z842" s="139"/>
      <c r="AA842" s="139"/>
    </row>
    <row r="843" spans="1:27" s="166" customFormat="1" x14ac:dyDescent="0.2">
      <c r="A843" s="169"/>
      <c r="B843" s="169"/>
      <c r="C843" s="170"/>
      <c r="D843" s="110"/>
      <c r="E843" s="169"/>
      <c r="F843" s="256"/>
      <c r="G843" s="256"/>
      <c r="H843" s="256"/>
      <c r="I843" s="328"/>
      <c r="J843" s="256"/>
      <c r="K843" s="164"/>
      <c r="L843" s="164"/>
      <c r="M843" s="164"/>
      <c r="N843" s="165"/>
      <c r="O843" s="276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</row>
    <row r="844" spans="1:27" s="166" customFormat="1" x14ac:dyDescent="0.2">
      <c r="A844" s="169"/>
      <c r="B844" s="169"/>
      <c r="C844" s="170"/>
      <c r="D844" s="110"/>
      <c r="E844" s="169"/>
      <c r="F844" s="256"/>
      <c r="G844" s="256"/>
      <c r="H844" s="256"/>
      <c r="I844" s="328"/>
      <c r="J844" s="256"/>
      <c r="K844" s="164"/>
      <c r="L844" s="164"/>
      <c r="M844" s="164"/>
      <c r="N844" s="165"/>
      <c r="O844" s="276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</row>
    <row r="845" spans="1:27" s="166" customFormat="1" x14ac:dyDescent="0.2">
      <c r="A845" s="169"/>
      <c r="B845" s="169"/>
      <c r="C845" s="170"/>
      <c r="D845" s="171"/>
      <c r="E845" s="172"/>
      <c r="F845" s="254"/>
      <c r="G845" s="254"/>
      <c r="H845" s="254"/>
      <c r="I845" s="241"/>
      <c r="J845" s="327"/>
      <c r="K845" s="164"/>
      <c r="L845" s="164"/>
      <c r="M845" s="164"/>
      <c r="N845" s="165"/>
      <c r="O845" s="276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</row>
    <row r="846" spans="1:27" s="175" customFormat="1" x14ac:dyDescent="0.2">
      <c r="A846" s="169"/>
      <c r="B846" s="169"/>
      <c r="C846" s="170"/>
      <c r="D846" s="171"/>
      <c r="E846" s="172"/>
      <c r="F846" s="254"/>
      <c r="G846" s="254"/>
      <c r="H846" s="254"/>
      <c r="I846" s="241"/>
      <c r="J846" s="255"/>
      <c r="K846" s="173"/>
      <c r="L846" s="173"/>
      <c r="M846" s="173"/>
      <c r="N846" s="174"/>
      <c r="O846" s="276"/>
      <c r="P846" s="115"/>
      <c r="Q846" s="115"/>
      <c r="R846" s="115"/>
      <c r="S846" s="115"/>
      <c r="T846" s="115"/>
      <c r="U846" s="115"/>
      <c r="V846" s="115"/>
      <c r="W846" s="115"/>
      <c r="X846" s="115"/>
      <c r="Y846" s="115"/>
      <c r="Z846" s="115"/>
      <c r="AA846" s="115"/>
    </row>
    <row r="847" spans="1:27" s="140" customFormat="1" x14ac:dyDescent="0.2">
      <c r="A847" s="176"/>
      <c r="B847" s="176"/>
      <c r="C847" s="177"/>
      <c r="D847" s="326"/>
      <c r="E847" s="176"/>
      <c r="F847" s="327"/>
      <c r="G847" s="327"/>
      <c r="H847" s="327"/>
      <c r="I847" s="246"/>
      <c r="J847" s="327"/>
      <c r="K847" s="124">
        <f>J849</f>
        <v>0</v>
      </c>
      <c r="L847" s="124">
        <v>65.69</v>
      </c>
      <c r="M847" s="124">
        <f>ROUND(L847*(1+$Q$5),2)</f>
        <v>83.12</v>
      </c>
      <c r="N847" s="126">
        <f>TRUNC(K847*M847,2)</f>
        <v>0</v>
      </c>
      <c r="O847" s="275"/>
      <c r="P847" s="139"/>
      <c r="Q847" s="139"/>
      <c r="R847" s="139"/>
      <c r="S847" s="139"/>
      <c r="T847" s="139"/>
      <c r="U847" s="139"/>
      <c r="V847" s="139"/>
      <c r="W847" s="139"/>
      <c r="X847" s="139"/>
      <c r="Y847" s="139"/>
      <c r="Z847" s="139"/>
      <c r="AA847" s="139"/>
    </row>
    <row r="848" spans="1:27" s="113" customFormat="1" x14ac:dyDescent="0.2">
      <c r="A848" s="10"/>
      <c r="B848" s="10"/>
      <c r="C848" s="10"/>
      <c r="D848" s="110"/>
      <c r="E848" s="150"/>
      <c r="F848" s="256"/>
      <c r="G848" s="256"/>
      <c r="H848" s="256"/>
      <c r="I848" s="239"/>
      <c r="J848" s="256"/>
      <c r="K848" s="130"/>
      <c r="L848" s="130"/>
      <c r="M848" s="130"/>
      <c r="N848" s="131"/>
      <c r="O848" s="15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</row>
    <row r="849" spans="1:27" s="113" customFormat="1" x14ac:dyDescent="0.2">
      <c r="A849" s="10"/>
      <c r="B849" s="10"/>
      <c r="C849" s="182"/>
      <c r="D849" s="106"/>
      <c r="E849" s="150"/>
      <c r="F849" s="256"/>
      <c r="G849" s="256"/>
      <c r="H849" s="256"/>
      <c r="I849" s="239"/>
      <c r="J849" s="327"/>
      <c r="K849" s="130"/>
      <c r="L849" s="130"/>
      <c r="M849" s="130"/>
      <c r="N849" s="131"/>
      <c r="O849" s="15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</row>
    <row r="850" spans="1:27" s="113" customFormat="1" x14ac:dyDescent="0.2">
      <c r="A850" s="10"/>
      <c r="B850" s="10"/>
      <c r="C850" s="182"/>
      <c r="D850" s="106"/>
      <c r="E850" s="150"/>
      <c r="F850" s="256"/>
      <c r="G850" s="256"/>
      <c r="H850" s="256"/>
      <c r="I850" s="239"/>
      <c r="J850" s="252"/>
      <c r="K850" s="130"/>
      <c r="L850" s="130"/>
      <c r="M850" s="130"/>
      <c r="N850" s="131"/>
      <c r="O850" s="15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</row>
    <row r="851" spans="1:27" s="140" customFormat="1" x14ac:dyDescent="0.2">
      <c r="A851" s="176"/>
      <c r="B851" s="176"/>
      <c r="C851" s="177"/>
      <c r="D851" s="326"/>
      <c r="E851" s="176"/>
      <c r="F851" s="327"/>
      <c r="G851" s="327"/>
      <c r="H851" s="327"/>
      <c r="I851" s="246"/>
      <c r="J851" s="327"/>
      <c r="K851" s="124">
        <f>J853</f>
        <v>0</v>
      </c>
      <c r="L851" s="124">
        <v>14.55</v>
      </c>
      <c r="M851" s="124">
        <f>ROUND(L851*(1+$Q$5),2)</f>
        <v>18.41</v>
      </c>
      <c r="N851" s="126">
        <f>TRUNC(K851*M851,2)</f>
        <v>0</v>
      </c>
      <c r="O851" s="275"/>
      <c r="P851" s="139"/>
      <c r="Q851" s="139"/>
      <c r="R851" s="139"/>
      <c r="S851" s="139"/>
      <c r="T851" s="139"/>
      <c r="U851" s="139"/>
      <c r="V851" s="139"/>
      <c r="W851" s="139"/>
      <c r="X851" s="139"/>
      <c r="Y851" s="139"/>
      <c r="Z851" s="139"/>
      <c r="AA851" s="139"/>
    </row>
    <row r="852" spans="1:27" s="113" customFormat="1" x14ac:dyDescent="0.2">
      <c r="A852" s="10"/>
      <c r="B852" s="10"/>
      <c r="C852" s="10"/>
      <c r="D852" s="110"/>
      <c r="E852" s="150"/>
      <c r="F852" s="256"/>
      <c r="G852" s="256"/>
      <c r="H852" s="256"/>
      <c r="I852" s="239"/>
      <c r="J852" s="256"/>
      <c r="K852" s="130"/>
      <c r="L852" s="130"/>
      <c r="M852" s="130"/>
      <c r="N852" s="131"/>
      <c r="O852" s="15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</row>
    <row r="853" spans="1:27" s="113" customFormat="1" x14ac:dyDescent="0.2">
      <c r="A853" s="10"/>
      <c r="B853" s="10"/>
      <c r="C853" s="182"/>
      <c r="D853" s="106"/>
      <c r="E853" s="150"/>
      <c r="F853" s="256"/>
      <c r="G853" s="256"/>
      <c r="H853" s="256"/>
      <c r="I853" s="239"/>
      <c r="J853" s="327"/>
      <c r="K853" s="130"/>
      <c r="L853" s="130"/>
      <c r="M853" s="130"/>
      <c r="N853" s="131"/>
      <c r="O853" s="15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</row>
    <row r="854" spans="1:27" s="113" customFormat="1" x14ac:dyDescent="0.2">
      <c r="A854" s="10"/>
      <c r="B854" s="10"/>
      <c r="C854" s="182"/>
      <c r="D854" s="106"/>
      <c r="E854" s="150"/>
      <c r="F854" s="256"/>
      <c r="G854" s="256"/>
      <c r="H854" s="256"/>
      <c r="I854" s="239"/>
      <c r="J854" s="252"/>
      <c r="K854" s="130"/>
      <c r="L854" s="130"/>
      <c r="M854" s="130"/>
      <c r="N854" s="131"/>
      <c r="O854" s="15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</row>
    <row r="855" spans="1:27" s="138" customFormat="1" x14ac:dyDescent="0.2">
      <c r="A855" s="183"/>
      <c r="B855" s="183"/>
      <c r="C855" s="184"/>
      <c r="D855" s="325"/>
      <c r="E855" s="183"/>
      <c r="F855" s="258"/>
      <c r="G855" s="258"/>
      <c r="H855" s="258"/>
      <c r="I855" s="243"/>
      <c r="J855" s="258"/>
      <c r="K855" s="135"/>
      <c r="L855" s="135"/>
      <c r="M855" s="135"/>
      <c r="N855" s="136">
        <f>SUM(N857:N859)</f>
        <v>0</v>
      </c>
      <c r="O855" s="274"/>
      <c r="P855" s="137"/>
      <c r="Q855" s="137"/>
      <c r="R855" s="137"/>
      <c r="S855" s="137"/>
      <c r="T855" s="137"/>
      <c r="U855" s="137"/>
      <c r="V855" s="137"/>
      <c r="W855" s="137"/>
      <c r="X855" s="137"/>
      <c r="Y855" s="137"/>
      <c r="Z855" s="137"/>
      <c r="AA855" s="137"/>
    </row>
    <row r="856" spans="1:27" s="113" customFormat="1" x14ac:dyDescent="0.2">
      <c r="A856" s="10"/>
      <c r="B856" s="10"/>
      <c r="C856" s="182"/>
      <c r="D856" s="106"/>
      <c r="E856" s="150"/>
      <c r="F856" s="256"/>
      <c r="G856" s="256"/>
      <c r="H856" s="256"/>
      <c r="I856" s="239"/>
      <c r="J856" s="252"/>
      <c r="K856" s="130"/>
      <c r="L856" s="130"/>
      <c r="M856" s="130"/>
      <c r="N856" s="131"/>
      <c r="O856" s="15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</row>
    <row r="857" spans="1:27" s="140" customFormat="1" x14ac:dyDescent="0.2">
      <c r="A857" s="176"/>
      <c r="B857" s="176"/>
      <c r="C857" s="177"/>
      <c r="D857" s="326"/>
      <c r="E857" s="176"/>
      <c r="F857" s="327"/>
      <c r="G857" s="327"/>
      <c r="H857" s="327"/>
      <c r="I857" s="246"/>
      <c r="J857" s="327"/>
      <c r="K857" s="124">
        <f>J859</f>
        <v>0</v>
      </c>
      <c r="L857" s="102">
        <v>168.74</v>
      </c>
      <c r="M857" s="124">
        <f>ROUND(L857*(1+$Q$5),2)</f>
        <v>213.51</v>
      </c>
      <c r="N857" s="126">
        <f>TRUNC(K857*M857,2)</f>
        <v>0</v>
      </c>
      <c r="O857" s="275"/>
      <c r="P857" s="139"/>
      <c r="Q857" s="139"/>
      <c r="R857" s="139"/>
      <c r="S857" s="139"/>
      <c r="T857" s="139"/>
      <c r="U857" s="139"/>
      <c r="V857" s="139"/>
      <c r="W857" s="139"/>
      <c r="X857" s="139"/>
      <c r="Y857" s="139"/>
      <c r="Z857" s="139"/>
      <c r="AA857" s="139"/>
    </row>
    <row r="858" spans="1:27" s="113" customFormat="1" x14ac:dyDescent="0.2">
      <c r="A858" s="10"/>
      <c r="B858" s="10"/>
      <c r="C858" s="182"/>
      <c r="D858" s="110"/>
      <c r="E858" s="150"/>
      <c r="F858" s="256"/>
      <c r="G858" s="256"/>
      <c r="H858" s="256"/>
      <c r="I858" s="239"/>
      <c r="J858" s="256"/>
      <c r="K858" s="130"/>
      <c r="L858" s="130"/>
      <c r="M858" s="130"/>
      <c r="N858" s="131"/>
      <c r="O858" s="15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</row>
    <row r="859" spans="1:27" s="113" customFormat="1" x14ac:dyDescent="0.2">
      <c r="A859" s="10"/>
      <c r="B859" s="10"/>
      <c r="C859" s="182"/>
      <c r="D859" s="106"/>
      <c r="E859" s="150"/>
      <c r="F859" s="256"/>
      <c r="G859" s="256"/>
      <c r="H859" s="256"/>
      <c r="I859" s="239"/>
      <c r="J859" s="327"/>
      <c r="K859" s="130"/>
      <c r="L859" s="130"/>
      <c r="M859" s="130"/>
      <c r="N859" s="131"/>
      <c r="O859" s="15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</row>
    <row r="860" spans="1:27" s="132" customFormat="1" x14ac:dyDescent="0.2">
      <c r="A860" s="10"/>
      <c r="B860" s="10"/>
      <c r="C860" s="15"/>
      <c r="D860" s="112"/>
      <c r="E860" s="10"/>
      <c r="F860" s="252"/>
      <c r="G860" s="252"/>
      <c r="H860" s="252"/>
      <c r="I860" s="239"/>
      <c r="J860" s="252"/>
      <c r="K860" s="130"/>
      <c r="L860" s="130"/>
      <c r="M860" s="130"/>
      <c r="N860" s="131"/>
      <c r="O860" s="272"/>
      <c r="P860" s="114"/>
      <c r="Q860" s="114"/>
      <c r="R860" s="114"/>
      <c r="S860" s="114"/>
      <c r="T860" s="114"/>
      <c r="U860" s="114"/>
      <c r="V860" s="114"/>
      <c r="W860" s="114"/>
      <c r="X860" s="114"/>
      <c r="Y860" s="114"/>
      <c r="Z860" s="114"/>
      <c r="AA860" s="114"/>
    </row>
    <row r="861" spans="1:27" s="138" customFormat="1" x14ac:dyDescent="0.2">
      <c r="A861" s="183"/>
      <c r="B861" s="183"/>
      <c r="C861" s="184"/>
      <c r="D861" s="325"/>
      <c r="E861" s="183"/>
      <c r="F861" s="258"/>
      <c r="G861" s="258"/>
      <c r="H861" s="258"/>
      <c r="I861" s="243"/>
      <c r="J861" s="258"/>
      <c r="K861" s="135"/>
      <c r="L861" s="135"/>
      <c r="M861" s="135"/>
      <c r="N861" s="136">
        <f>SUM(N863:N865)</f>
        <v>0</v>
      </c>
      <c r="O861" s="274"/>
      <c r="P861" s="137"/>
      <c r="Q861" s="137"/>
      <c r="R861" s="137"/>
      <c r="S861" s="137"/>
      <c r="T861" s="137"/>
      <c r="U861" s="137"/>
      <c r="V861" s="137"/>
      <c r="W861" s="137"/>
      <c r="X861" s="137"/>
      <c r="Y861" s="137"/>
      <c r="Z861" s="137"/>
      <c r="AA861" s="137"/>
    </row>
    <row r="862" spans="1:27" s="113" customFormat="1" x14ac:dyDescent="0.2">
      <c r="A862" s="10"/>
      <c r="B862" s="10"/>
      <c r="C862" s="182"/>
      <c r="D862" s="106"/>
      <c r="E862" s="150"/>
      <c r="F862" s="256"/>
      <c r="G862" s="256"/>
      <c r="H862" s="256"/>
      <c r="I862" s="239"/>
      <c r="J862" s="252"/>
      <c r="K862" s="130"/>
      <c r="L862" s="130"/>
      <c r="M862" s="130"/>
      <c r="N862" s="131"/>
      <c r="O862" s="15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</row>
    <row r="863" spans="1:27" s="140" customFormat="1" ht="34.5" customHeight="1" x14ac:dyDescent="0.2">
      <c r="A863" s="176"/>
      <c r="B863" s="176"/>
      <c r="C863" s="177"/>
      <c r="D863" s="326"/>
      <c r="E863" s="176"/>
      <c r="F863" s="327"/>
      <c r="G863" s="327"/>
      <c r="H863" s="327"/>
      <c r="I863" s="246"/>
      <c r="J863" s="327"/>
      <c r="K863" s="124">
        <f>J868</f>
        <v>0</v>
      </c>
      <c r="L863" s="124">
        <v>287.51</v>
      </c>
      <c r="M863" s="124">
        <f>ROUND(L863*(1+$Q$5),2)</f>
        <v>363.79</v>
      </c>
      <c r="N863" s="126">
        <f>TRUNC(K863*M863,2)</f>
        <v>0</v>
      </c>
      <c r="O863" s="275"/>
      <c r="P863" s="139"/>
      <c r="Q863" s="139"/>
      <c r="R863" s="139"/>
      <c r="S863" s="139"/>
      <c r="T863" s="139"/>
      <c r="U863" s="139"/>
      <c r="V863" s="139"/>
      <c r="W863" s="139"/>
      <c r="X863" s="139"/>
      <c r="Y863" s="139"/>
      <c r="Z863" s="139"/>
      <c r="AA863" s="139"/>
    </row>
    <row r="864" spans="1:27" s="113" customFormat="1" x14ac:dyDescent="0.2">
      <c r="A864" s="10"/>
      <c r="B864" s="10"/>
      <c r="C864" s="15"/>
      <c r="D864" s="110"/>
      <c r="E864" s="150"/>
      <c r="F864" s="256"/>
      <c r="G864" s="256"/>
      <c r="H864" s="256"/>
      <c r="I864" s="256"/>
      <c r="J864" s="256"/>
      <c r="K864" s="130"/>
      <c r="L864" s="130"/>
      <c r="M864" s="130"/>
      <c r="N864" s="131"/>
      <c r="O864" s="15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</row>
    <row r="865" spans="1:27" s="113" customFormat="1" x14ac:dyDescent="0.2">
      <c r="A865" s="10"/>
      <c r="B865" s="10"/>
      <c r="C865" s="15"/>
      <c r="D865" s="110"/>
      <c r="E865" s="150"/>
      <c r="F865" s="256"/>
      <c r="G865" s="256"/>
      <c r="H865" s="256"/>
      <c r="I865" s="256"/>
      <c r="J865" s="256"/>
      <c r="K865" s="130"/>
      <c r="L865" s="130"/>
      <c r="M865" s="130"/>
      <c r="N865" s="131"/>
      <c r="O865" s="15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</row>
    <row r="866" spans="1:27" s="113" customFormat="1" x14ac:dyDescent="0.2">
      <c r="A866" s="10"/>
      <c r="B866" s="10"/>
      <c r="C866" s="15"/>
      <c r="D866" s="110"/>
      <c r="E866" s="150"/>
      <c r="F866" s="256"/>
      <c r="G866" s="256"/>
      <c r="H866" s="256"/>
      <c r="I866" s="256"/>
      <c r="J866" s="256"/>
      <c r="K866" s="130"/>
      <c r="L866" s="130"/>
      <c r="M866" s="130"/>
      <c r="N866" s="131"/>
      <c r="O866" s="15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</row>
    <row r="867" spans="1:27" s="113" customFormat="1" x14ac:dyDescent="0.2">
      <c r="A867" s="10"/>
      <c r="B867" s="10"/>
      <c r="C867" s="15"/>
      <c r="D867" s="110"/>
      <c r="E867" s="150"/>
      <c r="F867" s="256"/>
      <c r="G867" s="256"/>
      <c r="H867" s="256"/>
      <c r="I867" s="256"/>
      <c r="J867" s="256"/>
      <c r="K867" s="130"/>
      <c r="L867" s="130"/>
      <c r="M867" s="130"/>
      <c r="N867" s="131"/>
      <c r="O867" s="15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</row>
    <row r="868" spans="1:27" s="113" customFormat="1" x14ac:dyDescent="0.2">
      <c r="A868" s="10"/>
      <c r="B868" s="10"/>
      <c r="C868" s="15"/>
      <c r="D868" s="329"/>
      <c r="E868" s="150"/>
      <c r="F868" s="256"/>
      <c r="G868" s="256"/>
      <c r="H868" s="256"/>
      <c r="I868" s="239"/>
      <c r="J868" s="327"/>
      <c r="K868" s="130"/>
      <c r="L868" s="130"/>
      <c r="M868" s="130"/>
      <c r="N868" s="131"/>
      <c r="O868" s="15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</row>
    <row r="869" spans="1:27" s="113" customFormat="1" x14ac:dyDescent="0.2">
      <c r="A869" s="10"/>
      <c r="B869" s="10"/>
      <c r="C869" s="15"/>
      <c r="D869" s="332"/>
      <c r="E869" s="150"/>
      <c r="F869" s="256"/>
      <c r="G869" s="256"/>
      <c r="H869" s="256"/>
      <c r="I869" s="328"/>
      <c r="J869" s="256"/>
      <c r="K869" s="130"/>
      <c r="L869" s="130"/>
      <c r="M869" s="130"/>
      <c r="N869" s="131"/>
      <c r="O869" s="15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</row>
    <row r="870" spans="1:27" s="138" customFormat="1" x14ac:dyDescent="0.2">
      <c r="A870" s="183"/>
      <c r="B870" s="183"/>
      <c r="C870" s="184"/>
      <c r="D870" s="325"/>
      <c r="E870" s="183"/>
      <c r="F870" s="258"/>
      <c r="G870" s="258"/>
      <c r="H870" s="258"/>
      <c r="I870" s="243"/>
      <c r="J870" s="258"/>
      <c r="K870" s="135"/>
      <c r="L870" s="135"/>
      <c r="M870" s="135"/>
      <c r="N870" s="136">
        <f>SUM(N872:N879)</f>
        <v>0</v>
      </c>
      <c r="O870" s="274"/>
      <c r="P870" s="137"/>
      <c r="Q870" s="137"/>
      <c r="R870" s="137"/>
      <c r="S870" s="137"/>
      <c r="T870" s="137"/>
      <c r="U870" s="137"/>
      <c r="V870" s="137"/>
      <c r="W870" s="137"/>
      <c r="X870" s="137"/>
      <c r="Y870" s="137"/>
      <c r="Z870" s="137"/>
      <c r="AA870" s="137"/>
    </row>
    <row r="871" spans="1:27" s="113" customFormat="1" x14ac:dyDescent="0.2">
      <c r="A871" s="10"/>
      <c r="B871" s="10"/>
      <c r="C871" s="15"/>
      <c r="D871" s="332"/>
      <c r="E871" s="150"/>
      <c r="F871" s="256"/>
      <c r="G871" s="256"/>
      <c r="H871" s="256"/>
      <c r="I871" s="328"/>
      <c r="J871" s="256"/>
      <c r="K871" s="130"/>
      <c r="L871" s="130"/>
      <c r="M871" s="130"/>
      <c r="N871" s="131"/>
      <c r="O871" s="15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</row>
    <row r="872" spans="1:27" s="140" customFormat="1" x14ac:dyDescent="0.2">
      <c r="A872" s="176"/>
      <c r="B872" s="336"/>
      <c r="C872" s="336"/>
      <c r="D872" s="326"/>
      <c r="E872" s="335"/>
      <c r="F872" s="327"/>
      <c r="G872" s="327"/>
      <c r="H872" s="327"/>
      <c r="I872" s="246"/>
      <c r="J872" s="327"/>
      <c r="K872" s="124">
        <f>J878</f>
        <v>0</v>
      </c>
      <c r="L872" s="124">
        <v>13.42</v>
      </c>
      <c r="M872" s="124">
        <f>ROUND(L872*(1+$Q$5),2)</f>
        <v>16.98</v>
      </c>
      <c r="N872" s="126">
        <f>TRUNC(K872*M872,2)</f>
        <v>0</v>
      </c>
      <c r="O872" s="275"/>
      <c r="P872" s="139"/>
      <c r="Q872" s="139"/>
      <c r="R872" s="139"/>
      <c r="S872" s="139"/>
      <c r="T872" s="139"/>
      <c r="U872" s="139"/>
      <c r="V872" s="139"/>
      <c r="W872" s="139"/>
      <c r="X872" s="139"/>
      <c r="Y872" s="139"/>
      <c r="Z872" s="139"/>
      <c r="AA872" s="139"/>
    </row>
    <row r="873" spans="1:27" s="113" customFormat="1" x14ac:dyDescent="0.2">
      <c r="A873" s="10"/>
      <c r="B873" s="10"/>
      <c r="C873" s="182"/>
      <c r="D873" s="332"/>
      <c r="E873" s="150"/>
      <c r="F873" s="256"/>
      <c r="G873" s="256"/>
      <c r="H873" s="256"/>
      <c r="I873" s="328"/>
      <c r="J873" s="256"/>
      <c r="K873" s="130"/>
      <c r="L873" s="130"/>
      <c r="M873" s="130"/>
      <c r="N873" s="131"/>
      <c r="O873" s="15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</row>
    <row r="874" spans="1:27" s="113" customFormat="1" x14ac:dyDescent="0.2">
      <c r="A874" s="10"/>
      <c r="B874" s="10"/>
      <c r="C874" s="15"/>
      <c r="D874" s="110"/>
      <c r="E874" s="150"/>
      <c r="F874" s="256"/>
      <c r="G874" s="256"/>
      <c r="H874" s="256"/>
      <c r="I874" s="256"/>
      <c r="J874" s="256"/>
      <c r="K874" s="130"/>
      <c r="L874" s="130"/>
      <c r="M874" s="130"/>
      <c r="N874" s="131"/>
      <c r="O874" s="15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</row>
    <row r="875" spans="1:27" s="113" customFormat="1" x14ac:dyDescent="0.2">
      <c r="A875" s="10"/>
      <c r="B875" s="10"/>
      <c r="C875" s="15"/>
      <c r="D875" s="110"/>
      <c r="E875" s="150"/>
      <c r="F875" s="256"/>
      <c r="G875" s="256"/>
      <c r="H875" s="256"/>
      <c r="I875" s="256"/>
      <c r="J875" s="256"/>
      <c r="K875" s="130"/>
      <c r="L875" s="130"/>
      <c r="M875" s="130"/>
      <c r="N875" s="131"/>
      <c r="O875" s="15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</row>
    <row r="876" spans="1:27" s="113" customFormat="1" x14ac:dyDescent="0.2">
      <c r="A876" s="10"/>
      <c r="B876" s="10"/>
      <c r="C876" s="15"/>
      <c r="D876" s="110"/>
      <c r="E876" s="150"/>
      <c r="F876" s="256"/>
      <c r="G876" s="256"/>
      <c r="H876" s="256"/>
      <c r="I876" s="256"/>
      <c r="J876" s="256"/>
      <c r="K876" s="130"/>
      <c r="L876" s="130"/>
      <c r="M876" s="130"/>
      <c r="N876" s="131"/>
      <c r="O876" s="15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</row>
    <row r="877" spans="1:27" s="113" customFormat="1" x14ac:dyDescent="0.2">
      <c r="A877" s="10"/>
      <c r="B877" s="10"/>
      <c r="C877" s="15"/>
      <c r="D877" s="110"/>
      <c r="E877" s="150"/>
      <c r="F877" s="256"/>
      <c r="G877" s="256"/>
      <c r="H877" s="256"/>
      <c r="I877" s="256"/>
      <c r="J877" s="256"/>
      <c r="K877" s="130"/>
      <c r="L877" s="130"/>
      <c r="M877" s="130"/>
      <c r="N877" s="131"/>
      <c r="O877" s="15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</row>
    <row r="878" spans="1:27" s="113" customFormat="1" x14ac:dyDescent="0.2">
      <c r="A878" s="10"/>
      <c r="B878" s="10"/>
      <c r="C878" s="182"/>
      <c r="D878" s="106"/>
      <c r="E878" s="150"/>
      <c r="F878" s="256"/>
      <c r="G878" s="256"/>
      <c r="H878" s="256"/>
      <c r="I878" s="239"/>
      <c r="J878" s="327"/>
      <c r="K878" s="130"/>
      <c r="L878" s="130"/>
      <c r="M878" s="130"/>
      <c r="N878" s="131"/>
      <c r="O878" s="15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</row>
    <row r="879" spans="1:27" s="113" customFormat="1" x14ac:dyDescent="0.2">
      <c r="A879" s="10"/>
      <c r="B879" s="10"/>
      <c r="C879" s="182"/>
      <c r="D879" s="106"/>
      <c r="E879" s="150"/>
      <c r="F879" s="256"/>
      <c r="G879" s="256"/>
      <c r="H879" s="256"/>
      <c r="I879" s="239"/>
      <c r="J879" s="252"/>
      <c r="K879" s="130"/>
      <c r="L879" s="130"/>
      <c r="M879" s="130"/>
      <c r="N879" s="131"/>
      <c r="O879" s="15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</row>
    <row r="880" spans="1:27" s="138" customFormat="1" x14ac:dyDescent="0.2">
      <c r="A880" s="183"/>
      <c r="B880" s="183"/>
      <c r="C880" s="184"/>
      <c r="D880" s="325"/>
      <c r="E880" s="183"/>
      <c r="F880" s="258"/>
      <c r="G880" s="258"/>
      <c r="H880" s="258"/>
      <c r="I880" s="243"/>
      <c r="J880" s="258"/>
      <c r="K880" s="135"/>
      <c r="L880" s="135"/>
      <c r="M880" s="135"/>
      <c r="N880" s="136">
        <f>SUM(N882:N900)</f>
        <v>0</v>
      </c>
      <c r="O880" s="274"/>
      <c r="P880" s="137"/>
      <c r="Q880" s="137"/>
      <c r="R880" s="137"/>
      <c r="S880" s="137"/>
      <c r="T880" s="137"/>
      <c r="U880" s="137"/>
      <c r="V880" s="137"/>
      <c r="W880" s="137"/>
      <c r="X880" s="137"/>
      <c r="Y880" s="137"/>
      <c r="Z880" s="137"/>
      <c r="AA880" s="137"/>
    </row>
    <row r="881" spans="1:27" s="113" customFormat="1" x14ac:dyDescent="0.2">
      <c r="A881" s="10"/>
      <c r="B881" s="10"/>
      <c r="C881" s="15"/>
      <c r="D881" s="332"/>
      <c r="E881" s="150"/>
      <c r="F881" s="256"/>
      <c r="G881" s="256"/>
      <c r="H881" s="256"/>
      <c r="I881" s="328"/>
      <c r="J881" s="256"/>
      <c r="K881" s="130"/>
      <c r="L881" s="130"/>
      <c r="M881" s="130"/>
      <c r="N881" s="131"/>
      <c r="O881" s="15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</row>
    <row r="882" spans="1:27" s="140" customFormat="1" x14ac:dyDescent="0.2">
      <c r="A882" s="176"/>
      <c r="B882" s="176"/>
      <c r="C882" s="177"/>
      <c r="D882" s="330"/>
      <c r="E882" s="176"/>
      <c r="F882" s="327"/>
      <c r="G882" s="327"/>
      <c r="H882" s="327"/>
      <c r="I882" s="246"/>
      <c r="J882" s="327"/>
      <c r="K882" s="124">
        <f>J887</f>
        <v>0</v>
      </c>
      <c r="L882" s="102">
        <v>59.97</v>
      </c>
      <c r="M882" s="124">
        <f>ROUND(L882*(1+$Q$5),2)</f>
        <v>75.88</v>
      </c>
      <c r="N882" s="126">
        <f>TRUNC(K882*M882,2)</f>
        <v>0</v>
      </c>
      <c r="O882" s="275"/>
      <c r="P882" s="139"/>
      <c r="Q882" s="139"/>
      <c r="R882" s="139"/>
      <c r="S882" s="139"/>
      <c r="T882" s="139"/>
      <c r="U882" s="139"/>
      <c r="V882" s="139"/>
      <c r="W882" s="139"/>
      <c r="X882" s="139"/>
      <c r="Y882" s="139"/>
      <c r="Z882" s="139"/>
      <c r="AA882" s="139"/>
    </row>
    <row r="883" spans="1:27" s="113" customFormat="1" x14ac:dyDescent="0.2">
      <c r="A883" s="10"/>
      <c r="B883" s="10"/>
      <c r="C883" s="182"/>
      <c r="D883" s="110"/>
      <c r="E883" s="150"/>
      <c r="F883" s="256"/>
      <c r="G883" s="256"/>
      <c r="H883" s="256"/>
      <c r="I883" s="239"/>
      <c r="J883" s="256"/>
      <c r="K883" s="130"/>
      <c r="L883" s="130"/>
      <c r="M883" s="130"/>
      <c r="N883" s="131"/>
      <c r="O883" s="15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</row>
    <row r="884" spans="1:27" s="113" customFormat="1" x14ac:dyDescent="0.2">
      <c r="A884" s="10"/>
      <c r="B884" s="10"/>
      <c r="C884" s="182"/>
      <c r="D884" s="110"/>
      <c r="E884" s="150"/>
      <c r="F884" s="256"/>
      <c r="G884" s="256"/>
      <c r="H884" s="256"/>
      <c r="I884" s="239"/>
      <c r="J884" s="256"/>
      <c r="K884" s="130"/>
      <c r="L884" s="130"/>
      <c r="M884" s="130"/>
      <c r="N884" s="131"/>
      <c r="O884" s="15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</row>
    <row r="885" spans="1:27" s="113" customFormat="1" x14ac:dyDescent="0.2">
      <c r="A885" s="10"/>
      <c r="B885" s="10"/>
      <c r="C885" s="182"/>
      <c r="D885" s="110"/>
      <c r="E885" s="150"/>
      <c r="F885" s="256"/>
      <c r="G885" s="256"/>
      <c r="H885" s="256"/>
      <c r="I885" s="239"/>
      <c r="J885" s="256"/>
      <c r="K885" s="130"/>
      <c r="L885" s="130"/>
      <c r="M885" s="130"/>
      <c r="N885" s="131"/>
      <c r="O885" s="15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</row>
    <row r="886" spans="1:27" s="113" customFormat="1" x14ac:dyDescent="0.2">
      <c r="A886" s="10"/>
      <c r="B886" s="10"/>
      <c r="C886" s="182"/>
      <c r="D886" s="110"/>
      <c r="E886" s="150"/>
      <c r="F886" s="256"/>
      <c r="G886" s="256"/>
      <c r="H886" s="256"/>
      <c r="I886" s="239"/>
      <c r="J886" s="256"/>
      <c r="K886" s="130"/>
      <c r="L886" s="130"/>
      <c r="M886" s="130"/>
      <c r="N886" s="131"/>
      <c r="O886" s="15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</row>
    <row r="887" spans="1:27" s="113" customFormat="1" x14ac:dyDescent="0.2">
      <c r="A887" s="10"/>
      <c r="B887" s="10"/>
      <c r="C887" s="182"/>
      <c r="D887" s="106"/>
      <c r="E887" s="150"/>
      <c r="F887" s="256"/>
      <c r="G887" s="256"/>
      <c r="H887" s="256"/>
      <c r="I887" s="239"/>
      <c r="J887" s="327"/>
      <c r="K887" s="130"/>
      <c r="L887" s="130"/>
      <c r="M887" s="130"/>
      <c r="N887" s="131"/>
      <c r="O887" s="15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</row>
    <row r="888" spans="1:27" s="113" customFormat="1" x14ac:dyDescent="0.2">
      <c r="A888" s="10"/>
      <c r="B888" s="10"/>
      <c r="C888" s="149"/>
      <c r="D888" s="106"/>
      <c r="E888" s="150"/>
      <c r="F888" s="256"/>
      <c r="G888" s="256"/>
      <c r="H888" s="256"/>
      <c r="I888" s="239"/>
      <c r="J888" s="255"/>
      <c r="K888" s="130"/>
      <c r="L888" s="130"/>
      <c r="M888" s="130"/>
      <c r="N888" s="131"/>
      <c r="O888" s="15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</row>
    <row r="889" spans="1:27" s="140" customFormat="1" x14ac:dyDescent="0.2">
      <c r="A889" s="176"/>
      <c r="B889" s="176"/>
      <c r="C889" s="177"/>
      <c r="D889" s="330"/>
      <c r="E889" s="176"/>
      <c r="F889" s="327"/>
      <c r="G889" s="327"/>
      <c r="H889" s="327"/>
      <c r="I889" s="246"/>
      <c r="J889" s="327"/>
      <c r="K889" s="124">
        <f>J891</f>
        <v>0</v>
      </c>
      <c r="L889" s="124">
        <f>'COMPOSICOES - SINAPI COM DESON'!G18</f>
        <v>5.79</v>
      </c>
      <c r="M889" s="124">
        <f>ROUND(L889*(1+$Q$5),2)</f>
        <v>7.33</v>
      </c>
      <c r="N889" s="126">
        <f>TRUNC(K889*M889,2)</f>
        <v>0</v>
      </c>
      <c r="O889" s="275"/>
      <c r="P889" s="139"/>
      <c r="Q889" s="139"/>
      <c r="R889" s="139"/>
      <c r="S889" s="139"/>
      <c r="T889" s="139"/>
      <c r="U889" s="139"/>
      <c r="V889" s="139"/>
      <c r="W889" s="139"/>
      <c r="X889" s="139"/>
      <c r="Y889" s="139"/>
      <c r="Z889" s="139"/>
      <c r="AA889" s="139"/>
    </row>
    <row r="890" spans="1:27" s="113" customFormat="1" x14ac:dyDescent="0.2">
      <c r="A890" s="10"/>
      <c r="B890" s="10"/>
      <c r="C890" s="182"/>
      <c r="D890" s="110"/>
      <c r="E890" s="150"/>
      <c r="F890" s="334"/>
      <c r="G890" s="256"/>
      <c r="H890" s="256"/>
      <c r="I890" s="239"/>
      <c r="J890" s="256"/>
      <c r="K890" s="130"/>
      <c r="L890" s="130"/>
      <c r="M890" s="130"/>
      <c r="N890" s="131"/>
      <c r="O890" s="15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</row>
    <row r="891" spans="1:27" s="113" customFormat="1" x14ac:dyDescent="0.2">
      <c r="A891" s="10"/>
      <c r="B891" s="10"/>
      <c r="C891" s="182"/>
      <c r="D891" s="106"/>
      <c r="E891" s="150"/>
      <c r="F891" s="256"/>
      <c r="G891" s="256"/>
      <c r="H891" s="256"/>
      <c r="I891" s="239"/>
      <c r="J891" s="327"/>
      <c r="K891" s="130"/>
      <c r="L891" s="130"/>
      <c r="M891" s="130"/>
      <c r="N891" s="131"/>
      <c r="O891" s="15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</row>
    <row r="892" spans="1:27" s="113" customFormat="1" x14ac:dyDescent="0.2">
      <c r="A892" s="10"/>
      <c r="B892" s="10"/>
      <c r="C892" s="149"/>
      <c r="D892" s="106"/>
      <c r="E892" s="150"/>
      <c r="F892" s="256"/>
      <c r="G892" s="256"/>
      <c r="H892" s="256"/>
      <c r="I892" s="239"/>
      <c r="J892" s="255"/>
      <c r="K892" s="130"/>
      <c r="L892" s="130"/>
      <c r="M892" s="130"/>
      <c r="N892" s="131"/>
      <c r="O892" s="15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</row>
    <row r="893" spans="1:27" s="140" customFormat="1" x14ac:dyDescent="0.2">
      <c r="A893" s="176"/>
      <c r="B893" s="176"/>
      <c r="C893" s="177"/>
      <c r="D893" s="330"/>
      <c r="E893" s="176"/>
      <c r="F893" s="327"/>
      <c r="G893" s="327"/>
      <c r="H893" s="327"/>
      <c r="I893" s="246"/>
      <c r="J893" s="327"/>
      <c r="K893" s="124">
        <f>J895</f>
        <v>0</v>
      </c>
      <c r="L893" s="124">
        <v>35.01</v>
      </c>
      <c r="M893" s="124">
        <f>ROUND(L893*(1+$Q$5),2)</f>
        <v>44.3</v>
      </c>
      <c r="N893" s="126">
        <f>TRUNC(K893*M893,2)</f>
        <v>0</v>
      </c>
      <c r="O893" s="275"/>
      <c r="P893" s="139"/>
      <c r="Q893" s="139"/>
      <c r="R893" s="139"/>
      <c r="S893" s="139"/>
      <c r="T893" s="139"/>
      <c r="U893" s="139"/>
      <c r="V893" s="139"/>
      <c r="W893" s="139"/>
      <c r="X893" s="139"/>
      <c r="Y893" s="139"/>
      <c r="Z893" s="139"/>
      <c r="AA893" s="139"/>
    </row>
    <row r="894" spans="1:27" s="113" customFormat="1" x14ac:dyDescent="0.2">
      <c r="A894" s="10"/>
      <c r="B894" s="10"/>
      <c r="C894" s="15"/>
      <c r="D894" s="332"/>
      <c r="E894" s="150"/>
      <c r="F894" s="334"/>
      <c r="G894" s="256"/>
      <c r="H894" s="256"/>
      <c r="I894" s="328"/>
      <c r="J894" s="256"/>
      <c r="K894" s="130"/>
      <c r="L894" s="130"/>
      <c r="M894" s="130"/>
      <c r="N894" s="131"/>
      <c r="O894" s="15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</row>
    <row r="895" spans="1:27" s="113" customFormat="1" x14ac:dyDescent="0.2">
      <c r="A895" s="10"/>
      <c r="B895" s="10"/>
      <c r="C895" s="15"/>
      <c r="D895" s="329"/>
      <c r="E895" s="150"/>
      <c r="F895" s="256"/>
      <c r="G895" s="256"/>
      <c r="H895" s="256"/>
      <c r="I895" s="239"/>
      <c r="J895" s="327"/>
      <c r="K895" s="130"/>
      <c r="L895" s="130"/>
      <c r="M895" s="130"/>
      <c r="N895" s="131"/>
      <c r="O895" s="15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</row>
    <row r="896" spans="1:27" s="113" customFormat="1" x14ac:dyDescent="0.2">
      <c r="A896" s="10"/>
      <c r="B896" s="10"/>
      <c r="C896" s="149"/>
      <c r="D896" s="110"/>
      <c r="E896" s="150"/>
      <c r="F896" s="256"/>
      <c r="G896" s="256"/>
      <c r="H896" s="256"/>
      <c r="I896" s="239"/>
      <c r="J896" s="255"/>
      <c r="K896" s="130"/>
      <c r="L896" s="130"/>
      <c r="M896" s="130"/>
      <c r="N896" s="131"/>
      <c r="O896" s="15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</row>
    <row r="897" spans="1:27" s="140" customFormat="1" x14ac:dyDescent="0.2">
      <c r="A897" s="176"/>
      <c r="B897" s="176"/>
      <c r="C897" s="177"/>
      <c r="D897" s="326"/>
      <c r="E897" s="176"/>
      <c r="F897" s="327"/>
      <c r="G897" s="327"/>
      <c r="H897" s="327"/>
      <c r="I897" s="246"/>
      <c r="J897" s="327"/>
      <c r="K897" s="124">
        <f>J899</f>
        <v>0</v>
      </c>
      <c r="L897" s="124">
        <v>94.8</v>
      </c>
      <c r="M897" s="124">
        <f>ROUND(L897*(1+$Q$5),2)</f>
        <v>119.95</v>
      </c>
      <c r="N897" s="126">
        <f>TRUNC(K897*M897,2)</f>
        <v>0</v>
      </c>
      <c r="O897" s="275"/>
      <c r="P897" s="139"/>
      <c r="Q897" s="139"/>
      <c r="R897" s="139"/>
      <c r="S897" s="139"/>
      <c r="T897" s="139"/>
      <c r="U897" s="139"/>
      <c r="V897" s="139"/>
      <c r="W897" s="139"/>
      <c r="X897" s="139"/>
      <c r="Y897" s="139"/>
      <c r="Z897" s="139"/>
      <c r="AA897" s="139"/>
    </row>
    <row r="898" spans="1:27" s="113" customFormat="1" x14ac:dyDescent="0.2">
      <c r="A898" s="10"/>
      <c r="B898" s="10"/>
      <c r="C898" s="15"/>
      <c r="D898" s="332"/>
      <c r="E898" s="150"/>
      <c r="F898" s="334"/>
      <c r="G898" s="256"/>
      <c r="H898" s="256"/>
      <c r="I898" s="328"/>
      <c r="J898" s="256"/>
      <c r="K898" s="130"/>
      <c r="L898" s="130"/>
      <c r="M898" s="130"/>
      <c r="N898" s="131"/>
      <c r="O898" s="15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</row>
    <row r="899" spans="1:27" s="113" customFormat="1" x14ac:dyDescent="0.2">
      <c r="A899" s="10"/>
      <c r="B899" s="10"/>
      <c r="C899" s="15"/>
      <c r="D899" s="329"/>
      <c r="E899" s="150"/>
      <c r="F899" s="256"/>
      <c r="G899" s="256"/>
      <c r="H899" s="256"/>
      <c r="I899" s="239"/>
      <c r="J899" s="327"/>
      <c r="K899" s="130"/>
      <c r="L899" s="130"/>
      <c r="M899" s="130"/>
      <c r="N899" s="131"/>
      <c r="O899" s="15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</row>
    <row r="900" spans="1:27" s="113" customFormat="1" x14ac:dyDescent="0.2">
      <c r="A900" s="10"/>
      <c r="B900" s="10"/>
      <c r="C900" s="149"/>
      <c r="D900" s="110"/>
      <c r="E900" s="150"/>
      <c r="F900" s="256"/>
      <c r="G900" s="256"/>
      <c r="H900" s="256"/>
      <c r="I900" s="239"/>
      <c r="J900" s="255"/>
      <c r="K900" s="130"/>
      <c r="L900" s="130"/>
      <c r="M900" s="130"/>
      <c r="N900" s="131"/>
      <c r="O900" s="15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</row>
    <row r="901" spans="1:27" s="138" customFormat="1" x14ac:dyDescent="0.2">
      <c r="A901" s="183"/>
      <c r="B901" s="183"/>
      <c r="C901" s="184"/>
      <c r="D901" s="325"/>
      <c r="E901" s="183"/>
      <c r="F901" s="258"/>
      <c r="G901" s="258"/>
      <c r="H901" s="258"/>
      <c r="I901" s="243"/>
      <c r="J901" s="258"/>
      <c r="K901" s="135"/>
      <c r="L901" s="135"/>
      <c r="M901" s="135"/>
      <c r="N901" s="136">
        <f>SUM(N903:N920)</f>
        <v>0</v>
      </c>
      <c r="O901" s="274"/>
      <c r="P901" s="137"/>
      <c r="Q901" s="137"/>
      <c r="R901" s="137"/>
      <c r="S901" s="137"/>
      <c r="T901" s="137"/>
      <c r="U901" s="137"/>
      <c r="V901" s="137"/>
      <c r="W901" s="137"/>
      <c r="X901" s="137"/>
      <c r="Y901" s="137"/>
      <c r="Z901" s="137"/>
      <c r="AA901" s="137"/>
    </row>
    <row r="902" spans="1:27" s="113" customFormat="1" x14ac:dyDescent="0.2">
      <c r="A902" s="10"/>
      <c r="B902" s="10"/>
      <c r="C902" s="149"/>
      <c r="D902" s="110"/>
      <c r="E902" s="150"/>
      <c r="F902" s="256"/>
      <c r="G902" s="256"/>
      <c r="H902" s="256"/>
      <c r="I902" s="239"/>
      <c r="J902" s="255"/>
      <c r="K902" s="130"/>
      <c r="L902" s="130"/>
      <c r="M902" s="130"/>
      <c r="N902" s="131"/>
      <c r="O902" s="15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</row>
    <row r="903" spans="1:27" s="140" customFormat="1" x14ac:dyDescent="0.2">
      <c r="A903" s="176"/>
      <c r="B903" s="176"/>
      <c r="C903" s="177"/>
      <c r="D903" s="330"/>
      <c r="E903" s="176"/>
      <c r="F903" s="327"/>
      <c r="G903" s="327"/>
      <c r="H903" s="327"/>
      <c r="I903" s="246"/>
      <c r="J903" s="327"/>
      <c r="K903" s="124">
        <f>J907</f>
        <v>0</v>
      </c>
      <c r="L903" s="102">
        <v>37.07</v>
      </c>
      <c r="M903" s="124">
        <f>ROUND(L903*(1+$Q$5),2)</f>
        <v>46.9</v>
      </c>
      <c r="N903" s="126">
        <f>TRUNC(K903*M903,2)</f>
        <v>0</v>
      </c>
      <c r="O903" s="275"/>
      <c r="P903" s="139"/>
      <c r="Q903" s="139"/>
      <c r="R903" s="139"/>
      <c r="S903" s="139"/>
      <c r="T903" s="139"/>
      <c r="U903" s="139"/>
      <c r="V903" s="139"/>
      <c r="W903" s="139"/>
      <c r="X903" s="139"/>
      <c r="Y903" s="139"/>
      <c r="Z903" s="139"/>
      <c r="AA903" s="139"/>
    </row>
    <row r="904" spans="1:27" s="113" customFormat="1" x14ac:dyDescent="0.2">
      <c r="A904" s="10"/>
      <c r="B904" s="10"/>
      <c r="C904" s="182"/>
      <c r="D904" s="110"/>
      <c r="E904" s="150"/>
      <c r="F904" s="256"/>
      <c r="G904" s="256"/>
      <c r="H904" s="256"/>
      <c r="I904" s="328"/>
      <c r="J904" s="256"/>
      <c r="K904" s="130"/>
      <c r="L904" s="130"/>
      <c r="M904" s="130"/>
      <c r="N904" s="131"/>
      <c r="O904" s="15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</row>
    <row r="905" spans="1:27" s="113" customFormat="1" x14ac:dyDescent="0.2">
      <c r="A905" s="10"/>
      <c r="B905" s="10"/>
      <c r="C905" s="182"/>
      <c r="D905" s="110"/>
      <c r="E905" s="150"/>
      <c r="F905" s="256"/>
      <c r="G905" s="256"/>
      <c r="H905" s="256"/>
      <c r="I905" s="328"/>
      <c r="J905" s="256"/>
      <c r="K905" s="130"/>
      <c r="L905" s="130"/>
      <c r="M905" s="130"/>
      <c r="N905" s="131"/>
      <c r="O905" s="15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</row>
    <row r="906" spans="1:27" s="113" customFormat="1" x14ac:dyDescent="0.2">
      <c r="A906" s="10"/>
      <c r="B906" s="10"/>
      <c r="C906" s="182"/>
      <c r="D906" s="110"/>
      <c r="E906" s="150"/>
      <c r="F906" s="256"/>
      <c r="G906" s="256"/>
      <c r="H906" s="256"/>
      <c r="I906" s="328"/>
      <c r="J906" s="256"/>
      <c r="K906" s="130"/>
      <c r="L906" s="130"/>
      <c r="M906" s="130"/>
      <c r="N906" s="131"/>
      <c r="O906" s="15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</row>
    <row r="907" spans="1:27" s="113" customFormat="1" x14ac:dyDescent="0.2">
      <c r="A907" s="10"/>
      <c r="B907" s="10"/>
      <c r="C907" s="182"/>
      <c r="D907" s="106"/>
      <c r="E907" s="150"/>
      <c r="F907" s="256"/>
      <c r="G907" s="256"/>
      <c r="H907" s="256"/>
      <c r="I907" s="239"/>
      <c r="J907" s="327"/>
      <c r="K907" s="130"/>
      <c r="L907" s="130"/>
      <c r="M907" s="130"/>
      <c r="N907" s="131"/>
      <c r="O907" s="15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</row>
    <row r="908" spans="1:27" s="113" customFormat="1" x14ac:dyDescent="0.2">
      <c r="A908" s="10"/>
      <c r="B908" s="10"/>
      <c r="C908" s="149"/>
      <c r="D908" s="106"/>
      <c r="E908" s="150"/>
      <c r="F908" s="256"/>
      <c r="G908" s="256"/>
      <c r="H908" s="256"/>
      <c r="I908" s="239"/>
      <c r="J908" s="255"/>
      <c r="K908" s="130"/>
      <c r="L908" s="130"/>
      <c r="M908" s="130"/>
      <c r="N908" s="131"/>
      <c r="O908" s="15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</row>
    <row r="909" spans="1:27" s="140" customFormat="1" x14ac:dyDescent="0.2">
      <c r="A909" s="176"/>
      <c r="B909" s="176"/>
      <c r="C909" s="177"/>
      <c r="D909" s="330"/>
      <c r="E909" s="176"/>
      <c r="F909" s="327"/>
      <c r="G909" s="327"/>
      <c r="H909" s="327"/>
      <c r="I909" s="246"/>
      <c r="J909" s="327"/>
      <c r="K909" s="124">
        <f>J913</f>
        <v>0</v>
      </c>
      <c r="L909" s="102">
        <v>5.98</v>
      </c>
      <c r="M909" s="124">
        <f>ROUND(L909*(1+$Q$5),2)</f>
        <v>7.57</v>
      </c>
      <c r="N909" s="126">
        <f>TRUNC(K909*M909,2)</f>
        <v>0</v>
      </c>
      <c r="O909" s="275"/>
      <c r="P909" s="139"/>
      <c r="Q909" s="139"/>
      <c r="R909" s="139"/>
      <c r="S909" s="139"/>
      <c r="T909" s="139"/>
      <c r="U909" s="139"/>
      <c r="V909" s="139"/>
      <c r="W909" s="139"/>
      <c r="X909" s="139"/>
      <c r="Y909" s="139"/>
      <c r="Z909" s="139"/>
      <c r="AA909" s="139"/>
    </row>
    <row r="910" spans="1:27" s="113" customFormat="1" x14ac:dyDescent="0.2">
      <c r="A910" s="10"/>
      <c r="B910" s="10"/>
      <c r="C910" s="182"/>
      <c r="D910" s="110"/>
      <c r="E910" s="150"/>
      <c r="F910" s="256"/>
      <c r="G910" s="256"/>
      <c r="H910" s="256"/>
      <c r="I910" s="328"/>
      <c r="J910" s="256"/>
      <c r="K910" s="130"/>
      <c r="L910" s="130"/>
      <c r="M910" s="130"/>
      <c r="N910" s="131"/>
      <c r="O910" s="15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</row>
    <row r="911" spans="1:27" s="113" customFormat="1" x14ac:dyDescent="0.2">
      <c r="A911" s="10"/>
      <c r="B911" s="10"/>
      <c r="C911" s="182"/>
      <c r="D911" s="110"/>
      <c r="E911" s="150"/>
      <c r="F911" s="256"/>
      <c r="G911" s="256"/>
      <c r="H911" s="256"/>
      <c r="I911" s="328"/>
      <c r="J911" s="256"/>
      <c r="K911" s="130"/>
      <c r="L911" s="130"/>
      <c r="M911" s="130"/>
      <c r="N911" s="131"/>
      <c r="O911" s="15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</row>
    <row r="912" spans="1:27" s="113" customFormat="1" x14ac:dyDescent="0.2">
      <c r="A912" s="10"/>
      <c r="B912" s="10"/>
      <c r="C912" s="182"/>
      <c r="D912" s="110"/>
      <c r="E912" s="150"/>
      <c r="F912" s="256"/>
      <c r="G912" s="256"/>
      <c r="H912" s="256"/>
      <c r="I912" s="328"/>
      <c r="J912" s="256"/>
      <c r="K912" s="130"/>
      <c r="L912" s="130"/>
      <c r="M912" s="130"/>
      <c r="N912" s="131"/>
      <c r="O912" s="15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</row>
    <row r="913" spans="1:27" s="113" customFormat="1" x14ac:dyDescent="0.2">
      <c r="A913" s="10"/>
      <c r="B913" s="10"/>
      <c r="C913" s="182"/>
      <c r="D913" s="106"/>
      <c r="E913" s="150"/>
      <c r="F913" s="256"/>
      <c r="G913" s="256"/>
      <c r="H913" s="256"/>
      <c r="I913" s="239"/>
      <c r="J913" s="327"/>
      <c r="K913" s="130"/>
      <c r="L913" s="130"/>
      <c r="M913" s="130"/>
      <c r="N913" s="131"/>
      <c r="O913" s="15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</row>
    <row r="914" spans="1:27" s="113" customFormat="1" x14ac:dyDescent="0.2">
      <c r="A914" s="10"/>
      <c r="B914" s="10"/>
      <c r="C914" s="149"/>
      <c r="D914" s="106"/>
      <c r="E914" s="150"/>
      <c r="F914" s="256"/>
      <c r="G914" s="256"/>
      <c r="H914" s="256"/>
      <c r="I914" s="239"/>
      <c r="J914" s="255"/>
      <c r="K914" s="130"/>
      <c r="L914" s="130"/>
      <c r="M914" s="130"/>
      <c r="N914" s="131"/>
      <c r="O914" s="15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</row>
    <row r="915" spans="1:27" s="140" customFormat="1" x14ac:dyDescent="0.2">
      <c r="A915" s="176"/>
      <c r="B915" s="176"/>
      <c r="C915" s="177"/>
      <c r="D915" s="330"/>
      <c r="E915" s="176"/>
      <c r="F915" s="327"/>
      <c r="G915" s="327"/>
      <c r="H915" s="327"/>
      <c r="I915" s="246"/>
      <c r="J915" s="327"/>
      <c r="K915" s="124">
        <f>J919</f>
        <v>0</v>
      </c>
      <c r="L915" s="102">
        <v>22.25</v>
      </c>
      <c r="M915" s="124">
        <f>ROUND(L915*(1+$Q$5),2)</f>
        <v>28.15</v>
      </c>
      <c r="N915" s="126">
        <f>TRUNC(K915*M915,2)</f>
        <v>0</v>
      </c>
      <c r="O915" s="275"/>
      <c r="P915" s="139"/>
      <c r="Q915" s="139"/>
      <c r="R915" s="139"/>
      <c r="S915" s="139"/>
      <c r="T915" s="139"/>
      <c r="U915" s="139"/>
      <c r="V915" s="139"/>
      <c r="W915" s="139"/>
      <c r="X915" s="139"/>
      <c r="Y915" s="139"/>
      <c r="Z915" s="139"/>
      <c r="AA915" s="139"/>
    </row>
    <row r="916" spans="1:27" s="113" customFormat="1" x14ac:dyDescent="0.2">
      <c r="A916" s="10"/>
      <c r="B916" s="10"/>
      <c r="C916" s="182"/>
      <c r="D916" s="110"/>
      <c r="E916" s="150"/>
      <c r="F916" s="256"/>
      <c r="G916" s="256"/>
      <c r="H916" s="256"/>
      <c r="I916" s="328"/>
      <c r="J916" s="256"/>
      <c r="K916" s="130"/>
      <c r="L916" s="130"/>
      <c r="M916" s="130"/>
      <c r="N916" s="131"/>
      <c r="O916" s="15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</row>
    <row r="917" spans="1:27" s="113" customFormat="1" x14ac:dyDescent="0.2">
      <c r="A917" s="10"/>
      <c r="B917" s="10"/>
      <c r="C917" s="182"/>
      <c r="D917" s="110"/>
      <c r="E917" s="150"/>
      <c r="F917" s="256"/>
      <c r="G917" s="256"/>
      <c r="H917" s="256"/>
      <c r="I917" s="328"/>
      <c r="J917" s="256"/>
      <c r="K917" s="130"/>
      <c r="L917" s="130"/>
      <c r="M917" s="130"/>
      <c r="N917" s="131"/>
      <c r="O917" s="15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</row>
    <row r="918" spans="1:27" s="113" customFormat="1" x14ac:dyDescent="0.2">
      <c r="A918" s="10"/>
      <c r="B918" s="10"/>
      <c r="C918" s="182"/>
      <c r="D918" s="110"/>
      <c r="E918" s="150"/>
      <c r="F918" s="256"/>
      <c r="G918" s="256"/>
      <c r="H918" s="256"/>
      <c r="I918" s="328"/>
      <c r="J918" s="256"/>
      <c r="K918" s="130"/>
      <c r="L918" s="130"/>
      <c r="M918" s="130"/>
      <c r="N918" s="131"/>
      <c r="O918" s="15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</row>
    <row r="919" spans="1:27" s="113" customFormat="1" x14ac:dyDescent="0.2">
      <c r="A919" s="10"/>
      <c r="B919" s="10"/>
      <c r="C919" s="182"/>
      <c r="D919" s="106"/>
      <c r="E919" s="150"/>
      <c r="F919" s="256"/>
      <c r="G919" s="256"/>
      <c r="H919" s="256"/>
      <c r="I919" s="239"/>
      <c r="J919" s="327"/>
      <c r="K919" s="130"/>
      <c r="L919" s="130"/>
      <c r="M919" s="130"/>
      <c r="N919" s="131"/>
      <c r="O919" s="15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</row>
    <row r="920" spans="1:27" s="113" customFormat="1" x14ac:dyDescent="0.2">
      <c r="A920" s="10"/>
      <c r="B920" s="10"/>
      <c r="C920" s="149"/>
      <c r="D920" s="106"/>
      <c r="E920" s="150"/>
      <c r="F920" s="256"/>
      <c r="G920" s="256"/>
      <c r="H920" s="256"/>
      <c r="I920" s="239"/>
      <c r="J920" s="255"/>
      <c r="K920" s="130"/>
      <c r="L920" s="130"/>
      <c r="M920" s="130"/>
      <c r="N920" s="131"/>
      <c r="O920" s="15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</row>
    <row r="921" spans="1:27" s="138" customFormat="1" x14ac:dyDescent="0.2">
      <c r="A921" s="183"/>
      <c r="B921" s="183"/>
      <c r="C921" s="184"/>
      <c r="D921" s="325"/>
      <c r="E921" s="183"/>
      <c r="F921" s="258"/>
      <c r="G921" s="258"/>
      <c r="H921" s="258"/>
      <c r="I921" s="243"/>
      <c r="J921" s="258"/>
      <c r="K921" s="135"/>
      <c r="L921" s="135"/>
      <c r="M921" s="135"/>
      <c r="N921" s="136">
        <f>SUM(N922:N961)</f>
        <v>0</v>
      </c>
      <c r="O921" s="274"/>
      <c r="P921" s="137"/>
      <c r="Q921" s="137"/>
      <c r="R921" s="137"/>
      <c r="S921" s="137"/>
      <c r="T921" s="137"/>
      <c r="U921" s="137"/>
      <c r="V921" s="137"/>
      <c r="W921" s="137"/>
      <c r="X921" s="137"/>
      <c r="Y921" s="137"/>
      <c r="Z921" s="137"/>
      <c r="AA921" s="137"/>
    </row>
    <row r="922" spans="1:27" s="113" customFormat="1" x14ac:dyDescent="0.2">
      <c r="A922" s="10"/>
      <c r="B922" s="10"/>
      <c r="C922" s="149"/>
      <c r="D922" s="106"/>
      <c r="E922" s="150"/>
      <c r="F922" s="256"/>
      <c r="G922" s="256"/>
      <c r="H922" s="256"/>
      <c r="I922" s="239"/>
      <c r="J922" s="255"/>
      <c r="K922" s="130"/>
      <c r="L922" s="130"/>
      <c r="M922" s="130"/>
      <c r="N922" s="131"/>
      <c r="O922" s="15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</row>
    <row r="923" spans="1:27" s="222" customFormat="1" x14ac:dyDescent="0.2">
      <c r="A923" s="337"/>
      <c r="B923" s="337"/>
      <c r="C923" s="338"/>
      <c r="D923" s="339"/>
      <c r="E923" s="337"/>
      <c r="F923" s="340"/>
      <c r="G923" s="340"/>
      <c r="H923" s="340"/>
      <c r="I923" s="341"/>
      <c r="J923" s="340"/>
      <c r="K923" s="219"/>
      <c r="L923" s="219"/>
      <c r="M923" s="219"/>
      <c r="N923" s="220"/>
      <c r="O923" s="277"/>
      <c r="P923" s="221"/>
      <c r="Q923" s="221"/>
      <c r="R923" s="221"/>
      <c r="S923" s="221"/>
      <c r="T923" s="221"/>
      <c r="U923" s="221"/>
      <c r="V923" s="221"/>
      <c r="W923" s="221"/>
      <c r="X923" s="221"/>
      <c r="Y923" s="221"/>
      <c r="Z923" s="221"/>
      <c r="AA923" s="221"/>
    </row>
    <row r="924" spans="1:27" s="113" customFormat="1" x14ac:dyDescent="0.2">
      <c r="A924" s="10"/>
      <c r="B924" s="10"/>
      <c r="C924" s="149"/>
      <c r="D924" s="106"/>
      <c r="E924" s="150"/>
      <c r="F924" s="256"/>
      <c r="G924" s="256"/>
      <c r="H924" s="256"/>
      <c r="I924" s="239"/>
      <c r="J924" s="255"/>
      <c r="K924" s="130"/>
      <c r="L924" s="130"/>
      <c r="M924" s="130"/>
      <c r="N924" s="131"/>
      <c r="O924" s="15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</row>
    <row r="925" spans="1:27" s="140" customFormat="1" x14ac:dyDescent="0.2">
      <c r="A925" s="176"/>
      <c r="B925" s="176"/>
      <c r="C925" s="177"/>
      <c r="D925" s="326"/>
      <c r="E925" s="176"/>
      <c r="F925" s="327"/>
      <c r="G925" s="327"/>
      <c r="H925" s="327"/>
      <c r="I925" s="246"/>
      <c r="J925" s="327"/>
      <c r="K925" s="124">
        <f>J927</f>
        <v>0</v>
      </c>
      <c r="L925" s="102">
        <v>18.440000000000001</v>
      </c>
      <c r="M925" s="124">
        <f>ROUND(L925*(1+$Q$5),2)</f>
        <v>23.33</v>
      </c>
      <c r="N925" s="126">
        <f>TRUNC(K925*M925,2)</f>
        <v>0</v>
      </c>
      <c r="O925" s="275"/>
      <c r="P925" s="139"/>
      <c r="Q925" s="139"/>
      <c r="R925" s="139"/>
      <c r="S925" s="139"/>
      <c r="T925" s="139"/>
      <c r="U925" s="139"/>
      <c r="V925" s="139"/>
      <c r="W925" s="139"/>
      <c r="X925" s="139"/>
      <c r="Y925" s="139"/>
      <c r="Z925" s="139"/>
      <c r="AA925" s="139"/>
    </row>
    <row r="926" spans="1:27" s="113" customFormat="1" x14ac:dyDescent="0.2">
      <c r="A926" s="10"/>
      <c r="B926" s="10"/>
      <c r="C926" s="182"/>
      <c r="D926" s="110"/>
      <c r="E926" s="150"/>
      <c r="F926" s="256"/>
      <c r="G926" s="256"/>
      <c r="H926" s="256"/>
      <c r="I926" s="328"/>
      <c r="J926" s="256"/>
      <c r="K926" s="130"/>
      <c r="L926" s="130"/>
      <c r="M926" s="130"/>
      <c r="N926" s="131"/>
      <c r="O926" s="15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</row>
    <row r="927" spans="1:27" s="113" customFormat="1" x14ac:dyDescent="0.2">
      <c r="A927" s="10"/>
      <c r="B927" s="10"/>
      <c r="C927" s="182"/>
      <c r="D927" s="106"/>
      <c r="E927" s="150"/>
      <c r="F927" s="256"/>
      <c r="G927" s="256"/>
      <c r="H927" s="256"/>
      <c r="I927" s="239"/>
      <c r="J927" s="327"/>
      <c r="K927" s="130"/>
      <c r="L927" s="130"/>
      <c r="M927" s="130"/>
      <c r="N927" s="131"/>
      <c r="O927" s="15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</row>
    <row r="928" spans="1:27" s="113" customFormat="1" x14ac:dyDescent="0.2">
      <c r="A928" s="10"/>
      <c r="B928" s="10"/>
      <c r="C928" s="149"/>
      <c r="D928" s="106"/>
      <c r="E928" s="150"/>
      <c r="F928" s="256"/>
      <c r="G928" s="256"/>
      <c r="H928" s="256"/>
      <c r="I928" s="239"/>
      <c r="J928" s="255"/>
      <c r="K928" s="130"/>
      <c r="L928" s="130"/>
      <c r="M928" s="130"/>
      <c r="N928" s="131"/>
      <c r="O928" s="15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</row>
    <row r="929" spans="1:27" s="140" customFormat="1" x14ac:dyDescent="0.2">
      <c r="A929" s="176"/>
      <c r="B929" s="176"/>
      <c r="C929" s="177"/>
      <c r="D929" s="326"/>
      <c r="E929" s="176"/>
      <c r="F929" s="327"/>
      <c r="G929" s="327"/>
      <c r="H929" s="327"/>
      <c r="I929" s="246"/>
      <c r="J929" s="327"/>
      <c r="K929" s="124">
        <f>J933</f>
        <v>0</v>
      </c>
      <c r="L929" s="102">
        <v>25.14</v>
      </c>
      <c r="M929" s="124">
        <f>ROUND(L929*(1+$Q$5),2)</f>
        <v>31.81</v>
      </c>
      <c r="N929" s="126">
        <f>TRUNC(K929*M929,2)</f>
        <v>0</v>
      </c>
      <c r="O929" s="275"/>
      <c r="P929" s="139"/>
      <c r="Q929" s="139"/>
      <c r="R929" s="139"/>
      <c r="S929" s="139"/>
      <c r="T929" s="139"/>
      <c r="U929" s="139"/>
      <c r="V929" s="139"/>
      <c r="W929" s="139"/>
      <c r="X929" s="139"/>
      <c r="Y929" s="139"/>
      <c r="Z929" s="139"/>
      <c r="AA929" s="139"/>
    </row>
    <row r="930" spans="1:27" s="113" customFormat="1" x14ac:dyDescent="0.2">
      <c r="A930" s="10"/>
      <c r="B930" s="10"/>
      <c r="C930" s="182"/>
      <c r="D930" s="110"/>
      <c r="E930" s="150"/>
      <c r="F930" s="256"/>
      <c r="G930" s="256"/>
      <c r="H930" s="256"/>
      <c r="I930" s="328"/>
      <c r="J930" s="256"/>
      <c r="K930" s="130"/>
      <c r="L930" s="130"/>
      <c r="M930" s="130"/>
      <c r="N930" s="131"/>
      <c r="O930" s="15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</row>
    <row r="931" spans="1:27" s="113" customFormat="1" x14ac:dyDescent="0.2">
      <c r="A931" s="10"/>
      <c r="B931" s="10"/>
      <c r="C931" s="182"/>
      <c r="D931" s="110"/>
      <c r="E931" s="150"/>
      <c r="F931" s="256"/>
      <c r="G931" s="256"/>
      <c r="H931" s="256"/>
      <c r="I931" s="328"/>
      <c r="J931" s="256"/>
      <c r="K931" s="130"/>
      <c r="L931" s="130"/>
      <c r="M931" s="130"/>
      <c r="N931" s="131"/>
      <c r="O931" s="15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</row>
    <row r="932" spans="1:27" s="113" customFormat="1" x14ac:dyDescent="0.2">
      <c r="A932" s="10"/>
      <c r="B932" s="10"/>
      <c r="C932" s="182"/>
      <c r="D932" s="110"/>
      <c r="E932" s="150"/>
      <c r="F932" s="256"/>
      <c r="G932" s="256"/>
      <c r="H932" s="256"/>
      <c r="I932" s="328"/>
      <c r="J932" s="256"/>
      <c r="K932" s="130"/>
      <c r="L932" s="130"/>
      <c r="M932" s="130"/>
      <c r="N932" s="131"/>
      <c r="O932" s="15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</row>
    <row r="933" spans="1:27" s="113" customFormat="1" x14ac:dyDescent="0.2">
      <c r="A933" s="10"/>
      <c r="B933" s="10"/>
      <c r="C933" s="182"/>
      <c r="D933" s="106"/>
      <c r="E933" s="150"/>
      <c r="F933" s="256"/>
      <c r="G933" s="256"/>
      <c r="H933" s="256"/>
      <c r="I933" s="239"/>
      <c r="J933" s="327"/>
      <c r="K933" s="130"/>
      <c r="L933" s="130"/>
      <c r="M933" s="130"/>
      <c r="N933" s="131"/>
      <c r="O933" s="15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</row>
    <row r="934" spans="1:27" s="113" customFormat="1" x14ac:dyDescent="0.2">
      <c r="A934" s="10"/>
      <c r="B934" s="10"/>
      <c r="C934" s="149"/>
      <c r="D934" s="106"/>
      <c r="E934" s="150"/>
      <c r="F934" s="256"/>
      <c r="G934" s="256"/>
      <c r="H934" s="256"/>
      <c r="I934" s="239"/>
      <c r="J934" s="255"/>
      <c r="K934" s="130"/>
      <c r="L934" s="130"/>
      <c r="M934" s="130"/>
      <c r="N934" s="131"/>
      <c r="O934" s="15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</row>
    <row r="935" spans="1:27" s="140" customFormat="1" x14ac:dyDescent="0.2">
      <c r="A935" s="176"/>
      <c r="B935" s="176"/>
      <c r="C935" s="177"/>
      <c r="D935" s="326"/>
      <c r="E935" s="176"/>
      <c r="F935" s="327"/>
      <c r="G935" s="327"/>
      <c r="H935" s="327"/>
      <c r="I935" s="246"/>
      <c r="J935" s="327"/>
      <c r="K935" s="124">
        <f>J937</f>
        <v>0</v>
      </c>
      <c r="L935" s="102">
        <v>375.94</v>
      </c>
      <c r="M935" s="124">
        <f>ROUND(L935*(1+$Q$5),2)</f>
        <v>475.68</v>
      </c>
      <c r="N935" s="126">
        <f>TRUNC(K935*M935,2)</f>
        <v>0</v>
      </c>
      <c r="O935" s="275"/>
      <c r="P935" s="139"/>
      <c r="Q935" s="139"/>
      <c r="R935" s="139"/>
      <c r="S935" s="139"/>
      <c r="T935" s="139"/>
      <c r="U935" s="139"/>
      <c r="V935" s="139"/>
      <c r="W935" s="139"/>
      <c r="X935" s="139"/>
      <c r="Y935" s="139"/>
      <c r="Z935" s="139"/>
      <c r="AA935" s="139"/>
    </row>
    <row r="936" spans="1:27" s="113" customFormat="1" x14ac:dyDescent="0.2">
      <c r="A936" s="10"/>
      <c r="B936" s="10"/>
      <c r="C936" s="182"/>
      <c r="D936" s="110"/>
      <c r="E936" s="150"/>
      <c r="F936" s="256"/>
      <c r="G936" s="256"/>
      <c r="H936" s="256"/>
      <c r="I936" s="328"/>
      <c r="J936" s="256"/>
      <c r="K936" s="130"/>
      <c r="L936" s="130"/>
      <c r="M936" s="130"/>
      <c r="N936" s="131"/>
      <c r="O936" s="15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</row>
    <row r="937" spans="1:27" s="113" customFormat="1" x14ac:dyDescent="0.2">
      <c r="A937" s="10"/>
      <c r="B937" s="10"/>
      <c r="C937" s="182"/>
      <c r="D937" s="106"/>
      <c r="E937" s="150"/>
      <c r="F937" s="256"/>
      <c r="G937" s="256"/>
      <c r="H937" s="256"/>
      <c r="I937" s="239"/>
      <c r="J937" s="327"/>
      <c r="K937" s="130"/>
      <c r="L937" s="130"/>
      <c r="M937" s="130"/>
      <c r="N937" s="131"/>
      <c r="O937" s="15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</row>
    <row r="938" spans="1:27" s="113" customFormat="1" x14ac:dyDescent="0.2">
      <c r="A938" s="10"/>
      <c r="B938" s="10"/>
      <c r="C938" s="149"/>
      <c r="D938" s="106"/>
      <c r="E938" s="150"/>
      <c r="F938" s="256"/>
      <c r="G938" s="256"/>
      <c r="H938" s="256"/>
      <c r="I938" s="239"/>
      <c r="J938" s="255"/>
      <c r="K938" s="130"/>
      <c r="L938" s="130"/>
      <c r="M938" s="130"/>
      <c r="N938" s="131"/>
      <c r="O938" s="15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</row>
    <row r="939" spans="1:27" s="140" customFormat="1" ht="35.25" customHeight="1" x14ac:dyDescent="0.2">
      <c r="A939" s="176"/>
      <c r="B939" s="176"/>
      <c r="C939" s="177"/>
      <c r="D939" s="326"/>
      <c r="E939" s="176"/>
      <c r="F939" s="327"/>
      <c r="G939" s="327"/>
      <c r="H939" s="327"/>
      <c r="I939" s="246"/>
      <c r="J939" s="327"/>
      <c r="K939" s="124">
        <f>J942</f>
        <v>0</v>
      </c>
      <c r="L939" s="102">
        <v>1396.31</v>
      </c>
      <c r="M939" s="124">
        <f>ROUND(L939*(1+$Q$5),2)</f>
        <v>1766.75</v>
      </c>
      <c r="N939" s="126">
        <f>TRUNC(K939*M939,2)</f>
        <v>0</v>
      </c>
      <c r="O939" s="275"/>
      <c r="P939" s="139"/>
      <c r="Q939" s="139"/>
      <c r="R939" s="139"/>
      <c r="S939" s="139"/>
      <c r="T939" s="139"/>
      <c r="U939" s="139"/>
      <c r="V939" s="139"/>
      <c r="W939" s="139"/>
      <c r="X939" s="139"/>
      <c r="Y939" s="139"/>
      <c r="Z939" s="139"/>
      <c r="AA939" s="139"/>
    </row>
    <row r="940" spans="1:27" s="113" customFormat="1" x14ac:dyDescent="0.2">
      <c r="A940" s="10"/>
      <c r="B940" s="10"/>
      <c r="C940" s="182"/>
      <c r="D940" s="110"/>
      <c r="E940" s="150"/>
      <c r="F940" s="256"/>
      <c r="G940" s="256"/>
      <c r="H940" s="256"/>
      <c r="I940" s="328"/>
      <c r="J940" s="256"/>
      <c r="K940" s="130"/>
      <c r="L940" s="130"/>
      <c r="M940" s="130"/>
      <c r="N940" s="131"/>
      <c r="O940" s="15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</row>
    <row r="941" spans="1:27" s="113" customFormat="1" x14ac:dyDescent="0.2">
      <c r="A941" s="10"/>
      <c r="B941" s="10"/>
      <c r="C941" s="182"/>
      <c r="D941" s="110"/>
      <c r="E941" s="150"/>
      <c r="F941" s="256"/>
      <c r="G941" s="256"/>
      <c r="H941" s="256"/>
      <c r="I941" s="328"/>
      <c r="J941" s="256"/>
      <c r="K941" s="130"/>
      <c r="L941" s="130"/>
      <c r="M941" s="130"/>
      <c r="N941" s="131"/>
      <c r="O941" s="15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</row>
    <row r="942" spans="1:27" s="113" customFormat="1" x14ac:dyDescent="0.2">
      <c r="A942" s="10"/>
      <c r="B942" s="10"/>
      <c r="C942" s="182"/>
      <c r="D942" s="106"/>
      <c r="E942" s="150"/>
      <c r="F942" s="256"/>
      <c r="G942" s="256"/>
      <c r="H942" s="256"/>
      <c r="I942" s="239"/>
      <c r="J942" s="327"/>
      <c r="K942" s="130"/>
      <c r="L942" s="130"/>
      <c r="M942" s="130"/>
      <c r="N942" s="131"/>
      <c r="O942" s="15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</row>
    <row r="943" spans="1:27" s="113" customFormat="1" x14ac:dyDescent="0.2">
      <c r="A943" s="10"/>
      <c r="B943" s="10"/>
      <c r="C943" s="149"/>
      <c r="D943" s="106"/>
      <c r="E943" s="150"/>
      <c r="F943" s="256"/>
      <c r="G943" s="256"/>
      <c r="H943" s="256"/>
      <c r="I943" s="239"/>
      <c r="J943" s="255"/>
      <c r="K943" s="130"/>
      <c r="L943" s="130"/>
      <c r="M943" s="130"/>
      <c r="N943" s="131"/>
      <c r="O943" s="15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</row>
    <row r="944" spans="1:27" s="140" customFormat="1" ht="35.25" customHeight="1" x14ac:dyDescent="0.2">
      <c r="A944" s="176"/>
      <c r="B944" s="176"/>
      <c r="C944" s="177"/>
      <c r="D944" s="326"/>
      <c r="E944" s="176"/>
      <c r="F944" s="327"/>
      <c r="G944" s="327"/>
      <c r="H944" s="327"/>
      <c r="I944" s="246"/>
      <c r="J944" s="327"/>
      <c r="K944" s="124">
        <f>J946</f>
        <v>0</v>
      </c>
      <c r="L944" s="102">
        <v>2349.37</v>
      </c>
      <c r="M944" s="124">
        <f>ROUND(L944*(1+$Q$5),2)</f>
        <v>2972.66</v>
      </c>
      <c r="N944" s="126">
        <f>TRUNC(K944*M944,2)</f>
        <v>0</v>
      </c>
      <c r="O944" s="275"/>
      <c r="P944" s="139"/>
      <c r="Q944" s="139"/>
      <c r="R944" s="139"/>
      <c r="S944" s="139"/>
      <c r="T944" s="139"/>
      <c r="U944" s="139"/>
      <c r="V944" s="139"/>
      <c r="W944" s="139"/>
      <c r="X944" s="139"/>
      <c r="Y944" s="139"/>
      <c r="Z944" s="139"/>
      <c r="AA944" s="139"/>
    </row>
    <row r="945" spans="1:27" s="113" customFormat="1" x14ac:dyDescent="0.2">
      <c r="A945" s="10"/>
      <c r="B945" s="10"/>
      <c r="C945" s="182"/>
      <c r="D945" s="110"/>
      <c r="E945" s="150"/>
      <c r="F945" s="256"/>
      <c r="G945" s="256"/>
      <c r="H945" s="256"/>
      <c r="I945" s="328"/>
      <c r="J945" s="256"/>
      <c r="K945" s="130"/>
      <c r="L945" s="130"/>
      <c r="M945" s="130"/>
      <c r="N945" s="131"/>
      <c r="O945" s="15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</row>
    <row r="946" spans="1:27" s="113" customFormat="1" x14ac:dyDescent="0.2">
      <c r="A946" s="10"/>
      <c r="B946" s="10"/>
      <c r="C946" s="182"/>
      <c r="D946" s="106"/>
      <c r="E946" s="150"/>
      <c r="F946" s="256"/>
      <c r="G946" s="256"/>
      <c r="H946" s="256"/>
      <c r="I946" s="239"/>
      <c r="J946" s="327"/>
      <c r="K946" s="130"/>
      <c r="L946" s="130"/>
      <c r="M946" s="130"/>
      <c r="N946" s="131"/>
      <c r="O946" s="15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</row>
    <row r="947" spans="1:27" s="113" customFormat="1" x14ac:dyDescent="0.2">
      <c r="A947" s="10"/>
      <c r="B947" s="10"/>
      <c r="C947" s="149"/>
      <c r="D947" s="106"/>
      <c r="E947" s="150"/>
      <c r="F947" s="256"/>
      <c r="G947" s="256"/>
      <c r="H947" s="256"/>
      <c r="I947" s="239"/>
      <c r="J947" s="255"/>
      <c r="K947" s="130"/>
      <c r="L947" s="130"/>
      <c r="M947" s="130"/>
      <c r="N947" s="131"/>
      <c r="O947" s="15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</row>
    <row r="948" spans="1:27" s="222" customFormat="1" x14ac:dyDescent="0.2">
      <c r="A948" s="337"/>
      <c r="B948" s="337"/>
      <c r="C948" s="338"/>
      <c r="D948" s="339"/>
      <c r="E948" s="337"/>
      <c r="F948" s="340"/>
      <c r="G948" s="340"/>
      <c r="H948" s="340"/>
      <c r="I948" s="341"/>
      <c r="J948" s="340"/>
      <c r="K948" s="219"/>
      <c r="L948" s="219"/>
      <c r="M948" s="219"/>
      <c r="N948" s="220"/>
      <c r="O948" s="277"/>
      <c r="P948" s="221"/>
      <c r="Q948" s="221"/>
      <c r="R948" s="221"/>
      <c r="S948" s="221"/>
      <c r="T948" s="221"/>
      <c r="U948" s="221"/>
      <c r="V948" s="221"/>
      <c r="W948" s="221"/>
      <c r="X948" s="221"/>
      <c r="Y948" s="221"/>
      <c r="Z948" s="221"/>
      <c r="AA948" s="221"/>
    </row>
    <row r="949" spans="1:27" s="113" customFormat="1" x14ac:dyDescent="0.2">
      <c r="A949" s="10"/>
      <c r="B949" s="10"/>
      <c r="C949" s="149"/>
      <c r="D949" s="106"/>
      <c r="E949" s="150"/>
      <c r="F949" s="256"/>
      <c r="G949" s="256"/>
      <c r="H949" s="256"/>
      <c r="I949" s="239"/>
      <c r="J949" s="255"/>
      <c r="K949" s="130"/>
      <c r="L949" s="130"/>
      <c r="M949" s="130"/>
      <c r="N949" s="131"/>
      <c r="O949" s="15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</row>
    <row r="950" spans="1:27" s="140" customFormat="1" x14ac:dyDescent="0.2">
      <c r="A950" s="176"/>
      <c r="B950" s="176"/>
      <c r="C950" s="177"/>
      <c r="D950" s="330"/>
      <c r="E950" s="176"/>
      <c r="F950" s="327"/>
      <c r="G950" s="327"/>
      <c r="H950" s="327"/>
      <c r="I950" s="246"/>
      <c r="J950" s="327"/>
      <c r="K950" s="124">
        <f>J954</f>
        <v>0</v>
      </c>
      <c r="L950" s="102">
        <v>5.98</v>
      </c>
      <c r="M950" s="124">
        <f>ROUND(L950*(1+$Q$5),2)</f>
        <v>7.57</v>
      </c>
      <c r="N950" s="126">
        <f>TRUNC(K950*M950,2)</f>
        <v>0</v>
      </c>
      <c r="O950" s="275"/>
      <c r="P950" s="139"/>
      <c r="Q950" s="139"/>
      <c r="R950" s="139"/>
      <c r="S950" s="139"/>
      <c r="T950" s="139"/>
      <c r="U950" s="139"/>
      <c r="V950" s="139"/>
      <c r="W950" s="139"/>
      <c r="X950" s="139"/>
      <c r="Y950" s="139"/>
      <c r="Z950" s="139"/>
      <c r="AA950" s="139"/>
    </row>
    <row r="951" spans="1:27" s="113" customFormat="1" x14ac:dyDescent="0.2">
      <c r="A951" s="10"/>
      <c r="B951" s="10"/>
      <c r="C951" s="182"/>
      <c r="D951" s="110"/>
      <c r="E951" s="150"/>
      <c r="F951" s="256"/>
      <c r="G951" s="256"/>
      <c r="H951" s="256"/>
      <c r="I951" s="328"/>
      <c r="J951" s="256"/>
      <c r="K951" s="130"/>
      <c r="L951" s="130"/>
      <c r="M951" s="130"/>
      <c r="N951" s="131"/>
      <c r="O951" s="15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</row>
    <row r="952" spans="1:27" s="113" customFormat="1" x14ac:dyDescent="0.2">
      <c r="A952" s="10"/>
      <c r="B952" s="10"/>
      <c r="C952" s="182"/>
      <c r="D952" s="110"/>
      <c r="E952" s="150"/>
      <c r="F952" s="256"/>
      <c r="G952" s="256"/>
      <c r="H952" s="256"/>
      <c r="I952" s="328"/>
      <c r="J952" s="256"/>
      <c r="K952" s="130"/>
      <c r="L952" s="130"/>
      <c r="M952" s="130"/>
      <c r="N952" s="131"/>
      <c r="O952" s="15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</row>
    <row r="953" spans="1:27" s="113" customFormat="1" x14ac:dyDescent="0.2">
      <c r="A953" s="10"/>
      <c r="B953" s="10"/>
      <c r="C953" s="182"/>
      <c r="D953" s="110"/>
      <c r="E953" s="150"/>
      <c r="F953" s="256"/>
      <c r="G953" s="256"/>
      <c r="H953" s="256"/>
      <c r="I953" s="328"/>
      <c r="J953" s="256"/>
      <c r="K953" s="130"/>
      <c r="L953" s="130"/>
      <c r="M953" s="130"/>
      <c r="N953" s="131"/>
      <c r="O953" s="15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</row>
    <row r="954" spans="1:27" s="113" customFormat="1" x14ac:dyDescent="0.2">
      <c r="A954" s="10"/>
      <c r="B954" s="10"/>
      <c r="C954" s="182"/>
      <c r="D954" s="106"/>
      <c r="E954" s="150"/>
      <c r="F954" s="256"/>
      <c r="G954" s="256"/>
      <c r="H954" s="256"/>
      <c r="I954" s="239"/>
      <c r="J954" s="327"/>
      <c r="K954" s="130"/>
      <c r="L954" s="130"/>
      <c r="M954" s="130"/>
      <c r="N954" s="131"/>
      <c r="O954" s="15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</row>
    <row r="955" spans="1:27" s="113" customFormat="1" x14ac:dyDescent="0.2">
      <c r="A955" s="10"/>
      <c r="B955" s="10"/>
      <c r="C955" s="149"/>
      <c r="D955" s="106"/>
      <c r="E955" s="150"/>
      <c r="F955" s="256"/>
      <c r="G955" s="256"/>
      <c r="H955" s="256"/>
      <c r="I955" s="239"/>
      <c r="J955" s="255"/>
      <c r="K955" s="130"/>
      <c r="L955" s="130"/>
      <c r="M955" s="130"/>
      <c r="N955" s="131"/>
      <c r="O955" s="15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</row>
    <row r="956" spans="1:27" s="140" customFormat="1" ht="35.25" customHeight="1" x14ac:dyDescent="0.2">
      <c r="A956" s="176"/>
      <c r="B956" s="176"/>
      <c r="C956" s="177"/>
      <c r="D956" s="326"/>
      <c r="E956" s="176"/>
      <c r="F956" s="327"/>
      <c r="G956" s="327"/>
      <c r="H956" s="327"/>
      <c r="I956" s="246"/>
      <c r="J956" s="327"/>
      <c r="K956" s="124">
        <f>J960</f>
        <v>0</v>
      </c>
      <c r="L956" s="102">
        <v>31.31</v>
      </c>
      <c r="M956" s="124">
        <f>ROUND(L956*(1+$Q$5),2)</f>
        <v>39.619999999999997</v>
      </c>
      <c r="N956" s="126">
        <f>TRUNC(K956*M956,2)</f>
        <v>0</v>
      </c>
      <c r="O956" s="275"/>
      <c r="P956" s="139"/>
      <c r="Q956" s="139"/>
      <c r="R956" s="139"/>
      <c r="S956" s="139"/>
      <c r="T956" s="139"/>
      <c r="U956" s="139"/>
      <c r="V956" s="139"/>
      <c r="W956" s="139"/>
      <c r="X956" s="139"/>
      <c r="Y956" s="139"/>
      <c r="Z956" s="139"/>
      <c r="AA956" s="139"/>
    </row>
    <row r="957" spans="1:27" s="113" customFormat="1" x14ac:dyDescent="0.2">
      <c r="A957" s="10"/>
      <c r="B957" s="10"/>
      <c r="C957" s="182"/>
      <c r="D957" s="110"/>
      <c r="E957" s="150"/>
      <c r="F957" s="256"/>
      <c r="G957" s="256"/>
      <c r="H957" s="256"/>
      <c r="I957" s="328"/>
      <c r="J957" s="256"/>
      <c r="K957" s="130"/>
      <c r="L957" s="130"/>
      <c r="M957" s="130"/>
      <c r="N957" s="131"/>
      <c r="O957" s="15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</row>
    <row r="958" spans="1:27" s="113" customFormat="1" x14ac:dyDescent="0.2">
      <c r="A958" s="10"/>
      <c r="B958" s="10"/>
      <c r="C958" s="182"/>
      <c r="D958" s="110"/>
      <c r="E958" s="150"/>
      <c r="F958" s="256"/>
      <c r="G958" s="256"/>
      <c r="H958" s="256"/>
      <c r="I958" s="328"/>
      <c r="J958" s="256"/>
      <c r="K958" s="130"/>
      <c r="L958" s="130"/>
      <c r="M958" s="130"/>
      <c r="N958" s="131"/>
      <c r="O958" s="15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</row>
    <row r="959" spans="1:27" s="113" customFormat="1" x14ac:dyDescent="0.2">
      <c r="A959" s="10"/>
      <c r="B959" s="10"/>
      <c r="C959" s="182"/>
      <c r="D959" s="110"/>
      <c r="E959" s="150"/>
      <c r="F959" s="256"/>
      <c r="G959" s="256"/>
      <c r="H959" s="256"/>
      <c r="I959" s="328"/>
      <c r="J959" s="256"/>
      <c r="K959" s="130"/>
      <c r="L959" s="130"/>
      <c r="M959" s="130"/>
      <c r="N959" s="131"/>
      <c r="O959" s="15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</row>
    <row r="960" spans="1:27" s="113" customFormat="1" x14ac:dyDescent="0.2">
      <c r="A960" s="10"/>
      <c r="B960" s="10"/>
      <c r="C960" s="182"/>
      <c r="D960" s="106"/>
      <c r="E960" s="150"/>
      <c r="F960" s="256"/>
      <c r="G960" s="256"/>
      <c r="H960" s="256"/>
      <c r="I960" s="239"/>
      <c r="J960" s="327"/>
      <c r="K960" s="130"/>
      <c r="L960" s="130"/>
      <c r="M960" s="130"/>
      <c r="N960" s="131"/>
      <c r="O960" s="15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</row>
    <row r="961" spans="1:27" s="113" customFormat="1" x14ac:dyDescent="0.2">
      <c r="A961" s="10"/>
      <c r="B961" s="10"/>
      <c r="C961" s="149"/>
      <c r="D961" s="106"/>
      <c r="E961" s="150"/>
      <c r="F961" s="256"/>
      <c r="G961" s="256"/>
      <c r="H961" s="256"/>
      <c r="I961" s="239"/>
      <c r="J961" s="255"/>
      <c r="K961" s="130"/>
      <c r="L961" s="130"/>
      <c r="M961" s="130"/>
      <c r="N961" s="131"/>
      <c r="O961" s="15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</row>
    <row r="962" spans="1:27" s="230" customFormat="1" ht="13.2" x14ac:dyDescent="0.25">
      <c r="A962" s="320"/>
      <c r="B962" s="320"/>
      <c r="C962" s="321"/>
      <c r="D962" s="322"/>
      <c r="E962" s="320"/>
      <c r="F962" s="323"/>
      <c r="G962" s="323"/>
      <c r="H962" s="323"/>
      <c r="I962" s="324"/>
      <c r="J962" s="323"/>
      <c r="K962" s="227"/>
      <c r="L962" s="227"/>
      <c r="M962" s="227"/>
      <c r="N962" s="228">
        <f>N964+N1007+N1021+N1039+N1062+N1032</f>
        <v>0</v>
      </c>
      <c r="O962" s="273" t="e">
        <f>N962/$N$1660</f>
        <v>#REF!</v>
      </c>
      <c r="P962" s="229" t="s">
        <v>533</v>
      </c>
      <c r="Q962" s="229" t="s">
        <v>533</v>
      </c>
      <c r="R962" s="229"/>
      <c r="S962" s="229"/>
      <c r="T962" s="229"/>
      <c r="U962" s="229"/>
      <c r="V962" s="229"/>
      <c r="W962" s="229"/>
      <c r="X962" s="229"/>
      <c r="Y962" s="229"/>
      <c r="Z962" s="229"/>
      <c r="AA962" s="229"/>
    </row>
    <row r="963" spans="1:27" s="113" customFormat="1" x14ac:dyDescent="0.2">
      <c r="A963" s="10"/>
      <c r="B963" s="10"/>
      <c r="C963" s="149"/>
      <c r="D963" s="106"/>
      <c r="E963" s="150"/>
      <c r="F963" s="256"/>
      <c r="G963" s="256"/>
      <c r="H963" s="256"/>
      <c r="I963" s="239"/>
      <c r="J963" s="255"/>
      <c r="K963" s="130"/>
      <c r="L963" s="130"/>
      <c r="M963" s="130"/>
      <c r="N963" s="131"/>
      <c r="O963" s="15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</row>
    <row r="964" spans="1:27" s="138" customFormat="1" x14ac:dyDescent="0.2">
      <c r="A964" s="183"/>
      <c r="B964" s="183"/>
      <c r="C964" s="184"/>
      <c r="D964" s="325"/>
      <c r="E964" s="183"/>
      <c r="F964" s="258"/>
      <c r="G964" s="258"/>
      <c r="H964" s="258"/>
      <c r="I964" s="243"/>
      <c r="J964" s="258"/>
      <c r="K964" s="135"/>
      <c r="L964" s="135"/>
      <c r="M964" s="135"/>
      <c r="N964" s="136">
        <f>SUM(N966:N1005)</f>
        <v>0</v>
      </c>
      <c r="O964" s="274"/>
      <c r="P964" s="137"/>
      <c r="Q964" s="137"/>
      <c r="R964" s="137"/>
      <c r="S964" s="137"/>
      <c r="T964" s="137"/>
      <c r="U964" s="137"/>
      <c r="V964" s="137"/>
      <c r="W964" s="137"/>
      <c r="X964" s="137"/>
      <c r="Y964" s="137"/>
      <c r="Z964" s="137"/>
      <c r="AA964" s="137"/>
    </row>
    <row r="965" spans="1:27" s="113" customFormat="1" x14ac:dyDescent="0.2">
      <c r="A965" s="10"/>
      <c r="B965" s="10"/>
      <c r="C965" s="149"/>
      <c r="D965" s="106"/>
      <c r="E965" s="150"/>
      <c r="F965" s="256"/>
      <c r="G965" s="256"/>
      <c r="H965" s="256"/>
      <c r="I965" s="239"/>
      <c r="J965" s="255"/>
      <c r="K965" s="130"/>
      <c r="L965" s="130"/>
      <c r="M965" s="130"/>
      <c r="N965" s="131"/>
      <c r="O965" s="15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</row>
    <row r="966" spans="1:27" s="140" customFormat="1" x14ac:dyDescent="0.2">
      <c r="A966" s="176"/>
      <c r="B966" s="176"/>
      <c r="C966" s="177"/>
      <c r="D966" s="326"/>
      <c r="E966" s="176"/>
      <c r="F966" s="327"/>
      <c r="G966" s="327"/>
      <c r="H966" s="327"/>
      <c r="I966" s="246"/>
      <c r="J966" s="327"/>
      <c r="K966" s="124">
        <f>J977</f>
        <v>0</v>
      </c>
      <c r="L966" s="124">
        <f>'COMPOSICOES - SINAPI COM DESON'!G36</f>
        <v>71.72</v>
      </c>
      <c r="M966" s="124">
        <f>ROUND(L966*(1+$Q$5),2)</f>
        <v>90.75</v>
      </c>
      <c r="N966" s="126">
        <f>TRUNC(K966*M966,2)</f>
        <v>0</v>
      </c>
      <c r="O966" s="275"/>
      <c r="P966" s="139"/>
      <c r="Q966" s="139"/>
      <c r="R966" s="139"/>
      <c r="S966" s="139"/>
      <c r="T966" s="139"/>
      <c r="U966" s="139"/>
      <c r="V966" s="139"/>
      <c r="W966" s="139"/>
      <c r="X966" s="139"/>
      <c r="Y966" s="139"/>
      <c r="Z966" s="139"/>
      <c r="AA966" s="139"/>
    </row>
    <row r="967" spans="1:27" s="113" customFormat="1" x14ac:dyDescent="0.2">
      <c r="A967" s="10"/>
      <c r="B967" s="10"/>
      <c r="C967" s="182"/>
      <c r="D967" s="110"/>
      <c r="E967" s="150"/>
      <c r="F967" s="256"/>
      <c r="G967" s="256"/>
      <c r="H967" s="256"/>
      <c r="I967" s="239"/>
      <c r="J967" s="256"/>
      <c r="K967" s="130"/>
      <c r="L967" s="130"/>
      <c r="M967" s="130"/>
      <c r="N967" s="131"/>
      <c r="O967" s="15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</row>
    <row r="968" spans="1:27" s="113" customFormat="1" x14ac:dyDescent="0.2">
      <c r="A968" s="10"/>
      <c r="B968" s="10"/>
      <c r="C968" s="182"/>
      <c r="D968" s="110"/>
      <c r="E968" s="150"/>
      <c r="F968" s="256"/>
      <c r="G968" s="256"/>
      <c r="H968" s="256"/>
      <c r="I968" s="239"/>
      <c r="J968" s="256"/>
      <c r="K968" s="130"/>
      <c r="L968" s="130"/>
      <c r="M968" s="130"/>
      <c r="N968" s="131"/>
      <c r="O968" s="15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</row>
    <row r="969" spans="1:27" s="113" customFormat="1" x14ac:dyDescent="0.2">
      <c r="A969" s="10"/>
      <c r="B969" s="10"/>
      <c r="C969" s="182"/>
      <c r="D969" s="110"/>
      <c r="E969" s="150"/>
      <c r="F969" s="256"/>
      <c r="G969" s="256"/>
      <c r="H969" s="256"/>
      <c r="I969" s="239"/>
      <c r="J969" s="256"/>
      <c r="K969" s="130"/>
      <c r="L969" s="130"/>
      <c r="M969" s="130"/>
      <c r="N969" s="131"/>
      <c r="O969" s="15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</row>
    <row r="970" spans="1:27" s="113" customFormat="1" x14ac:dyDescent="0.2">
      <c r="A970" s="10"/>
      <c r="B970" s="10"/>
      <c r="C970" s="182"/>
      <c r="D970" s="110"/>
      <c r="E970" s="150"/>
      <c r="F970" s="256"/>
      <c r="G970" s="256"/>
      <c r="H970" s="256"/>
      <c r="I970" s="239"/>
      <c r="J970" s="256"/>
      <c r="K970" s="130"/>
      <c r="L970" s="130"/>
      <c r="M970" s="130"/>
      <c r="N970" s="131"/>
      <c r="O970" s="15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</row>
    <row r="971" spans="1:27" s="113" customFormat="1" x14ac:dyDescent="0.2">
      <c r="A971" s="10"/>
      <c r="B971" s="10"/>
      <c r="C971" s="182"/>
      <c r="D971" s="110"/>
      <c r="E971" s="150"/>
      <c r="F971" s="256"/>
      <c r="G971" s="256"/>
      <c r="H971" s="256"/>
      <c r="I971" s="239"/>
      <c r="J971" s="256"/>
      <c r="K971" s="130"/>
      <c r="L971" s="130"/>
      <c r="M971" s="130"/>
      <c r="N971" s="131"/>
      <c r="O971" s="15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</row>
    <row r="972" spans="1:27" s="113" customFormat="1" x14ac:dyDescent="0.2">
      <c r="A972" s="10"/>
      <c r="B972" s="10"/>
      <c r="C972" s="182"/>
      <c r="D972" s="110"/>
      <c r="E972" s="150"/>
      <c r="F972" s="256"/>
      <c r="G972" s="256"/>
      <c r="H972" s="256"/>
      <c r="I972" s="239"/>
      <c r="J972" s="256"/>
      <c r="K972" s="130"/>
      <c r="L972" s="130"/>
      <c r="M972" s="130"/>
      <c r="N972" s="131"/>
      <c r="O972" s="15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</row>
    <row r="973" spans="1:27" s="113" customFormat="1" x14ac:dyDescent="0.2">
      <c r="A973" s="10"/>
      <c r="B973" s="10"/>
      <c r="C973" s="182"/>
      <c r="D973" s="110"/>
      <c r="E973" s="150"/>
      <c r="F973" s="256"/>
      <c r="G973" s="256"/>
      <c r="H973" s="256"/>
      <c r="I973" s="239"/>
      <c r="J973" s="256"/>
      <c r="K973" s="130"/>
      <c r="L973" s="130"/>
      <c r="M973" s="130"/>
      <c r="N973" s="131"/>
      <c r="O973" s="15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</row>
    <row r="974" spans="1:27" s="113" customFormat="1" x14ac:dyDescent="0.2">
      <c r="A974" s="10"/>
      <c r="B974" s="10"/>
      <c r="C974" s="182"/>
      <c r="D974" s="110"/>
      <c r="E974" s="150"/>
      <c r="F974" s="256"/>
      <c r="G974" s="256"/>
      <c r="H974" s="256"/>
      <c r="I974" s="239"/>
      <c r="J974" s="256"/>
      <c r="K974" s="130"/>
      <c r="L974" s="130"/>
      <c r="M974" s="130"/>
      <c r="N974" s="131"/>
      <c r="O974" s="15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</row>
    <row r="975" spans="1:27" s="113" customFormat="1" x14ac:dyDescent="0.2">
      <c r="A975" s="10"/>
      <c r="B975" s="10"/>
      <c r="C975" s="182"/>
      <c r="D975" s="110"/>
      <c r="E975" s="150"/>
      <c r="F975" s="256"/>
      <c r="G975" s="256"/>
      <c r="H975" s="256"/>
      <c r="I975" s="239"/>
      <c r="J975" s="256"/>
      <c r="K975" s="130"/>
      <c r="L975" s="130"/>
      <c r="M975" s="130"/>
      <c r="N975" s="131"/>
      <c r="O975" s="15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</row>
    <row r="976" spans="1:27" s="113" customFormat="1" x14ac:dyDescent="0.2">
      <c r="A976" s="10"/>
      <c r="B976" s="10"/>
      <c r="C976" s="182"/>
      <c r="D976" s="110"/>
      <c r="E976" s="150"/>
      <c r="F976" s="256"/>
      <c r="G976" s="256"/>
      <c r="H976" s="256"/>
      <c r="I976" s="239"/>
      <c r="J976" s="256"/>
      <c r="K976" s="130"/>
      <c r="L976" s="130"/>
      <c r="M976" s="130"/>
      <c r="N976" s="131"/>
      <c r="O976" s="15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</row>
    <row r="977" spans="1:27" s="113" customFormat="1" x14ac:dyDescent="0.2">
      <c r="A977" s="10"/>
      <c r="B977" s="10"/>
      <c r="C977" s="182"/>
      <c r="D977" s="106"/>
      <c r="E977" s="150"/>
      <c r="F977" s="256"/>
      <c r="G977" s="256"/>
      <c r="H977" s="256"/>
      <c r="I977" s="239"/>
      <c r="J977" s="327"/>
      <c r="K977" s="130"/>
      <c r="L977" s="130"/>
      <c r="M977" s="130"/>
      <c r="N977" s="131"/>
      <c r="O977" s="15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</row>
    <row r="978" spans="1:27" s="132" customFormat="1" x14ac:dyDescent="0.2">
      <c r="A978" s="10"/>
      <c r="B978" s="10"/>
      <c r="C978" s="15"/>
      <c r="D978" s="112"/>
      <c r="E978" s="10"/>
      <c r="F978" s="252"/>
      <c r="G978" s="252"/>
      <c r="H978" s="252"/>
      <c r="I978" s="239"/>
      <c r="J978" s="252"/>
      <c r="K978" s="130"/>
      <c r="L978" s="130"/>
      <c r="M978" s="130"/>
      <c r="N978" s="131"/>
      <c r="O978" s="272"/>
      <c r="P978" s="114"/>
      <c r="Q978" s="114"/>
      <c r="R978" s="114"/>
      <c r="S978" s="114"/>
      <c r="T978" s="114"/>
      <c r="U978" s="114"/>
      <c r="V978" s="114"/>
      <c r="W978" s="114"/>
      <c r="X978" s="114"/>
      <c r="Y978" s="114"/>
      <c r="Z978" s="114"/>
      <c r="AA978" s="114"/>
    </row>
    <row r="979" spans="1:27" s="140" customFormat="1" x14ac:dyDescent="0.2">
      <c r="A979" s="176"/>
      <c r="B979" s="176"/>
      <c r="C979" s="177"/>
      <c r="D979" s="326"/>
      <c r="E979" s="176"/>
      <c r="F979" s="327"/>
      <c r="G979" s="327"/>
      <c r="H979" s="327"/>
      <c r="I979" s="246"/>
      <c r="J979" s="327"/>
      <c r="K979" s="124">
        <f>J990</f>
        <v>0</v>
      </c>
      <c r="L979" s="124">
        <v>116.08</v>
      </c>
      <c r="M979" s="124">
        <f>ROUND(L979*(1+$Q$5),2)</f>
        <v>146.88</v>
      </c>
      <c r="N979" s="126">
        <f>TRUNC(K979*M979,2)</f>
        <v>0</v>
      </c>
      <c r="O979" s="275"/>
      <c r="P979" s="139"/>
      <c r="Q979" s="139"/>
      <c r="R979" s="139"/>
      <c r="S979" s="139"/>
      <c r="T979" s="139"/>
      <c r="U979" s="139"/>
      <c r="V979" s="139"/>
      <c r="W979" s="139"/>
      <c r="X979" s="139"/>
      <c r="Y979" s="139"/>
      <c r="Z979" s="139"/>
      <c r="AA979" s="139"/>
    </row>
    <row r="980" spans="1:27" s="113" customFormat="1" x14ac:dyDescent="0.2">
      <c r="A980" s="10"/>
      <c r="B980" s="10"/>
      <c r="C980" s="182"/>
      <c r="D980" s="110"/>
      <c r="E980" s="150"/>
      <c r="F980" s="256"/>
      <c r="G980" s="256"/>
      <c r="H980" s="256"/>
      <c r="I980" s="239"/>
      <c r="J980" s="256"/>
      <c r="K980" s="130"/>
      <c r="L980" s="130"/>
      <c r="M980" s="130"/>
      <c r="N980" s="131"/>
      <c r="O980" s="15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</row>
    <row r="981" spans="1:27" s="113" customFormat="1" x14ac:dyDescent="0.2">
      <c r="A981" s="10"/>
      <c r="B981" s="10"/>
      <c r="C981" s="182"/>
      <c r="D981" s="110"/>
      <c r="E981" s="150"/>
      <c r="F981" s="256"/>
      <c r="G981" s="256"/>
      <c r="H981" s="256"/>
      <c r="I981" s="239"/>
      <c r="J981" s="256"/>
      <c r="K981" s="130"/>
      <c r="L981" s="130"/>
      <c r="M981" s="130"/>
      <c r="N981" s="131"/>
      <c r="O981" s="15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</row>
    <row r="982" spans="1:27" s="113" customFormat="1" x14ac:dyDescent="0.2">
      <c r="A982" s="10"/>
      <c r="B982" s="10"/>
      <c r="C982" s="182"/>
      <c r="D982" s="110"/>
      <c r="E982" s="150"/>
      <c r="F982" s="256"/>
      <c r="G982" s="256"/>
      <c r="H982" s="256"/>
      <c r="I982" s="239"/>
      <c r="J982" s="256"/>
      <c r="K982" s="130"/>
      <c r="L982" s="130"/>
      <c r="M982" s="130"/>
      <c r="N982" s="131"/>
      <c r="O982" s="15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</row>
    <row r="983" spans="1:27" s="113" customFormat="1" x14ac:dyDescent="0.2">
      <c r="A983" s="10"/>
      <c r="B983" s="10"/>
      <c r="C983" s="182"/>
      <c r="D983" s="110"/>
      <c r="E983" s="150"/>
      <c r="F983" s="256"/>
      <c r="G983" s="256"/>
      <c r="H983" s="256"/>
      <c r="I983" s="239"/>
      <c r="J983" s="256"/>
      <c r="K983" s="130"/>
      <c r="L983" s="130"/>
      <c r="M983" s="130"/>
      <c r="N983" s="131"/>
      <c r="O983" s="15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</row>
    <row r="984" spans="1:27" s="113" customFormat="1" x14ac:dyDescent="0.2">
      <c r="A984" s="10"/>
      <c r="B984" s="10"/>
      <c r="C984" s="182"/>
      <c r="D984" s="110"/>
      <c r="E984" s="150"/>
      <c r="F984" s="256"/>
      <c r="G984" s="256"/>
      <c r="H984" s="256"/>
      <c r="I984" s="239"/>
      <c r="J984" s="256"/>
      <c r="K984" s="130"/>
      <c r="L984" s="130"/>
      <c r="M984" s="130"/>
      <c r="N984" s="131"/>
      <c r="O984" s="15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</row>
    <row r="985" spans="1:27" s="113" customFormat="1" x14ac:dyDescent="0.2">
      <c r="A985" s="10"/>
      <c r="B985" s="10"/>
      <c r="C985" s="182"/>
      <c r="D985" s="110"/>
      <c r="E985" s="150"/>
      <c r="F985" s="256"/>
      <c r="G985" s="256"/>
      <c r="H985" s="256"/>
      <c r="I985" s="239"/>
      <c r="J985" s="256"/>
      <c r="K985" s="130"/>
      <c r="L985" s="130"/>
      <c r="M985" s="130"/>
      <c r="N985" s="131"/>
      <c r="O985" s="15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</row>
    <row r="986" spans="1:27" s="113" customFormat="1" x14ac:dyDescent="0.2">
      <c r="A986" s="10"/>
      <c r="B986" s="10"/>
      <c r="C986" s="182"/>
      <c r="D986" s="110"/>
      <c r="E986" s="150"/>
      <c r="F986" s="256"/>
      <c r="G986" s="256"/>
      <c r="H986" s="256"/>
      <c r="I986" s="239"/>
      <c r="J986" s="256"/>
      <c r="K986" s="130"/>
      <c r="L986" s="130"/>
      <c r="M986" s="130"/>
      <c r="N986" s="131"/>
      <c r="O986" s="15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</row>
    <row r="987" spans="1:27" s="113" customFormat="1" x14ac:dyDescent="0.2">
      <c r="A987" s="10"/>
      <c r="B987" s="10"/>
      <c r="C987" s="182"/>
      <c r="D987" s="110"/>
      <c r="E987" s="150"/>
      <c r="F987" s="256"/>
      <c r="G987" s="256"/>
      <c r="H987" s="256"/>
      <c r="I987" s="239"/>
      <c r="J987" s="256"/>
      <c r="K987" s="130"/>
      <c r="L987" s="130"/>
      <c r="M987" s="130"/>
      <c r="N987" s="131"/>
      <c r="O987" s="15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</row>
    <row r="988" spans="1:27" s="113" customFormat="1" x14ac:dyDescent="0.2">
      <c r="A988" s="10"/>
      <c r="B988" s="10"/>
      <c r="C988" s="182"/>
      <c r="D988" s="110"/>
      <c r="E988" s="150"/>
      <c r="F988" s="256"/>
      <c r="G988" s="256"/>
      <c r="H988" s="256"/>
      <c r="I988" s="239"/>
      <c r="J988" s="256"/>
      <c r="K988" s="130"/>
      <c r="L988" s="130"/>
      <c r="M988" s="130"/>
      <c r="N988" s="131"/>
      <c r="O988" s="15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</row>
    <row r="989" spans="1:27" s="113" customFormat="1" x14ac:dyDescent="0.2">
      <c r="A989" s="10"/>
      <c r="B989" s="10"/>
      <c r="C989" s="182"/>
      <c r="D989" s="110"/>
      <c r="E989" s="150"/>
      <c r="F989" s="256"/>
      <c r="G989" s="256"/>
      <c r="H989" s="256"/>
      <c r="I989" s="239"/>
      <c r="J989" s="256"/>
      <c r="K989" s="130"/>
      <c r="L989" s="130"/>
      <c r="M989" s="130"/>
      <c r="N989" s="131"/>
      <c r="O989" s="15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</row>
    <row r="990" spans="1:27" s="113" customFormat="1" x14ac:dyDescent="0.2">
      <c r="A990" s="10"/>
      <c r="B990" s="10"/>
      <c r="C990" s="182"/>
      <c r="D990" s="106"/>
      <c r="E990" s="150"/>
      <c r="F990" s="256"/>
      <c r="G990" s="256"/>
      <c r="H990" s="256"/>
      <c r="I990" s="239"/>
      <c r="J990" s="327"/>
      <c r="K990" s="130"/>
      <c r="L990" s="130"/>
      <c r="M990" s="130"/>
      <c r="N990" s="131"/>
      <c r="O990" s="15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</row>
    <row r="991" spans="1:27" s="132" customFormat="1" x14ac:dyDescent="0.2">
      <c r="A991" s="10"/>
      <c r="B991" s="10"/>
      <c r="C991" s="15"/>
      <c r="D991" s="112"/>
      <c r="E991" s="10"/>
      <c r="F991" s="252"/>
      <c r="G991" s="252"/>
      <c r="H991" s="252"/>
      <c r="I991" s="239"/>
      <c r="J991" s="252"/>
      <c r="K991" s="130"/>
      <c r="L991" s="130"/>
      <c r="M991" s="130"/>
      <c r="N991" s="131"/>
      <c r="O991" s="272"/>
      <c r="P991" s="114"/>
      <c r="Q991" s="114"/>
      <c r="R991" s="114"/>
      <c r="S991" s="114"/>
      <c r="T991" s="114"/>
      <c r="U991" s="114"/>
      <c r="V991" s="114"/>
      <c r="W991" s="114"/>
      <c r="X991" s="114"/>
      <c r="Y991" s="114"/>
      <c r="Z991" s="114"/>
      <c r="AA991" s="114"/>
    </row>
    <row r="992" spans="1:27" s="140" customFormat="1" x14ac:dyDescent="0.2">
      <c r="A992" s="176"/>
      <c r="B992" s="176"/>
      <c r="C992" s="177"/>
      <c r="D992" s="326"/>
      <c r="E992" s="176"/>
      <c r="F992" s="327"/>
      <c r="G992" s="327"/>
      <c r="H992" s="327"/>
      <c r="I992" s="246"/>
      <c r="J992" s="327"/>
      <c r="K992" s="124">
        <f>J997</f>
        <v>0</v>
      </c>
      <c r="L992" s="124">
        <f>'COMPOSICOES - SINAPI COM DESON'!G50</f>
        <v>104.48</v>
      </c>
      <c r="M992" s="124">
        <f>ROUND(L992*(1+$Q$5),2)</f>
        <v>132.19999999999999</v>
      </c>
      <c r="N992" s="126">
        <f>TRUNC(K992*M992,2)</f>
        <v>0</v>
      </c>
      <c r="O992" s="275"/>
      <c r="P992" s="139"/>
      <c r="Q992" s="139"/>
      <c r="R992" s="139"/>
      <c r="S992" s="139"/>
      <c r="T992" s="139"/>
      <c r="U992" s="139"/>
      <c r="V992" s="139"/>
      <c r="W992" s="139"/>
      <c r="X992" s="139"/>
      <c r="Y992" s="139"/>
      <c r="Z992" s="139"/>
      <c r="AA992" s="139"/>
    </row>
    <row r="993" spans="1:27" s="166" customFormat="1" x14ac:dyDescent="0.2">
      <c r="A993" s="169"/>
      <c r="B993" s="169"/>
      <c r="C993" s="170"/>
      <c r="D993" s="110"/>
      <c r="E993" s="169"/>
      <c r="F993" s="256"/>
      <c r="G993" s="256"/>
      <c r="H993" s="256"/>
      <c r="I993" s="328"/>
      <c r="J993" s="256"/>
      <c r="K993" s="164"/>
      <c r="L993" s="164"/>
      <c r="M993" s="164"/>
      <c r="N993" s="165"/>
      <c r="O993" s="276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</row>
    <row r="994" spans="1:27" s="166" customFormat="1" x14ac:dyDescent="0.2">
      <c r="A994" s="169"/>
      <c r="B994" s="169"/>
      <c r="C994" s="170"/>
      <c r="D994" s="110"/>
      <c r="E994" s="169"/>
      <c r="F994" s="256"/>
      <c r="G994" s="256"/>
      <c r="H994" s="256"/>
      <c r="I994" s="328"/>
      <c r="J994" s="256"/>
      <c r="K994" s="164"/>
      <c r="L994" s="164"/>
      <c r="M994" s="164"/>
      <c r="N994" s="165"/>
      <c r="O994" s="276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</row>
    <row r="995" spans="1:27" s="166" customFormat="1" x14ac:dyDescent="0.2">
      <c r="A995" s="169"/>
      <c r="B995" s="169"/>
      <c r="C995" s="170"/>
      <c r="D995" s="110"/>
      <c r="E995" s="169"/>
      <c r="F995" s="256"/>
      <c r="G995" s="256"/>
      <c r="H995" s="256"/>
      <c r="I995" s="328"/>
      <c r="J995" s="256"/>
      <c r="K995" s="164"/>
      <c r="L995" s="164"/>
      <c r="M995" s="164"/>
      <c r="N995" s="165"/>
      <c r="O995" s="276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</row>
    <row r="996" spans="1:27" s="113" customFormat="1" x14ac:dyDescent="0.2">
      <c r="A996" s="10"/>
      <c r="B996" s="10"/>
      <c r="C996" s="182"/>
      <c r="D996" s="110"/>
      <c r="E996" s="150"/>
      <c r="F996" s="256"/>
      <c r="G996" s="256"/>
      <c r="H996" s="256"/>
      <c r="I996" s="239"/>
      <c r="J996" s="256"/>
      <c r="K996" s="130"/>
      <c r="L996" s="130"/>
      <c r="M996" s="130"/>
      <c r="N996" s="131"/>
      <c r="O996" s="15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</row>
    <row r="997" spans="1:27" s="166" customFormat="1" x14ac:dyDescent="0.2">
      <c r="A997" s="169"/>
      <c r="B997" s="169"/>
      <c r="C997" s="170"/>
      <c r="D997" s="171"/>
      <c r="E997" s="172"/>
      <c r="F997" s="254"/>
      <c r="G997" s="254"/>
      <c r="H997" s="254"/>
      <c r="I997" s="241"/>
      <c r="J997" s="327"/>
      <c r="K997" s="164"/>
      <c r="L997" s="164"/>
      <c r="M997" s="164"/>
      <c r="N997" s="165"/>
      <c r="O997" s="276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</row>
    <row r="998" spans="1:27" s="175" customFormat="1" x14ac:dyDescent="0.2">
      <c r="A998" s="169"/>
      <c r="B998" s="169"/>
      <c r="C998" s="170"/>
      <c r="D998" s="171"/>
      <c r="E998" s="172"/>
      <c r="F998" s="254"/>
      <c r="G998" s="254"/>
      <c r="H998" s="254"/>
      <c r="I998" s="241"/>
      <c r="J998" s="255"/>
      <c r="K998" s="173"/>
      <c r="L998" s="173"/>
      <c r="M998" s="173"/>
      <c r="N998" s="174"/>
      <c r="O998" s="276"/>
      <c r="P998" s="115"/>
      <c r="Q998" s="115"/>
      <c r="R998" s="115"/>
      <c r="S998" s="115"/>
      <c r="T998" s="115"/>
      <c r="U998" s="115"/>
      <c r="V998" s="115"/>
      <c r="W998" s="115"/>
      <c r="X998" s="115"/>
      <c r="Y998" s="115"/>
      <c r="Z998" s="115"/>
      <c r="AA998" s="115"/>
    </row>
    <row r="999" spans="1:27" s="140" customFormat="1" x14ac:dyDescent="0.2">
      <c r="A999" s="176"/>
      <c r="B999" s="176"/>
      <c r="C999" s="177"/>
      <c r="D999" s="326"/>
      <c r="E999" s="176"/>
      <c r="F999" s="327"/>
      <c r="G999" s="327"/>
      <c r="H999" s="327"/>
      <c r="I999" s="246"/>
      <c r="J999" s="327"/>
      <c r="K999" s="124">
        <f>J1001</f>
        <v>0</v>
      </c>
      <c r="L999" s="124">
        <v>65.69</v>
      </c>
      <c r="M999" s="124">
        <f>ROUND(L999*(1+$Q$5),2)</f>
        <v>83.12</v>
      </c>
      <c r="N999" s="126">
        <f>TRUNC(K999*M999,2)</f>
        <v>0</v>
      </c>
      <c r="O999" s="275"/>
      <c r="P999" s="139"/>
      <c r="Q999" s="139"/>
      <c r="R999" s="139"/>
      <c r="S999" s="139"/>
      <c r="T999" s="139"/>
      <c r="U999" s="139"/>
      <c r="V999" s="139"/>
      <c r="W999" s="139"/>
      <c r="X999" s="139"/>
      <c r="Y999" s="139"/>
      <c r="Z999" s="139"/>
      <c r="AA999" s="139"/>
    </row>
    <row r="1000" spans="1:27" s="113" customFormat="1" x14ac:dyDescent="0.2">
      <c r="A1000" s="10"/>
      <c r="B1000" s="10"/>
      <c r="C1000" s="10"/>
      <c r="D1000" s="110"/>
      <c r="E1000" s="150"/>
      <c r="F1000" s="256"/>
      <c r="G1000" s="256"/>
      <c r="H1000" s="256"/>
      <c r="I1000" s="239"/>
      <c r="J1000" s="256"/>
      <c r="K1000" s="130"/>
      <c r="L1000" s="130"/>
      <c r="M1000" s="130"/>
      <c r="N1000" s="131"/>
      <c r="O1000" s="15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</row>
    <row r="1001" spans="1:27" s="113" customFormat="1" x14ac:dyDescent="0.2">
      <c r="A1001" s="10"/>
      <c r="B1001" s="10"/>
      <c r="C1001" s="182"/>
      <c r="D1001" s="106"/>
      <c r="E1001" s="150"/>
      <c r="F1001" s="256"/>
      <c r="G1001" s="256"/>
      <c r="H1001" s="256"/>
      <c r="I1001" s="239"/>
      <c r="J1001" s="327"/>
      <c r="K1001" s="130"/>
      <c r="L1001" s="130"/>
      <c r="M1001" s="130"/>
      <c r="N1001" s="131"/>
      <c r="O1001" s="15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</row>
    <row r="1002" spans="1:27" s="113" customFormat="1" x14ac:dyDescent="0.2">
      <c r="A1002" s="10"/>
      <c r="B1002" s="10"/>
      <c r="C1002" s="182"/>
      <c r="D1002" s="106"/>
      <c r="E1002" s="150"/>
      <c r="F1002" s="256"/>
      <c r="G1002" s="256"/>
      <c r="H1002" s="256"/>
      <c r="I1002" s="239"/>
      <c r="J1002" s="252"/>
      <c r="K1002" s="130"/>
      <c r="L1002" s="130"/>
      <c r="M1002" s="130"/>
      <c r="N1002" s="131"/>
      <c r="O1002" s="15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</row>
    <row r="1003" spans="1:27" s="140" customFormat="1" x14ac:dyDescent="0.2">
      <c r="A1003" s="176"/>
      <c r="B1003" s="176"/>
      <c r="C1003" s="177"/>
      <c r="D1003" s="326"/>
      <c r="E1003" s="176"/>
      <c r="F1003" s="327"/>
      <c r="G1003" s="327"/>
      <c r="H1003" s="327"/>
      <c r="I1003" s="246"/>
      <c r="J1003" s="327"/>
      <c r="K1003" s="124">
        <f>J1005</f>
        <v>0</v>
      </c>
      <c r="L1003" s="124">
        <v>14.55</v>
      </c>
      <c r="M1003" s="124">
        <f>ROUND(L1003*(1+$Q$5),2)</f>
        <v>18.41</v>
      </c>
      <c r="N1003" s="126">
        <f>TRUNC(K1003*M1003,2)</f>
        <v>0</v>
      </c>
      <c r="O1003" s="275"/>
      <c r="P1003" s="139"/>
      <c r="Q1003" s="139"/>
      <c r="R1003" s="139"/>
      <c r="S1003" s="139"/>
      <c r="T1003" s="139"/>
      <c r="U1003" s="139"/>
      <c r="V1003" s="139"/>
      <c r="W1003" s="139"/>
      <c r="X1003" s="139"/>
      <c r="Y1003" s="139"/>
      <c r="Z1003" s="139"/>
      <c r="AA1003" s="139"/>
    </row>
    <row r="1004" spans="1:27" s="113" customFormat="1" x14ac:dyDescent="0.2">
      <c r="A1004" s="10"/>
      <c r="B1004" s="10"/>
      <c r="C1004" s="10"/>
      <c r="D1004" s="110"/>
      <c r="E1004" s="150"/>
      <c r="F1004" s="256"/>
      <c r="G1004" s="256"/>
      <c r="H1004" s="256"/>
      <c r="I1004" s="239"/>
      <c r="J1004" s="256"/>
      <c r="K1004" s="130"/>
      <c r="L1004" s="130"/>
      <c r="M1004" s="130"/>
      <c r="N1004" s="131"/>
      <c r="O1004" s="15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</row>
    <row r="1005" spans="1:27" s="113" customFormat="1" x14ac:dyDescent="0.2">
      <c r="A1005" s="10"/>
      <c r="B1005" s="10"/>
      <c r="C1005" s="182"/>
      <c r="D1005" s="106"/>
      <c r="E1005" s="150"/>
      <c r="F1005" s="256"/>
      <c r="G1005" s="256"/>
      <c r="H1005" s="256"/>
      <c r="I1005" s="239"/>
      <c r="J1005" s="327"/>
      <c r="K1005" s="130"/>
      <c r="L1005" s="130"/>
      <c r="M1005" s="130"/>
      <c r="N1005" s="131"/>
      <c r="O1005" s="15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</row>
    <row r="1006" spans="1:27" s="113" customFormat="1" x14ac:dyDescent="0.2">
      <c r="A1006" s="10"/>
      <c r="B1006" s="10"/>
      <c r="C1006" s="182"/>
      <c r="D1006" s="106"/>
      <c r="E1006" s="150"/>
      <c r="F1006" s="256"/>
      <c r="G1006" s="256"/>
      <c r="H1006" s="256"/>
      <c r="I1006" s="239"/>
      <c r="J1006" s="252"/>
      <c r="K1006" s="130"/>
      <c r="L1006" s="130"/>
      <c r="M1006" s="130"/>
      <c r="N1006" s="131"/>
      <c r="O1006" s="15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  <c r="AA1006" s="19"/>
    </row>
    <row r="1007" spans="1:27" s="138" customFormat="1" x14ac:dyDescent="0.2">
      <c r="A1007" s="183"/>
      <c r="B1007" s="183"/>
      <c r="C1007" s="184"/>
      <c r="D1007" s="325"/>
      <c r="E1007" s="183"/>
      <c r="F1007" s="258"/>
      <c r="G1007" s="258"/>
      <c r="H1007" s="258"/>
      <c r="I1007" s="243"/>
      <c r="J1007" s="258"/>
      <c r="K1007" s="135"/>
      <c r="L1007" s="135"/>
      <c r="M1007" s="135"/>
      <c r="N1007" s="136">
        <f>SUM(N1009:N1020)</f>
        <v>0</v>
      </c>
      <c r="O1007" s="274"/>
      <c r="P1007" s="137"/>
      <c r="Q1007" s="137"/>
      <c r="R1007" s="137"/>
      <c r="S1007" s="137"/>
      <c r="T1007" s="137"/>
      <c r="U1007" s="137"/>
      <c r="V1007" s="137"/>
      <c r="W1007" s="137"/>
      <c r="X1007" s="137"/>
      <c r="Y1007" s="137"/>
      <c r="Z1007" s="137"/>
      <c r="AA1007" s="137"/>
    </row>
    <row r="1008" spans="1:27" s="113" customFormat="1" x14ac:dyDescent="0.2">
      <c r="A1008" s="10"/>
      <c r="B1008" s="10"/>
      <c r="C1008" s="182"/>
      <c r="D1008" s="106"/>
      <c r="E1008" s="150"/>
      <c r="F1008" s="256"/>
      <c r="G1008" s="256"/>
      <c r="H1008" s="256"/>
      <c r="I1008" s="239"/>
      <c r="J1008" s="252"/>
      <c r="K1008" s="130"/>
      <c r="L1008" s="130"/>
      <c r="M1008" s="130"/>
      <c r="N1008" s="131"/>
      <c r="O1008" s="15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</row>
    <row r="1009" spans="1:27" s="140" customFormat="1" x14ac:dyDescent="0.2">
      <c r="A1009" s="176"/>
      <c r="B1009" s="176"/>
      <c r="C1009" s="177"/>
      <c r="D1009" s="326"/>
      <c r="E1009" s="176"/>
      <c r="F1009" s="327"/>
      <c r="G1009" s="327"/>
      <c r="H1009" s="327"/>
      <c r="I1009" s="246"/>
      <c r="J1009" s="327"/>
      <c r="K1009" s="124">
        <f>J1011</f>
        <v>0</v>
      </c>
      <c r="L1009" s="124">
        <v>116.1</v>
      </c>
      <c r="M1009" s="124">
        <f>ROUND(L1009*(1+$Q$5),2)</f>
        <v>146.9</v>
      </c>
      <c r="N1009" s="126">
        <f>TRUNC(K1009*M1009,2)</f>
        <v>0</v>
      </c>
      <c r="O1009" s="275"/>
      <c r="P1009" s="139"/>
      <c r="Q1009" s="139"/>
      <c r="R1009" s="139"/>
      <c r="S1009" s="139"/>
      <c r="T1009" s="139"/>
      <c r="U1009" s="139"/>
      <c r="V1009" s="139"/>
      <c r="W1009" s="139"/>
      <c r="X1009" s="139"/>
      <c r="Y1009" s="139"/>
      <c r="Z1009" s="139"/>
      <c r="AA1009" s="139"/>
    </row>
    <row r="1010" spans="1:27" s="113" customFormat="1" x14ac:dyDescent="0.2">
      <c r="A1010" s="10"/>
      <c r="B1010" s="10"/>
      <c r="C1010" s="182"/>
      <c r="D1010" s="110"/>
      <c r="E1010" s="150"/>
      <c r="F1010" s="256"/>
      <c r="G1010" s="256"/>
      <c r="H1010" s="256"/>
      <c r="I1010" s="239"/>
      <c r="J1010" s="256"/>
      <c r="K1010" s="130"/>
      <c r="L1010" s="130"/>
      <c r="M1010" s="130"/>
      <c r="N1010" s="131"/>
      <c r="O1010" s="15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</row>
    <row r="1011" spans="1:27" s="113" customFormat="1" x14ac:dyDescent="0.2">
      <c r="A1011" s="10"/>
      <c r="B1011" s="10"/>
      <c r="C1011" s="182"/>
      <c r="D1011" s="106"/>
      <c r="E1011" s="150"/>
      <c r="F1011" s="256"/>
      <c r="G1011" s="256"/>
      <c r="H1011" s="256"/>
      <c r="I1011" s="239"/>
      <c r="J1011" s="327"/>
      <c r="K1011" s="130"/>
      <c r="L1011" s="130"/>
      <c r="M1011" s="130"/>
      <c r="N1011" s="131"/>
      <c r="O1011" s="15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</row>
    <row r="1012" spans="1:27" s="147" customFormat="1" x14ac:dyDescent="0.2">
      <c r="A1012" s="10"/>
      <c r="B1012" s="10"/>
      <c r="C1012" s="15"/>
      <c r="D1012" s="112"/>
      <c r="E1012" s="10"/>
      <c r="F1012" s="252"/>
      <c r="G1012" s="252"/>
      <c r="H1012" s="252"/>
      <c r="I1012" s="239"/>
      <c r="J1012" s="252"/>
      <c r="K1012" s="144"/>
      <c r="L1012" s="144"/>
      <c r="M1012" s="144"/>
      <c r="N1012" s="145"/>
      <c r="O1012" s="272"/>
      <c r="P1012" s="146"/>
      <c r="Q1012" s="146"/>
      <c r="R1012" s="146"/>
      <c r="S1012" s="146"/>
      <c r="T1012" s="146"/>
      <c r="U1012" s="146"/>
      <c r="V1012" s="146"/>
      <c r="W1012" s="146"/>
      <c r="X1012" s="146"/>
      <c r="Y1012" s="146"/>
      <c r="Z1012" s="146"/>
      <c r="AA1012" s="146"/>
    </row>
    <row r="1013" spans="1:27" s="140" customFormat="1" x14ac:dyDescent="0.2">
      <c r="A1013" s="176"/>
      <c r="B1013" s="176"/>
      <c r="C1013" s="333"/>
      <c r="D1013" s="326"/>
      <c r="E1013" s="176"/>
      <c r="F1013" s="327"/>
      <c r="G1013" s="327"/>
      <c r="H1013" s="327"/>
      <c r="I1013" s="246"/>
      <c r="J1013" s="327"/>
      <c r="K1013" s="124">
        <f>J1015</f>
        <v>0</v>
      </c>
      <c r="L1013" s="124">
        <v>73.67</v>
      </c>
      <c r="M1013" s="124">
        <f>ROUND(L1013*(1+$Q$5),2)</f>
        <v>93.21</v>
      </c>
      <c r="N1013" s="126">
        <f>TRUNC(K1013*M1013,2)</f>
        <v>0</v>
      </c>
      <c r="O1013" s="275"/>
      <c r="P1013" s="139"/>
      <c r="Q1013" s="139"/>
      <c r="R1013" s="139"/>
      <c r="S1013" s="139"/>
      <c r="T1013" s="139"/>
      <c r="U1013" s="139"/>
      <c r="V1013" s="139"/>
      <c r="W1013" s="139"/>
      <c r="X1013" s="139"/>
      <c r="Y1013" s="139"/>
      <c r="Z1013" s="139"/>
      <c r="AA1013" s="139"/>
    </row>
    <row r="1014" spans="1:27" s="113" customFormat="1" x14ac:dyDescent="0.2">
      <c r="A1014" s="10"/>
      <c r="B1014" s="10"/>
      <c r="C1014" s="182"/>
      <c r="D1014" s="110"/>
      <c r="E1014" s="150"/>
      <c r="F1014" s="256"/>
      <c r="G1014" s="256"/>
      <c r="H1014" s="256"/>
      <c r="I1014" s="239"/>
      <c r="J1014" s="256"/>
      <c r="K1014" s="130"/>
      <c r="L1014" s="130"/>
      <c r="M1014" s="130"/>
      <c r="N1014" s="131"/>
      <c r="O1014" s="15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</row>
    <row r="1015" spans="1:27" s="113" customFormat="1" x14ac:dyDescent="0.2">
      <c r="A1015" s="10"/>
      <c r="B1015" s="10"/>
      <c r="C1015" s="182"/>
      <c r="D1015" s="106"/>
      <c r="E1015" s="150"/>
      <c r="F1015" s="256"/>
      <c r="G1015" s="256"/>
      <c r="H1015" s="256"/>
      <c r="I1015" s="239"/>
      <c r="J1015" s="327"/>
      <c r="K1015" s="130"/>
      <c r="L1015" s="130"/>
      <c r="M1015" s="130"/>
      <c r="N1015" s="131"/>
      <c r="O1015" s="15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</row>
    <row r="1016" spans="1:27" s="153" customFormat="1" x14ac:dyDescent="0.2">
      <c r="A1016" s="10"/>
      <c r="B1016" s="10"/>
      <c r="C1016" s="182"/>
      <c r="D1016" s="106"/>
      <c r="E1016" s="150"/>
      <c r="F1016" s="256"/>
      <c r="G1016" s="256"/>
      <c r="H1016" s="256"/>
      <c r="I1016" s="239"/>
      <c r="J1016" s="252"/>
      <c r="K1016" s="144"/>
      <c r="L1016" s="144"/>
      <c r="M1016" s="144"/>
      <c r="N1016" s="145"/>
      <c r="O1016" s="159"/>
      <c r="P1016" s="109"/>
      <c r="Q1016" s="109"/>
      <c r="R1016" s="109"/>
      <c r="S1016" s="109"/>
      <c r="T1016" s="109"/>
      <c r="U1016" s="109"/>
      <c r="V1016" s="109"/>
      <c r="W1016" s="109"/>
      <c r="X1016" s="109"/>
      <c r="Y1016" s="109"/>
      <c r="Z1016" s="109"/>
      <c r="AA1016" s="109"/>
    </row>
    <row r="1017" spans="1:27" s="140" customFormat="1" x14ac:dyDescent="0.2">
      <c r="A1017" s="176"/>
      <c r="B1017" s="176"/>
      <c r="C1017" s="177"/>
      <c r="D1017" s="326"/>
      <c r="E1017" s="176"/>
      <c r="F1017" s="327"/>
      <c r="G1017" s="327"/>
      <c r="H1017" s="327"/>
      <c r="I1017" s="246"/>
      <c r="J1017" s="327"/>
      <c r="K1017" s="124">
        <f>J1019</f>
        <v>0</v>
      </c>
      <c r="L1017" s="124">
        <v>47.41</v>
      </c>
      <c r="M1017" s="124">
        <f>ROUND(L1017*(1+$Q$5),2)</f>
        <v>59.99</v>
      </c>
      <c r="N1017" s="126">
        <f>TRUNC(K1017*M1017,2)</f>
        <v>0</v>
      </c>
      <c r="O1017" s="275"/>
      <c r="P1017" s="139"/>
      <c r="Q1017" s="139"/>
      <c r="R1017" s="139"/>
      <c r="S1017" s="139"/>
      <c r="T1017" s="139"/>
      <c r="U1017" s="139"/>
      <c r="V1017" s="139"/>
      <c r="W1017" s="139"/>
      <c r="X1017" s="139"/>
      <c r="Y1017" s="139"/>
      <c r="Z1017" s="139"/>
      <c r="AA1017" s="139"/>
    </row>
    <row r="1018" spans="1:27" s="113" customFormat="1" x14ac:dyDescent="0.2">
      <c r="A1018" s="10"/>
      <c r="B1018" s="10"/>
      <c r="C1018" s="182"/>
      <c r="D1018" s="110"/>
      <c r="E1018" s="150"/>
      <c r="F1018" s="256"/>
      <c r="G1018" s="256"/>
      <c r="H1018" s="256"/>
      <c r="I1018" s="239"/>
      <c r="J1018" s="256"/>
      <c r="K1018" s="130"/>
      <c r="L1018" s="130"/>
      <c r="M1018" s="130"/>
      <c r="N1018" s="131"/>
      <c r="O1018" s="15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</row>
    <row r="1019" spans="1:27" s="113" customFormat="1" x14ac:dyDescent="0.2">
      <c r="A1019" s="10"/>
      <c r="B1019" s="10"/>
      <c r="C1019" s="182"/>
      <c r="D1019" s="106"/>
      <c r="E1019" s="150"/>
      <c r="F1019" s="256"/>
      <c r="G1019" s="256"/>
      <c r="H1019" s="256"/>
      <c r="I1019" s="239"/>
      <c r="J1019" s="327"/>
      <c r="K1019" s="130"/>
      <c r="L1019" s="130"/>
      <c r="M1019" s="130"/>
      <c r="N1019" s="131"/>
      <c r="O1019" s="15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</row>
    <row r="1020" spans="1:27" s="132" customFormat="1" x14ac:dyDescent="0.2">
      <c r="A1020" s="10"/>
      <c r="B1020" s="10"/>
      <c r="C1020" s="15"/>
      <c r="D1020" s="112"/>
      <c r="E1020" s="10"/>
      <c r="F1020" s="252"/>
      <c r="G1020" s="252"/>
      <c r="H1020" s="252"/>
      <c r="I1020" s="239"/>
      <c r="J1020" s="252"/>
      <c r="K1020" s="130"/>
      <c r="L1020" s="130"/>
      <c r="M1020" s="130"/>
      <c r="N1020" s="131"/>
      <c r="O1020" s="272"/>
      <c r="P1020" s="114"/>
      <c r="Q1020" s="114"/>
      <c r="R1020" s="114"/>
      <c r="S1020" s="114"/>
      <c r="T1020" s="114"/>
      <c r="U1020" s="114"/>
      <c r="V1020" s="114"/>
      <c r="W1020" s="114"/>
      <c r="X1020" s="114"/>
      <c r="Y1020" s="114"/>
      <c r="Z1020" s="114"/>
      <c r="AA1020" s="114"/>
    </row>
    <row r="1021" spans="1:27" s="138" customFormat="1" x14ac:dyDescent="0.2">
      <c r="A1021" s="183"/>
      <c r="B1021" s="183"/>
      <c r="C1021" s="184"/>
      <c r="D1021" s="325"/>
      <c r="E1021" s="183"/>
      <c r="F1021" s="258"/>
      <c r="G1021" s="258"/>
      <c r="H1021" s="258"/>
      <c r="I1021" s="243"/>
      <c r="J1021" s="258"/>
      <c r="K1021" s="135"/>
      <c r="L1021" s="135"/>
      <c r="M1021" s="135"/>
      <c r="N1021" s="136">
        <f>SUM(N1023:N1030)</f>
        <v>0</v>
      </c>
      <c r="O1021" s="274"/>
      <c r="P1021" s="137"/>
      <c r="Q1021" s="137"/>
      <c r="R1021" s="137"/>
      <c r="S1021" s="137"/>
      <c r="T1021" s="137"/>
      <c r="U1021" s="137"/>
      <c r="V1021" s="137"/>
      <c r="W1021" s="137"/>
      <c r="X1021" s="137"/>
      <c r="Y1021" s="137"/>
      <c r="Z1021" s="137"/>
      <c r="AA1021" s="137"/>
    </row>
    <row r="1022" spans="1:27" s="132" customFormat="1" x14ac:dyDescent="0.2">
      <c r="A1022" s="10"/>
      <c r="B1022" s="10"/>
      <c r="C1022" s="15"/>
      <c r="D1022" s="112"/>
      <c r="E1022" s="10"/>
      <c r="F1022" s="252"/>
      <c r="G1022" s="252"/>
      <c r="H1022" s="252"/>
      <c r="I1022" s="239"/>
      <c r="J1022" s="252"/>
      <c r="K1022" s="130"/>
      <c r="L1022" s="130"/>
      <c r="M1022" s="130"/>
      <c r="N1022" s="131"/>
      <c r="O1022" s="272"/>
      <c r="P1022" s="114"/>
      <c r="Q1022" s="114"/>
      <c r="R1022" s="114"/>
      <c r="S1022" s="114"/>
      <c r="T1022" s="114"/>
      <c r="U1022" s="114"/>
      <c r="V1022" s="114"/>
      <c r="W1022" s="114"/>
      <c r="X1022" s="114"/>
      <c r="Y1022" s="114"/>
      <c r="Z1022" s="114"/>
      <c r="AA1022" s="114"/>
    </row>
    <row r="1023" spans="1:27" s="140" customFormat="1" x14ac:dyDescent="0.2">
      <c r="A1023" s="176"/>
      <c r="B1023" s="176"/>
      <c r="C1023" s="177"/>
      <c r="D1023" s="326"/>
      <c r="E1023" s="176"/>
      <c r="F1023" s="327"/>
      <c r="G1023" s="327"/>
      <c r="H1023" s="327"/>
      <c r="I1023" s="246"/>
      <c r="J1023" s="327"/>
      <c r="K1023" s="124">
        <f>J1025</f>
        <v>0</v>
      </c>
      <c r="L1023" s="124">
        <v>287.51</v>
      </c>
      <c r="M1023" s="124">
        <f>ROUND(L1023*(1+$Q$5),2)</f>
        <v>363.79</v>
      </c>
      <c r="N1023" s="126">
        <f>TRUNC(K1023*M1023,2)</f>
        <v>0</v>
      </c>
      <c r="O1023" s="275"/>
      <c r="P1023" s="139"/>
      <c r="Q1023" s="139"/>
      <c r="R1023" s="139"/>
      <c r="S1023" s="139"/>
      <c r="T1023" s="139"/>
      <c r="U1023" s="139"/>
      <c r="V1023" s="139"/>
      <c r="W1023" s="139"/>
      <c r="X1023" s="139"/>
      <c r="Y1023" s="139"/>
      <c r="Z1023" s="139"/>
      <c r="AA1023" s="139"/>
    </row>
    <row r="1024" spans="1:27" s="113" customFormat="1" x14ac:dyDescent="0.2">
      <c r="A1024" s="10"/>
      <c r="B1024" s="10"/>
      <c r="C1024" s="182"/>
      <c r="D1024" s="110"/>
      <c r="E1024" s="150"/>
      <c r="F1024" s="256"/>
      <c r="G1024" s="256"/>
      <c r="H1024" s="256"/>
      <c r="I1024" s="328"/>
      <c r="J1024" s="256"/>
      <c r="K1024" s="130"/>
      <c r="L1024" s="130"/>
      <c r="M1024" s="130"/>
      <c r="N1024" s="131"/>
      <c r="O1024" s="15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</row>
    <row r="1025" spans="1:27" s="113" customFormat="1" x14ac:dyDescent="0.2">
      <c r="A1025" s="10"/>
      <c r="B1025" s="10"/>
      <c r="C1025" s="182"/>
      <c r="D1025" s="106"/>
      <c r="E1025" s="150"/>
      <c r="F1025" s="256"/>
      <c r="G1025" s="256"/>
      <c r="H1025" s="256"/>
      <c r="I1025" s="239"/>
      <c r="J1025" s="327"/>
      <c r="K1025" s="130"/>
      <c r="L1025" s="130"/>
      <c r="M1025" s="130"/>
      <c r="N1025" s="131"/>
      <c r="O1025" s="15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19"/>
      <c r="AA1025" s="19"/>
    </row>
    <row r="1026" spans="1:27" s="113" customFormat="1" x14ac:dyDescent="0.2">
      <c r="A1026" s="10"/>
      <c r="B1026" s="10"/>
      <c r="C1026" s="182"/>
      <c r="D1026" s="106"/>
      <c r="E1026" s="150"/>
      <c r="F1026" s="256"/>
      <c r="G1026" s="256"/>
      <c r="H1026" s="256"/>
      <c r="I1026" s="239"/>
      <c r="J1026" s="239"/>
      <c r="K1026" s="130"/>
      <c r="L1026" s="130"/>
      <c r="M1026" s="130"/>
      <c r="N1026" s="131"/>
      <c r="O1026" s="15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  <c r="AA1026" s="19"/>
    </row>
    <row r="1027" spans="1:27" s="140" customFormat="1" x14ac:dyDescent="0.2">
      <c r="A1027" s="176"/>
      <c r="B1027" s="176"/>
      <c r="C1027" s="177"/>
      <c r="D1027" s="326"/>
      <c r="E1027" s="176"/>
      <c r="F1027" s="327"/>
      <c r="G1027" s="327"/>
      <c r="H1027" s="327"/>
      <c r="I1027" s="246"/>
      <c r="J1027" s="327"/>
      <c r="K1027" s="124">
        <f>J1030</f>
        <v>0</v>
      </c>
      <c r="L1027" s="124">
        <v>60.05</v>
      </c>
      <c r="M1027" s="124">
        <f>ROUND(L1027*(1+$Q$5),2)</f>
        <v>75.98</v>
      </c>
      <c r="N1027" s="126">
        <f>TRUNC(K1027*M1027,2)</f>
        <v>0</v>
      </c>
      <c r="O1027" s="275"/>
      <c r="P1027" s="139"/>
      <c r="Q1027" s="139"/>
      <c r="R1027" s="139"/>
      <c r="S1027" s="139"/>
      <c r="T1027" s="139"/>
      <c r="U1027" s="139"/>
      <c r="V1027" s="139"/>
      <c r="W1027" s="139"/>
      <c r="X1027" s="139"/>
      <c r="Y1027" s="139"/>
      <c r="Z1027" s="139"/>
      <c r="AA1027" s="139"/>
    </row>
    <row r="1028" spans="1:27" s="113" customFormat="1" x14ac:dyDescent="0.2">
      <c r="A1028" s="10"/>
      <c r="B1028" s="10"/>
      <c r="C1028" s="182"/>
      <c r="D1028" s="110"/>
      <c r="E1028" s="150"/>
      <c r="F1028" s="256"/>
      <c r="G1028" s="256"/>
      <c r="H1028" s="256"/>
      <c r="I1028" s="328"/>
      <c r="J1028" s="256"/>
      <c r="K1028" s="130"/>
      <c r="L1028" s="130"/>
      <c r="M1028" s="130"/>
      <c r="N1028" s="131"/>
      <c r="O1028" s="15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  <c r="AA1028" s="19"/>
    </row>
    <row r="1029" spans="1:27" s="113" customFormat="1" x14ac:dyDescent="0.2">
      <c r="A1029" s="10"/>
      <c r="B1029" s="10"/>
      <c r="C1029" s="182"/>
      <c r="D1029" s="110"/>
      <c r="E1029" s="150"/>
      <c r="F1029" s="256"/>
      <c r="G1029" s="256"/>
      <c r="H1029" s="256"/>
      <c r="I1029" s="328"/>
      <c r="J1029" s="256"/>
      <c r="K1029" s="130"/>
      <c r="L1029" s="130"/>
      <c r="M1029" s="130"/>
      <c r="N1029" s="131"/>
      <c r="O1029" s="15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  <c r="AA1029" s="19"/>
    </row>
    <row r="1030" spans="1:27" s="113" customFormat="1" x14ac:dyDescent="0.2">
      <c r="A1030" s="10"/>
      <c r="B1030" s="10"/>
      <c r="C1030" s="182"/>
      <c r="D1030" s="106"/>
      <c r="E1030" s="150"/>
      <c r="F1030" s="256"/>
      <c r="G1030" s="256"/>
      <c r="H1030" s="256"/>
      <c r="I1030" s="239"/>
      <c r="J1030" s="327"/>
      <c r="K1030" s="130"/>
      <c r="L1030" s="130"/>
      <c r="M1030" s="130"/>
      <c r="N1030" s="131"/>
      <c r="O1030" s="15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  <c r="AA1030" s="19"/>
    </row>
    <row r="1031" spans="1:27" s="153" customFormat="1" x14ac:dyDescent="0.2">
      <c r="A1031" s="10"/>
      <c r="B1031" s="10"/>
      <c r="C1031" s="182"/>
      <c r="D1031" s="106"/>
      <c r="E1031" s="150"/>
      <c r="F1031" s="256"/>
      <c r="G1031" s="256"/>
      <c r="H1031" s="256"/>
      <c r="I1031" s="239"/>
      <c r="J1031" s="239"/>
      <c r="K1031" s="144"/>
      <c r="L1031" s="144"/>
      <c r="M1031" s="144"/>
      <c r="N1031" s="145"/>
      <c r="O1031" s="159"/>
      <c r="P1031" s="109"/>
      <c r="Q1031" s="109"/>
      <c r="R1031" s="109"/>
      <c r="S1031" s="109"/>
      <c r="T1031" s="109"/>
      <c r="U1031" s="109"/>
      <c r="V1031" s="109"/>
      <c r="W1031" s="109"/>
      <c r="X1031" s="109"/>
      <c r="Y1031" s="109"/>
      <c r="Z1031" s="109"/>
      <c r="AA1031" s="109"/>
    </row>
    <row r="1032" spans="1:27" s="138" customFormat="1" x14ac:dyDescent="0.2">
      <c r="A1032" s="183"/>
      <c r="B1032" s="183"/>
      <c r="C1032" s="184"/>
      <c r="D1032" s="325"/>
      <c r="E1032" s="183"/>
      <c r="F1032" s="258"/>
      <c r="G1032" s="258"/>
      <c r="H1032" s="258"/>
      <c r="I1032" s="243"/>
      <c r="J1032" s="258"/>
      <c r="K1032" s="135"/>
      <c r="L1032" s="135"/>
      <c r="M1032" s="135"/>
      <c r="N1032" s="136">
        <f>SUM(N1034:N1036)</f>
        <v>0</v>
      </c>
      <c r="O1032" s="274"/>
      <c r="P1032" s="137"/>
      <c r="Q1032" s="137"/>
      <c r="R1032" s="137"/>
      <c r="S1032" s="137"/>
      <c r="T1032" s="137"/>
      <c r="U1032" s="137"/>
      <c r="V1032" s="137"/>
      <c r="W1032" s="137"/>
      <c r="X1032" s="137"/>
      <c r="Y1032" s="137"/>
      <c r="Z1032" s="137"/>
      <c r="AA1032" s="137"/>
    </row>
    <row r="1033" spans="1:27" s="153" customFormat="1" x14ac:dyDescent="0.2">
      <c r="A1033" s="10"/>
      <c r="B1033" s="10"/>
      <c r="C1033" s="182"/>
      <c r="D1033" s="106"/>
      <c r="E1033" s="150"/>
      <c r="F1033" s="256"/>
      <c r="G1033" s="256"/>
      <c r="H1033" s="256"/>
      <c r="I1033" s="239"/>
      <c r="J1033" s="239"/>
      <c r="K1033" s="144"/>
      <c r="L1033" s="144"/>
      <c r="M1033" s="144"/>
      <c r="N1033" s="145"/>
      <c r="O1033" s="159"/>
      <c r="P1033" s="109"/>
      <c r="Q1033" s="109"/>
      <c r="R1033" s="109"/>
      <c r="S1033" s="109"/>
      <c r="T1033" s="109"/>
      <c r="U1033" s="109"/>
      <c r="V1033" s="109"/>
      <c r="W1033" s="109"/>
      <c r="X1033" s="109"/>
      <c r="Y1033" s="109"/>
      <c r="Z1033" s="109"/>
      <c r="AA1033" s="109"/>
    </row>
    <row r="1034" spans="1:27" s="140" customFormat="1" x14ac:dyDescent="0.2">
      <c r="A1034" s="176"/>
      <c r="B1034" s="336"/>
      <c r="C1034" s="336"/>
      <c r="D1034" s="326"/>
      <c r="E1034" s="335"/>
      <c r="F1034" s="327"/>
      <c r="G1034" s="327"/>
      <c r="H1034" s="327"/>
      <c r="I1034" s="246"/>
      <c r="J1034" s="327"/>
      <c r="K1034" s="124">
        <f>J1037</f>
        <v>0</v>
      </c>
      <c r="L1034" s="124">
        <v>13.42</v>
      </c>
      <c r="M1034" s="124">
        <f>ROUND(L1034*(1+$Q$5),2)</f>
        <v>16.98</v>
      </c>
      <c r="N1034" s="126">
        <f>TRUNC(K1034*M1034,2)</f>
        <v>0</v>
      </c>
      <c r="O1034" s="275"/>
      <c r="P1034" s="139"/>
      <c r="Q1034" s="139"/>
      <c r="R1034" s="139"/>
      <c r="S1034" s="139"/>
      <c r="T1034" s="139"/>
      <c r="U1034" s="139"/>
      <c r="V1034" s="139"/>
      <c r="W1034" s="139"/>
      <c r="X1034" s="139"/>
      <c r="Y1034" s="139"/>
      <c r="Z1034" s="139"/>
      <c r="AA1034" s="139"/>
    </row>
    <row r="1035" spans="1:27" s="113" customFormat="1" x14ac:dyDescent="0.2">
      <c r="A1035" s="10"/>
      <c r="B1035" s="10"/>
      <c r="C1035" s="182"/>
      <c r="D1035" s="332"/>
      <c r="E1035" s="150"/>
      <c r="F1035" s="256"/>
      <c r="G1035" s="256"/>
      <c r="H1035" s="256"/>
      <c r="I1035" s="328"/>
      <c r="J1035" s="256"/>
      <c r="K1035" s="130"/>
      <c r="L1035" s="130"/>
      <c r="M1035" s="130"/>
      <c r="N1035" s="131"/>
      <c r="O1035" s="15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  <c r="AA1035" s="19"/>
    </row>
    <row r="1036" spans="1:27" s="113" customFormat="1" x14ac:dyDescent="0.2">
      <c r="A1036" s="10"/>
      <c r="B1036" s="10"/>
      <c r="C1036" s="182"/>
      <c r="D1036" s="110"/>
      <c r="E1036" s="150"/>
      <c r="F1036" s="256"/>
      <c r="G1036" s="256"/>
      <c r="H1036" s="256"/>
      <c r="I1036" s="328"/>
      <c r="J1036" s="256"/>
      <c r="K1036" s="130"/>
      <c r="L1036" s="130"/>
      <c r="M1036" s="130"/>
      <c r="N1036" s="131"/>
      <c r="O1036" s="15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</row>
    <row r="1037" spans="1:27" s="113" customFormat="1" x14ac:dyDescent="0.2">
      <c r="A1037" s="10"/>
      <c r="B1037" s="10"/>
      <c r="C1037" s="182"/>
      <c r="D1037" s="106"/>
      <c r="E1037" s="150"/>
      <c r="F1037" s="256"/>
      <c r="G1037" s="256"/>
      <c r="H1037" s="256"/>
      <c r="I1037" s="239"/>
      <c r="J1037" s="327"/>
      <c r="K1037" s="130"/>
      <c r="L1037" s="130"/>
      <c r="M1037" s="130"/>
      <c r="N1037" s="131"/>
      <c r="O1037" s="15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  <c r="AA1037" s="19"/>
    </row>
    <row r="1038" spans="1:27" s="113" customFormat="1" x14ac:dyDescent="0.2">
      <c r="A1038" s="10"/>
      <c r="B1038" s="10"/>
      <c r="C1038" s="182"/>
      <c r="D1038" s="106"/>
      <c r="E1038" s="150"/>
      <c r="F1038" s="256"/>
      <c r="G1038" s="256"/>
      <c r="H1038" s="256"/>
      <c r="I1038" s="239"/>
      <c r="J1038" s="252"/>
      <c r="K1038" s="130"/>
      <c r="L1038" s="130"/>
      <c r="M1038" s="130"/>
      <c r="N1038" s="131"/>
      <c r="O1038" s="15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19"/>
      <c r="AA1038" s="19"/>
    </row>
    <row r="1039" spans="1:27" s="138" customFormat="1" x14ac:dyDescent="0.2">
      <c r="A1039" s="183"/>
      <c r="B1039" s="183"/>
      <c r="C1039" s="184"/>
      <c r="D1039" s="325"/>
      <c r="E1039" s="183"/>
      <c r="F1039" s="258"/>
      <c r="G1039" s="258"/>
      <c r="H1039" s="258"/>
      <c r="I1039" s="243"/>
      <c r="J1039" s="258"/>
      <c r="K1039" s="135"/>
      <c r="L1039" s="135"/>
      <c r="M1039" s="135"/>
      <c r="N1039" s="136">
        <f>SUM(N1041:N1060)</f>
        <v>0</v>
      </c>
      <c r="O1039" s="274"/>
      <c r="P1039" s="137"/>
      <c r="Q1039" s="137"/>
      <c r="R1039" s="137"/>
      <c r="S1039" s="137"/>
      <c r="T1039" s="137"/>
      <c r="U1039" s="137"/>
      <c r="V1039" s="137"/>
      <c r="W1039" s="137"/>
      <c r="X1039" s="137"/>
      <c r="Y1039" s="137"/>
      <c r="Z1039" s="137"/>
      <c r="AA1039" s="137"/>
    </row>
    <row r="1040" spans="1:27" s="153" customFormat="1" x14ac:dyDescent="0.2">
      <c r="A1040" s="10"/>
      <c r="B1040" s="10"/>
      <c r="C1040" s="182"/>
      <c r="D1040" s="106"/>
      <c r="E1040" s="150"/>
      <c r="F1040" s="256"/>
      <c r="G1040" s="256"/>
      <c r="H1040" s="256"/>
      <c r="I1040" s="239"/>
      <c r="J1040" s="239"/>
      <c r="K1040" s="144"/>
      <c r="L1040" s="144"/>
      <c r="M1040" s="144"/>
      <c r="N1040" s="145"/>
      <c r="O1040" s="159"/>
      <c r="P1040" s="109"/>
      <c r="Q1040" s="109"/>
      <c r="R1040" s="109"/>
      <c r="S1040" s="109"/>
      <c r="T1040" s="109"/>
      <c r="U1040" s="109"/>
      <c r="V1040" s="109"/>
      <c r="W1040" s="109"/>
      <c r="X1040" s="109"/>
      <c r="Y1040" s="109"/>
      <c r="Z1040" s="109"/>
      <c r="AA1040" s="109"/>
    </row>
    <row r="1041" spans="1:27" s="140" customFormat="1" x14ac:dyDescent="0.2">
      <c r="A1041" s="176"/>
      <c r="B1041" s="176"/>
      <c r="C1041" s="333"/>
      <c r="D1041" s="326"/>
      <c r="E1041" s="176"/>
      <c r="F1041" s="327"/>
      <c r="G1041" s="327"/>
      <c r="H1041" s="327"/>
      <c r="I1041" s="246"/>
      <c r="J1041" s="327"/>
      <c r="K1041" s="124">
        <f>J1053</f>
        <v>0</v>
      </c>
      <c r="L1041" s="124">
        <v>59.97</v>
      </c>
      <c r="M1041" s="124">
        <f>ROUND(L1041*(1+$Q$5),2)</f>
        <v>75.88</v>
      </c>
      <c r="N1041" s="126">
        <f>TRUNC(K1041*M1041,2)</f>
        <v>0</v>
      </c>
      <c r="O1041" s="275"/>
      <c r="P1041" s="139"/>
      <c r="Q1041" s="139"/>
      <c r="R1041" s="139"/>
      <c r="S1041" s="139"/>
      <c r="T1041" s="139"/>
      <c r="U1041" s="139"/>
      <c r="V1041" s="139"/>
      <c r="W1041" s="139"/>
      <c r="X1041" s="139"/>
      <c r="Y1041" s="139"/>
      <c r="Z1041" s="139"/>
      <c r="AA1041" s="139"/>
    </row>
    <row r="1042" spans="1:27" s="113" customFormat="1" x14ac:dyDescent="0.2">
      <c r="A1042" s="10"/>
      <c r="B1042" s="10"/>
      <c r="C1042" s="182"/>
      <c r="D1042" s="110"/>
      <c r="E1042" s="150"/>
      <c r="F1042" s="256"/>
      <c r="G1042" s="256"/>
      <c r="H1042" s="256"/>
      <c r="I1042" s="328"/>
      <c r="J1042" s="256"/>
      <c r="K1042" s="130"/>
      <c r="L1042" s="130"/>
      <c r="M1042" s="130"/>
      <c r="N1042" s="131"/>
      <c r="O1042" s="15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</row>
    <row r="1043" spans="1:27" s="113" customFormat="1" x14ac:dyDescent="0.2">
      <c r="A1043" s="10"/>
      <c r="B1043" s="10"/>
      <c r="C1043" s="182"/>
      <c r="D1043" s="110"/>
      <c r="E1043" s="150"/>
      <c r="F1043" s="256"/>
      <c r="G1043" s="256"/>
      <c r="H1043" s="256"/>
      <c r="I1043" s="328"/>
      <c r="J1043" s="256"/>
      <c r="K1043" s="130"/>
      <c r="L1043" s="130"/>
      <c r="M1043" s="130"/>
      <c r="N1043" s="131"/>
      <c r="O1043" s="15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  <c r="AA1043" s="19"/>
    </row>
    <row r="1044" spans="1:27" s="113" customFormat="1" x14ac:dyDescent="0.2">
      <c r="A1044" s="10"/>
      <c r="B1044" s="10"/>
      <c r="C1044" s="182"/>
      <c r="D1044" s="110"/>
      <c r="E1044" s="150"/>
      <c r="F1044" s="256"/>
      <c r="G1044" s="256"/>
      <c r="H1044" s="256"/>
      <c r="I1044" s="328"/>
      <c r="J1044" s="256"/>
      <c r="K1044" s="130"/>
      <c r="L1044" s="130"/>
      <c r="M1044" s="130"/>
      <c r="N1044" s="131"/>
      <c r="O1044" s="15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</row>
    <row r="1045" spans="1:27" s="113" customFormat="1" x14ac:dyDescent="0.2">
      <c r="A1045" s="10"/>
      <c r="B1045" s="10"/>
      <c r="C1045" s="182"/>
      <c r="D1045" s="110"/>
      <c r="E1045" s="150"/>
      <c r="F1045" s="256"/>
      <c r="G1045" s="256"/>
      <c r="H1045" s="256"/>
      <c r="I1045" s="328"/>
      <c r="J1045" s="256"/>
      <c r="K1045" s="130"/>
      <c r="L1045" s="130"/>
      <c r="M1045" s="130"/>
      <c r="N1045" s="131"/>
      <c r="O1045" s="15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</row>
    <row r="1046" spans="1:27" s="113" customFormat="1" x14ac:dyDescent="0.2">
      <c r="A1046" s="10"/>
      <c r="B1046" s="10"/>
      <c r="C1046" s="182"/>
      <c r="D1046" s="110"/>
      <c r="E1046" s="150"/>
      <c r="F1046" s="256"/>
      <c r="G1046" s="256"/>
      <c r="H1046" s="256"/>
      <c r="I1046" s="328"/>
      <c r="J1046" s="256"/>
      <c r="K1046" s="130"/>
      <c r="L1046" s="130"/>
      <c r="M1046" s="130"/>
      <c r="N1046" s="131"/>
      <c r="O1046" s="15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</row>
    <row r="1047" spans="1:27" s="113" customFormat="1" x14ac:dyDescent="0.2">
      <c r="A1047" s="10"/>
      <c r="B1047" s="10"/>
      <c r="C1047" s="182"/>
      <c r="D1047" s="110"/>
      <c r="E1047" s="150"/>
      <c r="F1047" s="256"/>
      <c r="G1047" s="256"/>
      <c r="H1047" s="256"/>
      <c r="I1047" s="328"/>
      <c r="J1047" s="256"/>
      <c r="K1047" s="130"/>
      <c r="L1047" s="130"/>
      <c r="M1047" s="130"/>
      <c r="N1047" s="131"/>
      <c r="O1047" s="15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</row>
    <row r="1048" spans="1:27" s="113" customFormat="1" x14ac:dyDescent="0.2">
      <c r="A1048" s="10"/>
      <c r="B1048" s="10"/>
      <c r="C1048" s="182"/>
      <c r="D1048" s="110"/>
      <c r="E1048" s="150"/>
      <c r="F1048" s="256"/>
      <c r="G1048" s="256"/>
      <c r="H1048" s="256"/>
      <c r="I1048" s="328"/>
      <c r="J1048" s="256"/>
      <c r="K1048" s="130"/>
      <c r="L1048" s="130"/>
      <c r="M1048" s="130"/>
      <c r="N1048" s="131"/>
      <c r="O1048" s="15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  <c r="AA1048" s="19"/>
    </row>
    <row r="1049" spans="1:27" s="113" customFormat="1" x14ac:dyDescent="0.2">
      <c r="A1049" s="10"/>
      <c r="B1049" s="10"/>
      <c r="C1049" s="182"/>
      <c r="D1049" s="110"/>
      <c r="E1049" s="150"/>
      <c r="F1049" s="256"/>
      <c r="G1049" s="256"/>
      <c r="H1049" s="256"/>
      <c r="I1049" s="328"/>
      <c r="J1049" s="256"/>
      <c r="K1049" s="130"/>
      <c r="L1049" s="130"/>
      <c r="M1049" s="130"/>
      <c r="N1049" s="131"/>
      <c r="O1049" s="15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  <c r="AA1049" s="19"/>
    </row>
    <row r="1050" spans="1:27" s="113" customFormat="1" x14ac:dyDescent="0.2">
      <c r="A1050" s="10"/>
      <c r="B1050" s="10"/>
      <c r="C1050" s="182"/>
      <c r="D1050" s="110"/>
      <c r="E1050" s="150"/>
      <c r="F1050" s="256"/>
      <c r="G1050" s="256"/>
      <c r="H1050" s="256"/>
      <c r="I1050" s="328"/>
      <c r="J1050" s="256"/>
      <c r="K1050" s="130"/>
      <c r="L1050" s="130"/>
      <c r="M1050" s="130"/>
      <c r="N1050" s="131"/>
      <c r="O1050" s="15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</row>
    <row r="1051" spans="1:27" s="113" customFormat="1" x14ac:dyDescent="0.2">
      <c r="A1051" s="10"/>
      <c r="B1051" s="10"/>
      <c r="C1051" s="182"/>
      <c r="D1051" s="110"/>
      <c r="E1051" s="150"/>
      <c r="F1051" s="256"/>
      <c r="G1051" s="256"/>
      <c r="H1051" s="256"/>
      <c r="I1051" s="328"/>
      <c r="J1051" s="256"/>
      <c r="K1051" s="130"/>
      <c r="L1051" s="130"/>
      <c r="M1051" s="130"/>
      <c r="N1051" s="131"/>
      <c r="O1051" s="15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  <c r="AA1051" s="19"/>
    </row>
    <row r="1052" spans="1:27" s="113" customFormat="1" x14ac:dyDescent="0.2">
      <c r="A1052" s="10"/>
      <c r="B1052" s="10"/>
      <c r="C1052" s="182"/>
      <c r="D1052" s="110"/>
      <c r="E1052" s="150"/>
      <c r="F1052" s="256"/>
      <c r="G1052" s="256"/>
      <c r="H1052" s="256"/>
      <c r="I1052" s="328"/>
      <c r="J1052" s="256"/>
      <c r="K1052" s="130"/>
      <c r="L1052" s="130"/>
      <c r="M1052" s="130"/>
      <c r="N1052" s="131"/>
      <c r="O1052" s="15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</row>
    <row r="1053" spans="1:27" s="113" customFormat="1" x14ac:dyDescent="0.2">
      <c r="A1053" s="10"/>
      <c r="B1053" s="10"/>
      <c r="C1053" s="182"/>
      <c r="D1053" s="106"/>
      <c r="E1053" s="150"/>
      <c r="F1053" s="256"/>
      <c r="G1053" s="256"/>
      <c r="H1053" s="256"/>
      <c r="I1053" s="239"/>
      <c r="J1053" s="327"/>
      <c r="K1053" s="130"/>
      <c r="L1053" s="130"/>
      <c r="M1053" s="130"/>
      <c r="N1053" s="131"/>
      <c r="O1053" s="15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</row>
    <row r="1054" spans="1:27" s="113" customFormat="1" x14ac:dyDescent="0.2">
      <c r="A1054" s="10"/>
      <c r="B1054" s="10"/>
      <c r="C1054" s="182"/>
      <c r="D1054" s="106"/>
      <c r="E1054" s="150"/>
      <c r="F1054" s="256"/>
      <c r="G1054" s="256"/>
      <c r="H1054" s="256"/>
      <c r="I1054" s="239"/>
      <c r="J1054" s="252"/>
      <c r="K1054" s="130"/>
      <c r="L1054" s="130"/>
      <c r="M1054" s="130"/>
      <c r="N1054" s="131"/>
      <c r="O1054" s="15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</row>
    <row r="1055" spans="1:27" s="140" customFormat="1" x14ac:dyDescent="0.2">
      <c r="A1055" s="176"/>
      <c r="B1055" s="176"/>
      <c r="C1055" s="177"/>
      <c r="D1055" s="326"/>
      <c r="E1055" s="176"/>
      <c r="F1055" s="327"/>
      <c r="G1055" s="327"/>
      <c r="H1055" s="327"/>
      <c r="I1055" s="246"/>
      <c r="J1055" s="327"/>
      <c r="K1055" s="124">
        <f>J1060</f>
        <v>0</v>
      </c>
      <c r="L1055" s="124">
        <f>'COMPOSICOES - SINAPI COM DESON'!G18</f>
        <v>5.79</v>
      </c>
      <c r="M1055" s="124">
        <f>ROUND(L1055*(1+$Q$5),2)</f>
        <v>7.33</v>
      </c>
      <c r="N1055" s="126">
        <f>TRUNC(K1055*M1055,2)</f>
        <v>0</v>
      </c>
      <c r="O1055" s="275"/>
      <c r="P1055" s="139"/>
      <c r="Q1055" s="139"/>
      <c r="R1055" s="139"/>
      <c r="S1055" s="139"/>
      <c r="T1055" s="139"/>
      <c r="U1055" s="139"/>
      <c r="V1055" s="139"/>
      <c r="W1055" s="139"/>
      <c r="X1055" s="139"/>
      <c r="Y1055" s="139"/>
      <c r="Z1055" s="139"/>
      <c r="AA1055" s="139"/>
    </row>
    <row r="1056" spans="1:27" s="113" customFormat="1" x14ac:dyDescent="0.2">
      <c r="A1056" s="10"/>
      <c r="B1056" s="10"/>
      <c r="C1056" s="182"/>
      <c r="D1056" s="110"/>
      <c r="E1056" s="150"/>
      <c r="F1056" s="256"/>
      <c r="G1056" s="256"/>
      <c r="H1056" s="256"/>
      <c r="I1056" s="328"/>
      <c r="J1056" s="256"/>
      <c r="K1056" s="130"/>
      <c r="L1056" s="130"/>
      <c r="M1056" s="130"/>
      <c r="N1056" s="131"/>
      <c r="O1056" s="15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</row>
    <row r="1057" spans="1:27" s="113" customFormat="1" x14ac:dyDescent="0.2">
      <c r="A1057" s="10"/>
      <c r="B1057" s="10"/>
      <c r="C1057" s="182"/>
      <c r="D1057" s="110"/>
      <c r="E1057" s="150"/>
      <c r="F1057" s="256"/>
      <c r="G1057" s="256"/>
      <c r="H1057" s="256"/>
      <c r="I1057" s="328"/>
      <c r="J1057" s="256"/>
      <c r="K1057" s="130"/>
      <c r="L1057" s="130"/>
      <c r="M1057" s="130"/>
      <c r="N1057" s="131"/>
      <c r="O1057" s="15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  <c r="AA1057" s="19"/>
    </row>
    <row r="1058" spans="1:27" s="113" customFormat="1" x14ac:dyDescent="0.2">
      <c r="A1058" s="10"/>
      <c r="B1058" s="10"/>
      <c r="C1058" s="182"/>
      <c r="D1058" s="110"/>
      <c r="E1058" s="150"/>
      <c r="F1058" s="256"/>
      <c r="G1058" s="256"/>
      <c r="H1058" s="256"/>
      <c r="I1058" s="328"/>
      <c r="J1058" s="256"/>
      <c r="K1058" s="130"/>
      <c r="L1058" s="130"/>
      <c r="M1058" s="130"/>
      <c r="N1058" s="131"/>
      <c r="O1058" s="15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</row>
    <row r="1059" spans="1:27" s="113" customFormat="1" x14ac:dyDescent="0.2">
      <c r="A1059" s="10"/>
      <c r="B1059" s="10"/>
      <c r="C1059" s="182"/>
      <c r="D1059" s="110"/>
      <c r="E1059" s="150"/>
      <c r="F1059" s="256"/>
      <c r="G1059" s="256"/>
      <c r="H1059" s="256"/>
      <c r="I1059" s="328"/>
      <c r="J1059" s="256"/>
      <c r="K1059" s="130"/>
      <c r="L1059" s="130"/>
      <c r="M1059" s="130"/>
      <c r="N1059" s="131"/>
      <c r="O1059" s="15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</row>
    <row r="1060" spans="1:27" s="113" customFormat="1" x14ac:dyDescent="0.2">
      <c r="A1060" s="10"/>
      <c r="B1060" s="10"/>
      <c r="C1060" s="182"/>
      <c r="D1060" s="106"/>
      <c r="E1060" s="150"/>
      <c r="F1060" s="256"/>
      <c r="G1060" s="256"/>
      <c r="H1060" s="256"/>
      <c r="I1060" s="239"/>
      <c r="J1060" s="327"/>
      <c r="K1060" s="130"/>
      <c r="L1060" s="130"/>
      <c r="M1060" s="130"/>
      <c r="N1060" s="131"/>
      <c r="O1060" s="15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19"/>
      <c r="AA1060" s="19"/>
    </row>
    <row r="1061" spans="1:27" s="113" customFormat="1" x14ac:dyDescent="0.2">
      <c r="A1061" s="10"/>
      <c r="B1061" s="10"/>
      <c r="C1061" s="182"/>
      <c r="D1061" s="106"/>
      <c r="E1061" s="150"/>
      <c r="F1061" s="256"/>
      <c r="G1061" s="256"/>
      <c r="H1061" s="256"/>
      <c r="I1061" s="239"/>
      <c r="J1061" s="252"/>
      <c r="K1061" s="130"/>
      <c r="L1061" s="130"/>
      <c r="M1061" s="130"/>
      <c r="N1061" s="131"/>
      <c r="O1061" s="15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</row>
    <row r="1062" spans="1:27" s="138" customFormat="1" x14ac:dyDescent="0.2">
      <c r="A1062" s="183"/>
      <c r="B1062" s="183"/>
      <c r="C1062" s="184"/>
      <c r="D1062" s="325"/>
      <c r="E1062" s="183"/>
      <c r="F1062" s="258"/>
      <c r="G1062" s="258"/>
      <c r="H1062" s="258"/>
      <c r="I1062" s="243"/>
      <c r="J1062" s="258"/>
      <c r="K1062" s="135"/>
      <c r="L1062" s="135"/>
      <c r="M1062" s="135"/>
      <c r="N1062" s="136">
        <f>SUM(N1064:N1068)</f>
        <v>0</v>
      </c>
      <c r="O1062" s="274"/>
      <c r="P1062" s="137"/>
      <c r="Q1062" s="137"/>
      <c r="R1062" s="137"/>
      <c r="S1062" s="137"/>
      <c r="T1062" s="137"/>
      <c r="U1062" s="137"/>
      <c r="V1062" s="137"/>
      <c r="W1062" s="137"/>
      <c r="X1062" s="137"/>
      <c r="Y1062" s="137"/>
      <c r="Z1062" s="137"/>
      <c r="AA1062" s="137"/>
    </row>
    <row r="1063" spans="1:27" s="113" customFormat="1" x14ac:dyDescent="0.2">
      <c r="A1063" s="10"/>
      <c r="B1063" s="10"/>
      <c r="C1063" s="182"/>
      <c r="D1063" s="106"/>
      <c r="E1063" s="150"/>
      <c r="F1063" s="256"/>
      <c r="G1063" s="256"/>
      <c r="H1063" s="256"/>
      <c r="I1063" s="239"/>
      <c r="J1063" s="252"/>
      <c r="K1063" s="130"/>
      <c r="L1063" s="130"/>
      <c r="M1063" s="130"/>
      <c r="N1063" s="131"/>
      <c r="O1063" s="15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</row>
    <row r="1064" spans="1:27" s="140" customFormat="1" x14ac:dyDescent="0.2">
      <c r="A1064" s="176"/>
      <c r="B1064" s="176"/>
      <c r="C1064" s="177"/>
      <c r="D1064" s="326"/>
      <c r="E1064" s="176"/>
      <c r="F1064" s="327"/>
      <c r="G1064" s="327"/>
      <c r="H1064" s="327"/>
      <c r="I1064" s="246"/>
      <c r="J1064" s="327"/>
      <c r="K1064" s="124">
        <f>J1067</f>
        <v>0</v>
      </c>
      <c r="L1064" s="124">
        <v>21.86</v>
      </c>
      <c r="M1064" s="124">
        <f>ROUND(L1064*(1+$Q$5),2)</f>
        <v>27.66</v>
      </c>
      <c r="N1064" s="126">
        <f>TRUNC(K1064*M1064,2)</f>
        <v>0</v>
      </c>
      <c r="O1064" s="275"/>
      <c r="P1064" s="139"/>
      <c r="Q1064" s="139"/>
      <c r="R1064" s="139"/>
      <c r="S1064" s="139"/>
      <c r="T1064" s="139"/>
      <c r="U1064" s="139"/>
      <c r="V1064" s="139"/>
      <c r="W1064" s="139"/>
      <c r="X1064" s="139"/>
      <c r="Y1064" s="139"/>
      <c r="Z1064" s="139"/>
      <c r="AA1064" s="139"/>
    </row>
    <row r="1065" spans="1:27" s="113" customFormat="1" x14ac:dyDescent="0.2">
      <c r="A1065" s="10"/>
      <c r="B1065" s="10"/>
      <c r="C1065" s="182"/>
      <c r="D1065" s="110"/>
      <c r="E1065" s="150"/>
      <c r="F1065" s="256"/>
      <c r="G1065" s="256"/>
      <c r="H1065" s="256"/>
      <c r="I1065" s="328"/>
      <c r="J1065" s="256"/>
      <c r="K1065" s="130"/>
      <c r="L1065" s="130"/>
      <c r="M1065" s="130"/>
      <c r="N1065" s="131"/>
      <c r="O1065" s="15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</row>
    <row r="1066" spans="1:27" s="113" customFormat="1" x14ac:dyDescent="0.2">
      <c r="A1066" s="10"/>
      <c r="B1066" s="10"/>
      <c r="C1066" s="182"/>
      <c r="D1066" s="110"/>
      <c r="E1066" s="150"/>
      <c r="F1066" s="256"/>
      <c r="G1066" s="256"/>
      <c r="H1066" s="256"/>
      <c r="I1066" s="328"/>
      <c r="J1066" s="256"/>
      <c r="K1066" s="130"/>
      <c r="L1066" s="130"/>
      <c r="M1066" s="130"/>
      <c r="N1066" s="131"/>
      <c r="O1066" s="15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</row>
    <row r="1067" spans="1:27" s="113" customFormat="1" x14ac:dyDescent="0.2">
      <c r="A1067" s="10"/>
      <c r="B1067" s="10"/>
      <c r="C1067" s="182"/>
      <c r="D1067" s="106"/>
      <c r="E1067" s="150"/>
      <c r="F1067" s="256"/>
      <c r="G1067" s="256"/>
      <c r="H1067" s="256"/>
      <c r="I1067" s="239"/>
      <c r="J1067" s="327"/>
      <c r="K1067" s="130"/>
      <c r="L1067" s="130"/>
      <c r="M1067" s="130"/>
      <c r="N1067" s="131"/>
      <c r="O1067" s="15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</row>
    <row r="1068" spans="1:27" s="113" customFormat="1" x14ac:dyDescent="0.2">
      <c r="A1068" s="10"/>
      <c r="B1068" s="10"/>
      <c r="C1068" s="182"/>
      <c r="D1068" s="106"/>
      <c r="E1068" s="150"/>
      <c r="F1068" s="256"/>
      <c r="G1068" s="256"/>
      <c r="H1068" s="256"/>
      <c r="I1068" s="239"/>
      <c r="J1068" s="252"/>
      <c r="K1068" s="130"/>
      <c r="L1068" s="130"/>
      <c r="M1068" s="130"/>
      <c r="N1068" s="131"/>
      <c r="O1068" s="15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</row>
    <row r="1069" spans="1:27" s="147" customFormat="1" x14ac:dyDescent="0.2">
      <c r="A1069" s="10"/>
      <c r="B1069" s="10"/>
      <c r="C1069" s="15"/>
      <c r="D1069" s="112"/>
      <c r="E1069" s="10"/>
      <c r="F1069" s="252"/>
      <c r="G1069" s="252"/>
      <c r="H1069" s="252"/>
      <c r="I1069" s="239"/>
      <c r="J1069" s="252"/>
      <c r="K1069" s="144"/>
      <c r="L1069" s="144"/>
      <c r="M1069" s="144"/>
      <c r="N1069" s="145"/>
      <c r="O1069" s="272"/>
      <c r="P1069" s="146"/>
      <c r="Q1069" s="146"/>
      <c r="R1069" s="146"/>
      <c r="S1069" s="146"/>
      <c r="T1069" s="146"/>
      <c r="U1069" s="146"/>
      <c r="V1069" s="146"/>
      <c r="W1069" s="146"/>
      <c r="X1069" s="146"/>
      <c r="Y1069" s="146"/>
      <c r="Z1069" s="146"/>
      <c r="AA1069" s="146"/>
    </row>
    <row r="1070" spans="1:27" s="230" customFormat="1" ht="13.2" x14ac:dyDescent="0.25">
      <c r="A1070" s="320"/>
      <c r="B1070" s="320"/>
      <c r="C1070" s="321"/>
      <c r="D1070" s="322"/>
      <c r="E1070" s="320"/>
      <c r="F1070" s="323"/>
      <c r="G1070" s="323"/>
      <c r="H1070" s="323"/>
      <c r="I1070" s="324"/>
      <c r="J1070" s="323"/>
      <c r="K1070" s="227"/>
      <c r="L1070" s="227"/>
      <c r="M1070" s="227"/>
      <c r="N1070" s="228">
        <f>SUM(N1072,N1110,N1128,N1143)</f>
        <v>0</v>
      </c>
      <c r="O1070" s="273" t="e">
        <f>N1070/$N$1660</f>
        <v>#REF!</v>
      </c>
      <c r="P1070" s="229" t="s">
        <v>533</v>
      </c>
      <c r="Q1070" s="229" t="s">
        <v>533</v>
      </c>
      <c r="R1070" s="229"/>
      <c r="S1070" s="229"/>
      <c r="T1070" s="229"/>
      <c r="U1070" s="229"/>
      <c r="V1070" s="229"/>
      <c r="W1070" s="229"/>
      <c r="X1070" s="229"/>
      <c r="Y1070" s="229"/>
      <c r="Z1070" s="229"/>
      <c r="AA1070" s="229"/>
    </row>
    <row r="1071" spans="1:27" s="147" customFormat="1" x14ac:dyDescent="0.2">
      <c r="A1071" s="10"/>
      <c r="B1071" s="10"/>
      <c r="C1071" s="15"/>
      <c r="D1071" s="112"/>
      <c r="E1071" s="10"/>
      <c r="F1071" s="252"/>
      <c r="G1071" s="252"/>
      <c r="H1071" s="252"/>
      <c r="I1071" s="239"/>
      <c r="J1071" s="252"/>
      <c r="K1071" s="144"/>
      <c r="L1071" s="144"/>
      <c r="M1071" s="144"/>
      <c r="N1071" s="145"/>
      <c r="O1071" s="272"/>
      <c r="P1071" s="146"/>
      <c r="Q1071" s="146"/>
      <c r="R1071" s="146"/>
      <c r="S1071" s="146"/>
      <c r="T1071" s="146"/>
      <c r="U1071" s="146"/>
      <c r="V1071" s="146"/>
      <c r="W1071" s="146"/>
      <c r="X1071" s="146"/>
      <c r="Y1071" s="146"/>
      <c r="Z1071" s="146"/>
      <c r="AA1071" s="146"/>
    </row>
    <row r="1072" spans="1:27" s="138" customFormat="1" x14ac:dyDescent="0.2">
      <c r="A1072" s="183"/>
      <c r="B1072" s="183"/>
      <c r="C1072" s="184"/>
      <c r="D1072" s="325"/>
      <c r="E1072" s="183"/>
      <c r="F1072" s="258"/>
      <c r="G1072" s="258"/>
      <c r="H1072" s="258"/>
      <c r="I1072" s="243"/>
      <c r="J1072" s="258"/>
      <c r="K1072" s="135"/>
      <c r="L1072" s="135"/>
      <c r="M1072" s="135"/>
      <c r="N1072" s="136">
        <f>SUM(N1074:N1109)</f>
        <v>0</v>
      </c>
      <c r="O1072" s="274"/>
      <c r="P1072" s="137"/>
      <c r="Q1072" s="137"/>
      <c r="R1072" s="137"/>
      <c r="S1072" s="137"/>
      <c r="T1072" s="137"/>
      <c r="U1072" s="137"/>
      <c r="V1072" s="137"/>
      <c r="W1072" s="137"/>
      <c r="X1072" s="137"/>
      <c r="Y1072" s="137"/>
      <c r="Z1072" s="137"/>
      <c r="AA1072" s="137"/>
    </row>
    <row r="1073" spans="1:27" s="147" customFormat="1" x14ac:dyDescent="0.2">
      <c r="A1073" s="10"/>
      <c r="B1073" s="10"/>
      <c r="C1073" s="15"/>
      <c r="D1073" s="112"/>
      <c r="E1073" s="10"/>
      <c r="F1073" s="252"/>
      <c r="G1073" s="252"/>
      <c r="H1073" s="252"/>
      <c r="I1073" s="239"/>
      <c r="J1073" s="252"/>
      <c r="K1073" s="144"/>
      <c r="L1073" s="144"/>
      <c r="M1073" s="144"/>
      <c r="N1073" s="145"/>
      <c r="O1073" s="272"/>
      <c r="P1073" s="146"/>
      <c r="Q1073" s="146"/>
      <c r="R1073" s="146"/>
      <c r="S1073" s="146"/>
      <c r="T1073" s="146"/>
      <c r="U1073" s="146"/>
      <c r="V1073" s="146"/>
      <c r="W1073" s="146"/>
      <c r="X1073" s="146"/>
      <c r="Y1073" s="146"/>
      <c r="Z1073" s="146"/>
      <c r="AA1073" s="146"/>
    </row>
    <row r="1074" spans="1:27" s="140" customFormat="1" x14ac:dyDescent="0.2">
      <c r="A1074" s="176"/>
      <c r="B1074" s="176"/>
      <c r="C1074" s="177"/>
      <c r="D1074" s="326"/>
      <c r="E1074" s="176"/>
      <c r="F1074" s="327"/>
      <c r="G1074" s="327"/>
      <c r="H1074" s="327"/>
      <c r="I1074" s="246"/>
      <c r="J1074" s="327"/>
      <c r="K1074" s="124">
        <f>J1077</f>
        <v>0</v>
      </c>
      <c r="L1074" s="124">
        <v>73.44</v>
      </c>
      <c r="M1074" s="124">
        <f>ROUND(L1074*(1+$Q$5),2)</f>
        <v>92.92</v>
      </c>
      <c r="N1074" s="126">
        <f>TRUNC(K1074*M1074,2)</f>
        <v>0</v>
      </c>
      <c r="O1074" s="275"/>
      <c r="P1074" s="139"/>
      <c r="Q1074" s="139"/>
      <c r="R1074" s="139"/>
      <c r="S1074" s="139"/>
      <c r="T1074" s="139"/>
      <c r="U1074" s="139"/>
      <c r="V1074" s="139"/>
      <c r="W1074" s="139"/>
      <c r="X1074" s="139"/>
      <c r="Y1074" s="139"/>
      <c r="Z1074" s="139"/>
      <c r="AA1074" s="139"/>
    </row>
    <row r="1075" spans="1:27" s="113" customFormat="1" x14ac:dyDescent="0.2">
      <c r="A1075" s="10"/>
      <c r="B1075" s="10"/>
      <c r="C1075" s="182"/>
      <c r="D1075" s="110"/>
      <c r="E1075" s="150"/>
      <c r="F1075" s="256"/>
      <c r="G1075" s="256"/>
      <c r="H1075" s="256"/>
      <c r="I1075" s="239"/>
      <c r="J1075" s="256"/>
      <c r="K1075" s="130"/>
      <c r="L1075" s="130"/>
      <c r="M1075" s="130"/>
      <c r="N1075" s="131"/>
      <c r="O1075" s="15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</row>
    <row r="1076" spans="1:27" s="113" customFormat="1" x14ac:dyDescent="0.2">
      <c r="A1076" s="10"/>
      <c r="B1076" s="10"/>
      <c r="C1076" s="182"/>
      <c r="D1076" s="110"/>
      <c r="E1076" s="150"/>
      <c r="F1076" s="256"/>
      <c r="G1076" s="256"/>
      <c r="H1076" s="256"/>
      <c r="I1076" s="239"/>
      <c r="J1076" s="256"/>
      <c r="K1076" s="130"/>
      <c r="L1076" s="130"/>
      <c r="M1076" s="130"/>
      <c r="N1076" s="131"/>
      <c r="O1076" s="15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</row>
    <row r="1077" spans="1:27" s="113" customFormat="1" x14ac:dyDescent="0.2">
      <c r="A1077" s="10"/>
      <c r="B1077" s="10"/>
      <c r="C1077" s="182"/>
      <c r="D1077" s="106"/>
      <c r="E1077" s="150"/>
      <c r="F1077" s="256"/>
      <c r="G1077" s="256"/>
      <c r="H1077" s="256"/>
      <c r="I1077" s="239"/>
      <c r="J1077" s="327"/>
      <c r="K1077" s="130"/>
      <c r="L1077" s="130"/>
      <c r="M1077" s="130"/>
      <c r="N1077" s="131"/>
      <c r="O1077" s="15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/>
      <c r="AA1077" s="19"/>
    </row>
    <row r="1078" spans="1:27" s="132" customFormat="1" x14ac:dyDescent="0.2">
      <c r="A1078" s="10"/>
      <c r="B1078" s="10"/>
      <c r="C1078" s="15"/>
      <c r="D1078" s="112"/>
      <c r="E1078" s="10"/>
      <c r="F1078" s="252"/>
      <c r="G1078" s="252"/>
      <c r="H1078" s="252"/>
      <c r="I1078" s="239"/>
      <c r="J1078" s="252"/>
      <c r="K1078" s="130"/>
      <c r="L1078" s="130"/>
      <c r="M1078" s="130"/>
      <c r="N1078" s="131"/>
      <c r="O1078" s="272"/>
      <c r="P1078" s="114"/>
      <c r="Q1078" s="114"/>
      <c r="R1078" s="114"/>
      <c r="S1078" s="114"/>
      <c r="T1078" s="114"/>
      <c r="U1078" s="114"/>
      <c r="V1078" s="114"/>
      <c r="W1078" s="114"/>
      <c r="X1078" s="114"/>
      <c r="Y1078" s="114"/>
      <c r="Z1078" s="114"/>
      <c r="AA1078" s="114"/>
    </row>
    <row r="1079" spans="1:27" s="140" customFormat="1" x14ac:dyDescent="0.2">
      <c r="A1079" s="176"/>
      <c r="B1079" s="176"/>
      <c r="C1079" s="177"/>
      <c r="D1079" s="326"/>
      <c r="E1079" s="176"/>
      <c r="F1079" s="327"/>
      <c r="G1079" s="327"/>
      <c r="H1079" s="327"/>
      <c r="I1079" s="246"/>
      <c r="J1079" s="327"/>
      <c r="K1079" s="124">
        <f>J1084</f>
        <v>0</v>
      </c>
      <c r="L1079" s="124">
        <f>'COMPOSICOES - SINAPI COM DESON'!G50</f>
        <v>104.48</v>
      </c>
      <c r="M1079" s="124">
        <f>ROUND(L1079*(1+$Q$5),2)</f>
        <v>132.19999999999999</v>
      </c>
      <c r="N1079" s="126">
        <f>TRUNC(K1079*M1079,2)</f>
        <v>0</v>
      </c>
      <c r="O1079" s="275"/>
      <c r="P1079" s="139"/>
      <c r="Q1079" s="139"/>
      <c r="R1079" s="139"/>
      <c r="S1079" s="139"/>
      <c r="T1079" s="139"/>
      <c r="U1079" s="139"/>
      <c r="V1079" s="139"/>
      <c r="W1079" s="139"/>
      <c r="X1079" s="139"/>
      <c r="Y1079" s="139"/>
      <c r="Z1079" s="139"/>
      <c r="AA1079" s="139"/>
    </row>
    <row r="1080" spans="1:27" s="113" customFormat="1" x14ac:dyDescent="0.2">
      <c r="A1080" s="10"/>
      <c r="B1080" s="10"/>
      <c r="C1080" s="182"/>
      <c r="D1080" s="110"/>
      <c r="E1080" s="150"/>
      <c r="F1080" s="256"/>
      <c r="G1080" s="256"/>
      <c r="H1080" s="256"/>
      <c r="I1080" s="239"/>
      <c r="J1080" s="256"/>
      <c r="K1080" s="130"/>
      <c r="L1080" s="130"/>
      <c r="M1080" s="130"/>
      <c r="N1080" s="131"/>
      <c r="O1080" s="15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</row>
    <row r="1081" spans="1:27" s="113" customFormat="1" x14ac:dyDescent="0.2">
      <c r="A1081" s="10"/>
      <c r="B1081" s="10"/>
      <c r="C1081" s="182"/>
      <c r="D1081" s="110"/>
      <c r="E1081" s="150"/>
      <c r="F1081" s="256"/>
      <c r="G1081" s="256"/>
      <c r="H1081" s="256"/>
      <c r="I1081" s="239"/>
      <c r="J1081" s="256"/>
      <c r="K1081" s="130"/>
      <c r="L1081" s="130"/>
      <c r="M1081" s="130"/>
      <c r="N1081" s="131"/>
      <c r="O1081" s="15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</row>
    <row r="1082" spans="1:27" s="113" customFormat="1" x14ac:dyDescent="0.2">
      <c r="A1082" s="10"/>
      <c r="B1082" s="10"/>
      <c r="C1082" s="182"/>
      <c r="D1082" s="110"/>
      <c r="E1082" s="150"/>
      <c r="F1082" s="256"/>
      <c r="G1082" s="256"/>
      <c r="H1082" s="256"/>
      <c r="I1082" s="239"/>
      <c r="J1082" s="256"/>
      <c r="K1082" s="130"/>
      <c r="L1082" s="130"/>
      <c r="M1082" s="130"/>
      <c r="N1082" s="131"/>
      <c r="O1082" s="15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</row>
    <row r="1083" spans="1:27" s="113" customFormat="1" x14ac:dyDescent="0.2">
      <c r="A1083" s="10"/>
      <c r="B1083" s="10"/>
      <c r="C1083" s="182"/>
      <c r="D1083" s="110"/>
      <c r="E1083" s="150"/>
      <c r="F1083" s="256"/>
      <c r="G1083" s="256"/>
      <c r="H1083" s="256"/>
      <c r="I1083" s="239"/>
      <c r="J1083" s="256"/>
      <c r="K1083" s="130"/>
      <c r="L1083" s="130"/>
      <c r="M1083" s="130"/>
      <c r="N1083" s="131"/>
      <c r="O1083" s="159"/>
      <c r="P1083" s="19"/>
      <c r="Q1083" s="19"/>
      <c r="R1083" s="19"/>
      <c r="S1083" s="19"/>
      <c r="T1083" s="19"/>
      <c r="U1083" s="19"/>
      <c r="V1083" s="19"/>
      <c r="W1083" s="19"/>
      <c r="X1083" s="19"/>
      <c r="Y1083" s="19"/>
      <c r="Z1083" s="19"/>
      <c r="AA1083" s="19"/>
    </row>
    <row r="1084" spans="1:27" s="113" customFormat="1" x14ac:dyDescent="0.2">
      <c r="A1084" s="10"/>
      <c r="B1084" s="10"/>
      <c r="C1084" s="182"/>
      <c r="D1084" s="106"/>
      <c r="E1084" s="150"/>
      <c r="F1084" s="256"/>
      <c r="G1084" s="256"/>
      <c r="H1084" s="256"/>
      <c r="I1084" s="239"/>
      <c r="J1084" s="327"/>
      <c r="K1084" s="130"/>
      <c r="L1084" s="130"/>
      <c r="M1084" s="130"/>
      <c r="N1084" s="131"/>
      <c r="O1084" s="15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</row>
    <row r="1085" spans="1:27" s="132" customFormat="1" x14ac:dyDescent="0.2">
      <c r="A1085" s="10"/>
      <c r="B1085" s="10"/>
      <c r="C1085" s="15"/>
      <c r="D1085" s="112"/>
      <c r="E1085" s="10"/>
      <c r="F1085" s="252"/>
      <c r="G1085" s="252"/>
      <c r="H1085" s="252"/>
      <c r="I1085" s="239"/>
      <c r="J1085" s="252"/>
      <c r="K1085" s="130"/>
      <c r="L1085" s="130"/>
      <c r="M1085" s="130"/>
      <c r="N1085" s="131"/>
      <c r="O1085" s="272"/>
      <c r="P1085" s="114"/>
      <c r="Q1085" s="114"/>
      <c r="R1085" s="114"/>
      <c r="S1085" s="114"/>
      <c r="T1085" s="114"/>
      <c r="U1085" s="114"/>
      <c r="V1085" s="114"/>
      <c r="W1085" s="114"/>
      <c r="X1085" s="114"/>
      <c r="Y1085" s="114"/>
      <c r="Z1085" s="114"/>
      <c r="AA1085" s="114"/>
    </row>
    <row r="1086" spans="1:27" s="140" customFormat="1" x14ac:dyDescent="0.2">
      <c r="A1086" s="176"/>
      <c r="B1086" s="176"/>
      <c r="C1086" s="177"/>
      <c r="D1086" s="326"/>
      <c r="E1086" s="176"/>
      <c r="F1086" s="327"/>
      <c r="G1086" s="327"/>
      <c r="H1086" s="327"/>
      <c r="I1086" s="246"/>
      <c r="J1086" s="327"/>
      <c r="K1086" s="124">
        <f>J1092</f>
        <v>0</v>
      </c>
      <c r="L1086" s="124">
        <f>'COMPOSICOES - SINAPI COM DESON'!G36</f>
        <v>71.72</v>
      </c>
      <c r="M1086" s="124">
        <f>ROUND(L1086*(1+$Q$5),2)</f>
        <v>90.75</v>
      </c>
      <c r="N1086" s="126">
        <f>TRUNC(K1086*M1086,2)</f>
        <v>0</v>
      </c>
      <c r="O1086" s="275"/>
      <c r="P1086" s="139"/>
      <c r="Q1086" s="139"/>
      <c r="R1086" s="139"/>
      <c r="S1086" s="139"/>
      <c r="T1086" s="139"/>
      <c r="U1086" s="139"/>
      <c r="V1086" s="139"/>
      <c r="W1086" s="139"/>
      <c r="X1086" s="139"/>
      <c r="Y1086" s="139"/>
      <c r="Z1086" s="139"/>
      <c r="AA1086" s="139"/>
    </row>
    <row r="1087" spans="1:27" s="113" customFormat="1" x14ac:dyDescent="0.2">
      <c r="A1087" s="10"/>
      <c r="B1087" s="10"/>
      <c r="C1087" s="182"/>
      <c r="D1087" s="110"/>
      <c r="E1087" s="150"/>
      <c r="F1087" s="256"/>
      <c r="G1087" s="256"/>
      <c r="H1087" s="256"/>
      <c r="I1087" s="239"/>
      <c r="J1087" s="256"/>
      <c r="K1087" s="130"/>
      <c r="L1087" s="130"/>
      <c r="M1087" s="130"/>
      <c r="N1087" s="131"/>
      <c r="O1087" s="15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</row>
    <row r="1088" spans="1:27" s="113" customFormat="1" x14ac:dyDescent="0.2">
      <c r="A1088" s="10"/>
      <c r="B1088" s="10"/>
      <c r="C1088" s="182"/>
      <c r="D1088" s="110"/>
      <c r="E1088" s="150"/>
      <c r="F1088" s="256"/>
      <c r="G1088" s="256"/>
      <c r="H1088" s="256"/>
      <c r="I1088" s="239"/>
      <c r="J1088" s="256"/>
      <c r="K1088" s="130"/>
      <c r="L1088" s="130"/>
      <c r="M1088" s="130"/>
      <c r="N1088" s="131"/>
      <c r="O1088" s="15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</row>
    <row r="1089" spans="1:27" s="113" customFormat="1" x14ac:dyDescent="0.2">
      <c r="A1089" s="10"/>
      <c r="B1089" s="10"/>
      <c r="C1089" s="182"/>
      <c r="D1089" s="110"/>
      <c r="E1089" s="150"/>
      <c r="F1089" s="256"/>
      <c r="G1089" s="256"/>
      <c r="H1089" s="256"/>
      <c r="I1089" s="239"/>
      <c r="J1089" s="256"/>
      <c r="K1089" s="130"/>
      <c r="L1089" s="130"/>
      <c r="M1089" s="130"/>
      <c r="N1089" s="131"/>
      <c r="O1089" s="15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  <c r="AA1089" s="19"/>
    </row>
    <row r="1090" spans="1:27" s="113" customFormat="1" x14ac:dyDescent="0.2">
      <c r="A1090" s="10"/>
      <c r="B1090" s="10"/>
      <c r="C1090" s="182"/>
      <c r="D1090" s="110"/>
      <c r="E1090" s="150"/>
      <c r="F1090" s="256"/>
      <c r="G1090" s="256"/>
      <c r="H1090" s="256"/>
      <c r="I1090" s="239"/>
      <c r="J1090" s="256"/>
      <c r="K1090" s="130"/>
      <c r="L1090" s="130"/>
      <c r="M1090" s="130"/>
      <c r="N1090" s="131"/>
      <c r="O1090" s="15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  <c r="AA1090" s="19"/>
    </row>
    <row r="1091" spans="1:27" s="113" customFormat="1" x14ac:dyDescent="0.2">
      <c r="A1091" s="10"/>
      <c r="B1091" s="10"/>
      <c r="C1091" s="182"/>
      <c r="D1091" s="110"/>
      <c r="E1091" s="150"/>
      <c r="F1091" s="256"/>
      <c r="G1091" s="256"/>
      <c r="H1091" s="256"/>
      <c r="I1091" s="239"/>
      <c r="J1091" s="256"/>
      <c r="K1091" s="130"/>
      <c r="L1091" s="130"/>
      <c r="M1091" s="130"/>
      <c r="N1091" s="131"/>
      <c r="O1091" s="15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</row>
    <row r="1092" spans="1:27" s="113" customFormat="1" x14ac:dyDescent="0.2">
      <c r="A1092" s="10"/>
      <c r="B1092" s="10"/>
      <c r="C1092" s="182"/>
      <c r="D1092" s="106"/>
      <c r="E1092" s="150"/>
      <c r="F1092" s="256"/>
      <c r="G1092" s="256"/>
      <c r="H1092" s="256"/>
      <c r="I1092" s="239"/>
      <c r="J1092" s="327"/>
      <c r="K1092" s="130"/>
      <c r="L1092" s="130"/>
      <c r="M1092" s="130"/>
      <c r="N1092" s="131"/>
      <c r="O1092" s="15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  <c r="AA1092" s="19"/>
    </row>
    <row r="1093" spans="1:27" s="132" customFormat="1" x14ac:dyDescent="0.2">
      <c r="A1093" s="10"/>
      <c r="B1093" s="10"/>
      <c r="C1093" s="15"/>
      <c r="D1093" s="112"/>
      <c r="E1093" s="10"/>
      <c r="F1093" s="252"/>
      <c r="G1093" s="252"/>
      <c r="H1093" s="252"/>
      <c r="I1093" s="239"/>
      <c r="J1093" s="252"/>
      <c r="K1093" s="130"/>
      <c r="L1093" s="130"/>
      <c r="M1093" s="130"/>
      <c r="N1093" s="131"/>
      <c r="O1093" s="272"/>
      <c r="P1093" s="114"/>
      <c r="Q1093" s="114"/>
      <c r="R1093" s="114"/>
      <c r="S1093" s="114"/>
      <c r="T1093" s="114"/>
      <c r="U1093" s="114"/>
      <c r="V1093" s="114"/>
      <c r="W1093" s="114"/>
      <c r="X1093" s="114"/>
      <c r="Y1093" s="114"/>
      <c r="Z1093" s="114"/>
      <c r="AA1093" s="114"/>
    </row>
    <row r="1094" spans="1:27" s="140" customFormat="1" x14ac:dyDescent="0.2">
      <c r="A1094" s="176"/>
      <c r="B1094" s="176"/>
      <c r="C1094" s="177"/>
      <c r="D1094" s="326"/>
      <c r="E1094" s="176"/>
      <c r="F1094" s="327"/>
      <c r="G1094" s="327"/>
      <c r="H1094" s="327"/>
      <c r="I1094" s="246"/>
      <c r="J1094" s="327"/>
      <c r="K1094" s="124">
        <f>J1096</f>
        <v>0</v>
      </c>
      <c r="L1094" s="124">
        <v>54</v>
      </c>
      <c r="M1094" s="124">
        <f>ROUND(L1094*(1+$Q$5),2)</f>
        <v>68.33</v>
      </c>
      <c r="N1094" s="126">
        <f>TRUNC(K1094*M1094,2)</f>
        <v>0</v>
      </c>
      <c r="O1094" s="275"/>
      <c r="P1094" s="139"/>
      <c r="Q1094" s="139"/>
      <c r="R1094" s="139"/>
      <c r="S1094" s="139"/>
      <c r="T1094" s="139"/>
      <c r="U1094" s="139"/>
      <c r="V1094" s="139"/>
      <c r="W1094" s="139"/>
      <c r="X1094" s="139"/>
      <c r="Y1094" s="139"/>
      <c r="Z1094" s="139"/>
      <c r="AA1094" s="139"/>
    </row>
    <row r="1095" spans="1:27" s="113" customFormat="1" x14ac:dyDescent="0.2">
      <c r="A1095" s="10"/>
      <c r="B1095" s="10"/>
      <c r="C1095" s="182"/>
      <c r="D1095" s="110"/>
      <c r="E1095" s="150"/>
      <c r="F1095" s="256"/>
      <c r="G1095" s="256"/>
      <c r="H1095" s="256"/>
      <c r="I1095" s="239"/>
      <c r="J1095" s="256"/>
      <c r="K1095" s="130"/>
      <c r="L1095" s="130"/>
      <c r="M1095" s="130"/>
      <c r="N1095" s="131"/>
      <c r="O1095" s="15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  <c r="AA1095" s="19"/>
    </row>
    <row r="1096" spans="1:27" s="113" customFormat="1" x14ac:dyDescent="0.2">
      <c r="A1096" s="10"/>
      <c r="B1096" s="10"/>
      <c r="C1096" s="182"/>
      <c r="D1096" s="106"/>
      <c r="E1096" s="150"/>
      <c r="F1096" s="256"/>
      <c r="G1096" s="256"/>
      <c r="H1096" s="256"/>
      <c r="I1096" s="239"/>
      <c r="J1096" s="327"/>
      <c r="K1096" s="130"/>
      <c r="L1096" s="130"/>
      <c r="M1096" s="130"/>
      <c r="N1096" s="131"/>
      <c r="O1096" s="15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  <c r="AA1096" s="19"/>
    </row>
    <row r="1097" spans="1:27" s="113" customFormat="1" x14ac:dyDescent="0.2">
      <c r="A1097" s="10"/>
      <c r="B1097" s="10"/>
      <c r="C1097" s="182"/>
      <c r="D1097" s="106"/>
      <c r="E1097" s="150"/>
      <c r="F1097" s="256"/>
      <c r="G1097" s="256"/>
      <c r="H1097" s="256"/>
      <c r="I1097" s="239"/>
      <c r="J1097" s="252"/>
      <c r="K1097" s="130"/>
      <c r="L1097" s="130"/>
      <c r="M1097" s="130"/>
      <c r="N1097" s="131"/>
      <c r="O1097" s="15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</row>
    <row r="1098" spans="1:27" s="140" customFormat="1" x14ac:dyDescent="0.2">
      <c r="A1098" s="176"/>
      <c r="B1098" s="176"/>
      <c r="C1098" s="177"/>
      <c r="D1098" s="326"/>
      <c r="E1098" s="176"/>
      <c r="F1098" s="327"/>
      <c r="G1098" s="327"/>
      <c r="H1098" s="327"/>
      <c r="I1098" s="246"/>
      <c r="J1098" s="327"/>
      <c r="K1098" s="124">
        <f>J1100</f>
        <v>0</v>
      </c>
      <c r="L1098" s="124">
        <v>14.55</v>
      </c>
      <c r="M1098" s="124">
        <f>ROUND(L1098*(1+$Q$5),2)</f>
        <v>18.41</v>
      </c>
      <c r="N1098" s="126">
        <f>TRUNC(K1098*M1098,2)</f>
        <v>0</v>
      </c>
      <c r="O1098" s="275"/>
      <c r="P1098" s="139"/>
      <c r="Q1098" s="139"/>
      <c r="R1098" s="139"/>
      <c r="S1098" s="139"/>
      <c r="T1098" s="139"/>
      <c r="U1098" s="139"/>
      <c r="V1098" s="139"/>
      <c r="W1098" s="139"/>
      <c r="X1098" s="139"/>
      <c r="Y1098" s="139"/>
      <c r="Z1098" s="139"/>
      <c r="AA1098" s="139"/>
    </row>
    <row r="1099" spans="1:27" s="113" customFormat="1" x14ac:dyDescent="0.2">
      <c r="A1099" s="10"/>
      <c r="B1099" s="10"/>
      <c r="C1099" s="182"/>
      <c r="D1099" s="110"/>
      <c r="E1099" s="150"/>
      <c r="F1099" s="256"/>
      <c r="G1099" s="256"/>
      <c r="H1099" s="256"/>
      <c r="I1099" s="239"/>
      <c r="J1099" s="256"/>
      <c r="K1099" s="130"/>
      <c r="L1099" s="130"/>
      <c r="M1099" s="130"/>
      <c r="N1099" s="131"/>
      <c r="O1099" s="15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</row>
    <row r="1100" spans="1:27" s="113" customFormat="1" x14ac:dyDescent="0.2">
      <c r="A1100" s="10"/>
      <c r="B1100" s="10"/>
      <c r="C1100" s="182"/>
      <c r="D1100" s="106"/>
      <c r="E1100" s="150"/>
      <c r="F1100" s="256"/>
      <c r="G1100" s="256"/>
      <c r="H1100" s="256"/>
      <c r="I1100" s="239"/>
      <c r="J1100" s="327"/>
      <c r="K1100" s="130"/>
      <c r="L1100" s="130"/>
      <c r="M1100" s="130"/>
      <c r="N1100" s="131"/>
      <c r="O1100" s="15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</row>
    <row r="1101" spans="1:27" s="113" customFormat="1" x14ac:dyDescent="0.2">
      <c r="A1101" s="10"/>
      <c r="B1101" s="10"/>
      <c r="C1101" s="182"/>
      <c r="D1101" s="106"/>
      <c r="E1101" s="150"/>
      <c r="F1101" s="256"/>
      <c r="G1101" s="256"/>
      <c r="H1101" s="256"/>
      <c r="I1101" s="239"/>
      <c r="J1101" s="252"/>
      <c r="K1101" s="130"/>
      <c r="L1101" s="130"/>
      <c r="M1101" s="130"/>
      <c r="N1101" s="131"/>
      <c r="O1101" s="15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</row>
    <row r="1102" spans="1:27" s="140" customFormat="1" x14ac:dyDescent="0.2">
      <c r="A1102" s="176"/>
      <c r="B1102" s="176"/>
      <c r="C1102" s="177"/>
      <c r="D1102" s="326"/>
      <c r="E1102" s="176"/>
      <c r="F1102" s="327"/>
      <c r="G1102" s="327"/>
      <c r="H1102" s="327"/>
      <c r="I1102" s="246"/>
      <c r="J1102" s="327"/>
      <c r="K1102" s="124">
        <f>J1104</f>
        <v>0</v>
      </c>
      <c r="L1102" s="124">
        <v>166.81</v>
      </c>
      <c r="M1102" s="124">
        <f>ROUND(L1102*(1+$Q$5),2)</f>
        <v>211.06</v>
      </c>
      <c r="N1102" s="126">
        <f>TRUNC(K1102*M1102,2)</f>
        <v>0</v>
      </c>
      <c r="O1102" s="275"/>
      <c r="P1102" s="139"/>
      <c r="Q1102" s="139"/>
      <c r="R1102" s="139"/>
      <c r="S1102" s="139"/>
      <c r="T1102" s="139"/>
      <c r="U1102" s="139"/>
      <c r="V1102" s="139"/>
      <c r="W1102" s="139"/>
      <c r="X1102" s="139"/>
      <c r="Y1102" s="139"/>
      <c r="Z1102" s="139"/>
      <c r="AA1102" s="139"/>
    </row>
    <row r="1103" spans="1:27" s="113" customFormat="1" x14ac:dyDescent="0.2">
      <c r="A1103" s="10"/>
      <c r="B1103" s="10"/>
      <c r="C1103" s="182"/>
      <c r="D1103" s="110"/>
      <c r="E1103" s="150"/>
      <c r="F1103" s="256"/>
      <c r="G1103" s="256"/>
      <c r="H1103" s="256"/>
      <c r="I1103" s="239"/>
      <c r="J1103" s="256"/>
      <c r="K1103" s="130"/>
      <c r="L1103" s="130"/>
      <c r="M1103" s="130"/>
      <c r="N1103" s="131"/>
      <c r="O1103" s="15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</row>
    <row r="1104" spans="1:27" s="113" customFormat="1" x14ac:dyDescent="0.2">
      <c r="A1104" s="10"/>
      <c r="B1104" s="10"/>
      <c r="C1104" s="182"/>
      <c r="D1104" s="106"/>
      <c r="E1104" s="150"/>
      <c r="F1104" s="256"/>
      <c r="G1104" s="256"/>
      <c r="H1104" s="256"/>
      <c r="I1104" s="239"/>
      <c r="J1104" s="327"/>
      <c r="K1104" s="130"/>
      <c r="L1104" s="130"/>
      <c r="M1104" s="130"/>
      <c r="N1104" s="131"/>
      <c r="O1104" s="15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  <c r="AA1104" s="19"/>
    </row>
    <row r="1105" spans="1:27" s="153" customFormat="1" x14ac:dyDescent="0.2">
      <c r="A1105" s="10"/>
      <c r="B1105" s="10"/>
      <c r="C1105" s="182"/>
      <c r="D1105" s="106"/>
      <c r="E1105" s="150"/>
      <c r="F1105" s="256"/>
      <c r="G1105" s="256"/>
      <c r="H1105" s="256"/>
      <c r="I1105" s="239"/>
      <c r="J1105" s="252"/>
      <c r="K1105" s="144"/>
      <c r="L1105" s="144"/>
      <c r="M1105" s="144"/>
      <c r="N1105" s="145"/>
      <c r="O1105" s="159"/>
      <c r="P1105" s="109"/>
      <c r="Q1105" s="109"/>
      <c r="R1105" s="109"/>
      <c r="S1105" s="109"/>
      <c r="T1105" s="109"/>
      <c r="U1105" s="109"/>
      <c r="V1105" s="109"/>
      <c r="W1105" s="109"/>
      <c r="X1105" s="109"/>
      <c r="Y1105" s="109"/>
      <c r="Z1105" s="109"/>
      <c r="AA1105" s="109"/>
    </row>
    <row r="1106" spans="1:27" s="140" customFormat="1" x14ac:dyDescent="0.2">
      <c r="A1106" s="176"/>
      <c r="B1106" s="176"/>
      <c r="C1106" s="333"/>
      <c r="D1106" s="326"/>
      <c r="E1106" s="176"/>
      <c r="F1106" s="327"/>
      <c r="G1106" s="327"/>
      <c r="H1106" s="327"/>
      <c r="I1106" s="246"/>
      <c r="J1106" s="327"/>
      <c r="K1106" s="124">
        <f>J1108</f>
        <v>0</v>
      </c>
      <c r="L1106" s="124">
        <v>46.44</v>
      </c>
      <c r="M1106" s="124">
        <f>ROUND(L1106*(1+$Q$5),2)</f>
        <v>58.76</v>
      </c>
      <c r="N1106" s="126">
        <f>TRUNC(K1106*M1106,2)</f>
        <v>0</v>
      </c>
      <c r="O1106" s="275"/>
      <c r="P1106" s="139"/>
      <c r="Q1106" s="139"/>
      <c r="R1106" s="139"/>
      <c r="S1106" s="139"/>
      <c r="T1106" s="139"/>
      <c r="U1106" s="139"/>
      <c r="V1106" s="139"/>
      <c r="W1106" s="139"/>
      <c r="X1106" s="139"/>
      <c r="Y1106" s="139"/>
      <c r="Z1106" s="139"/>
      <c r="AA1106" s="139"/>
    </row>
    <row r="1107" spans="1:27" s="113" customFormat="1" x14ac:dyDescent="0.2">
      <c r="A1107" s="10"/>
      <c r="B1107" s="10"/>
      <c r="C1107" s="182"/>
      <c r="D1107" s="110"/>
      <c r="E1107" s="150"/>
      <c r="F1107" s="256"/>
      <c r="G1107" s="256"/>
      <c r="H1107" s="256"/>
      <c r="I1107" s="239"/>
      <c r="J1107" s="256"/>
      <c r="K1107" s="130"/>
      <c r="L1107" s="130"/>
      <c r="M1107" s="130"/>
      <c r="N1107" s="131"/>
      <c r="O1107" s="15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  <c r="AA1107" s="19"/>
    </row>
    <row r="1108" spans="1:27" s="113" customFormat="1" x14ac:dyDescent="0.2">
      <c r="A1108" s="10"/>
      <c r="B1108" s="10"/>
      <c r="C1108" s="182"/>
      <c r="D1108" s="106"/>
      <c r="E1108" s="150"/>
      <c r="F1108" s="256"/>
      <c r="G1108" s="256"/>
      <c r="H1108" s="256"/>
      <c r="I1108" s="239"/>
      <c r="J1108" s="327"/>
      <c r="K1108" s="130"/>
      <c r="L1108" s="130"/>
      <c r="M1108" s="130"/>
      <c r="N1108" s="131"/>
      <c r="O1108" s="15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</row>
    <row r="1109" spans="1:27" s="113" customFormat="1" x14ac:dyDescent="0.2">
      <c r="A1109" s="10"/>
      <c r="B1109" s="10"/>
      <c r="C1109" s="182"/>
      <c r="D1109" s="106"/>
      <c r="E1109" s="150"/>
      <c r="F1109" s="256"/>
      <c r="G1109" s="256"/>
      <c r="H1109" s="256"/>
      <c r="I1109" s="239"/>
      <c r="J1109" s="252"/>
      <c r="K1109" s="130"/>
      <c r="L1109" s="130"/>
      <c r="M1109" s="130"/>
      <c r="N1109" s="131"/>
      <c r="O1109" s="15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</row>
    <row r="1110" spans="1:27" s="138" customFormat="1" x14ac:dyDescent="0.2">
      <c r="A1110" s="183"/>
      <c r="B1110" s="183"/>
      <c r="C1110" s="184"/>
      <c r="D1110" s="325"/>
      <c r="E1110" s="183"/>
      <c r="F1110" s="258"/>
      <c r="G1110" s="258"/>
      <c r="H1110" s="258"/>
      <c r="I1110" s="243"/>
      <c r="J1110" s="258"/>
      <c r="K1110" s="135"/>
      <c r="L1110" s="135"/>
      <c r="M1110" s="135"/>
      <c r="N1110" s="136">
        <f>SUM(N1112:N1127)</f>
        <v>0</v>
      </c>
      <c r="O1110" s="274"/>
      <c r="P1110" s="137"/>
      <c r="Q1110" s="137"/>
      <c r="R1110" s="137"/>
      <c r="S1110" s="137"/>
      <c r="T1110" s="137"/>
      <c r="U1110" s="137"/>
      <c r="V1110" s="137"/>
      <c r="W1110" s="137"/>
      <c r="X1110" s="137"/>
      <c r="Y1110" s="137"/>
      <c r="Z1110" s="137"/>
      <c r="AA1110" s="137"/>
    </row>
    <row r="1111" spans="1:27" s="113" customFormat="1" x14ac:dyDescent="0.2">
      <c r="A1111" s="10"/>
      <c r="B1111" s="10"/>
      <c r="C1111" s="182"/>
      <c r="D1111" s="106"/>
      <c r="E1111" s="150"/>
      <c r="F1111" s="256"/>
      <c r="G1111" s="256"/>
      <c r="H1111" s="256"/>
      <c r="I1111" s="239"/>
      <c r="J1111" s="252"/>
      <c r="K1111" s="130"/>
      <c r="L1111" s="130"/>
      <c r="M1111" s="130"/>
      <c r="N1111" s="131"/>
      <c r="O1111" s="15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  <c r="AA1111" s="19"/>
    </row>
    <row r="1112" spans="1:27" s="140" customFormat="1" x14ac:dyDescent="0.2">
      <c r="A1112" s="176"/>
      <c r="B1112" s="176"/>
      <c r="C1112" s="177"/>
      <c r="D1112" s="326"/>
      <c r="E1112" s="176"/>
      <c r="F1112" s="327"/>
      <c r="G1112" s="327"/>
      <c r="H1112" s="327"/>
      <c r="I1112" s="246"/>
      <c r="J1112" s="327"/>
      <c r="K1112" s="124">
        <f>J1114</f>
        <v>0</v>
      </c>
      <c r="L1112" s="124">
        <v>8.1199999999999992</v>
      </c>
      <c r="M1112" s="124">
        <f>ROUND(L1112*(1+$Q$5),2)</f>
        <v>10.27</v>
      </c>
      <c r="N1112" s="126">
        <f>TRUNC(K1112*M1112,2)</f>
        <v>0</v>
      </c>
      <c r="O1112" s="275"/>
      <c r="P1112" s="139"/>
      <c r="Q1112" s="139"/>
      <c r="R1112" s="139"/>
      <c r="S1112" s="139"/>
      <c r="T1112" s="139"/>
      <c r="U1112" s="139"/>
      <c r="V1112" s="139"/>
      <c r="W1112" s="139"/>
      <c r="X1112" s="139"/>
      <c r="Y1112" s="139"/>
      <c r="Z1112" s="139"/>
      <c r="AA1112" s="139"/>
    </row>
    <row r="1113" spans="1:27" s="113" customFormat="1" x14ac:dyDescent="0.2">
      <c r="A1113" s="10"/>
      <c r="B1113" s="10"/>
      <c r="C1113" s="182"/>
      <c r="D1113" s="110"/>
      <c r="E1113" s="150"/>
      <c r="F1113" s="256"/>
      <c r="G1113" s="256"/>
      <c r="H1113" s="256"/>
      <c r="I1113" s="239"/>
      <c r="J1113" s="256"/>
      <c r="K1113" s="130"/>
      <c r="L1113" s="130"/>
      <c r="M1113" s="130"/>
      <c r="N1113" s="131"/>
      <c r="O1113" s="15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19"/>
      <c r="AA1113" s="19"/>
    </row>
    <row r="1114" spans="1:27" s="113" customFormat="1" x14ac:dyDescent="0.2">
      <c r="A1114" s="10"/>
      <c r="B1114" s="10"/>
      <c r="C1114" s="182"/>
      <c r="D1114" s="106"/>
      <c r="E1114" s="150"/>
      <c r="F1114" s="256"/>
      <c r="G1114" s="256"/>
      <c r="H1114" s="256"/>
      <c r="I1114" s="239"/>
      <c r="J1114" s="327"/>
      <c r="K1114" s="130"/>
      <c r="L1114" s="130"/>
      <c r="M1114" s="130"/>
      <c r="N1114" s="131"/>
      <c r="O1114" s="15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</row>
    <row r="1115" spans="1:27" s="132" customFormat="1" x14ac:dyDescent="0.2">
      <c r="A1115" s="10"/>
      <c r="B1115" s="10"/>
      <c r="C1115" s="15"/>
      <c r="D1115" s="112"/>
      <c r="E1115" s="10"/>
      <c r="F1115" s="252"/>
      <c r="G1115" s="252"/>
      <c r="H1115" s="252"/>
      <c r="I1115" s="239"/>
      <c r="J1115" s="252"/>
      <c r="K1115" s="130"/>
      <c r="L1115" s="130"/>
      <c r="M1115" s="130"/>
      <c r="N1115" s="131"/>
      <c r="O1115" s="272"/>
      <c r="P1115" s="114"/>
      <c r="Q1115" s="114"/>
      <c r="R1115" s="114"/>
      <c r="S1115" s="114"/>
      <c r="T1115" s="114"/>
      <c r="U1115" s="114"/>
      <c r="V1115" s="114"/>
      <c r="W1115" s="114"/>
      <c r="X1115" s="114"/>
      <c r="Y1115" s="114"/>
      <c r="Z1115" s="114"/>
      <c r="AA1115" s="114"/>
    </row>
    <row r="1116" spans="1:27" s="140" customFormat="1" x14ac:dyDescent="0.2">
      <c r="A1116" s="176"/>
      <c r="B1116" s="176"/>
      <c r="C1116" s="177"/>
      <c r="D1116" s="326"/>
      <c r="E1116" s="176"/>
      <c r="F1116" s="327"/>
      <c r="G1116" s="327"/>
      <c r="H1116" s="327"/>
      <c r="I1116" s="246"/>
      <c r="J1116" s="327"/>
      <c r="K1116" s="124">
        <f>J1118</f>
        <v>0</v>
      </c>
      <c r="L1116" s="124">
        <v>47.41</v>
      </c>
      <c r="M1116" s="124">
        <f>ROUND(L1116*(1+$Q$5),2)</f>
        <v>59.99</v>
      </c>
      <c r="N1116" s="126">
        <f>TRUNC(K1116*M1116,2)</f>
        <v>0</v>
      </c>
      <c r="O1116" s="275"/>
      <c r="P1116" s="139"/>
      <c r="Q1116" s="139"/>
      <c r="R1116" s="139"/>
      <c r="S1116" s="139"/>
      <c r="T1116" s="139"/>
      <c r="U1116" s="139"/>
      <c r="V1116" s="139"/>
      <c r="W1116" s="139"/>
      <c r="X1116" s="139"/>
      <c r="Y1116" s="139"/>
      <c r="Z1116" s="139"/>
      <c r="AA1116" s="139"/>
    </row>
    <row r="1117" spans="1:27" s="113" customFormat="1" x14ac:dyDescent="0.2">
      <c r="A1117" s="10"/>
      <c r="B1117" s="10"/>
      <c r="C1117" s="182"/>
      <c r="D1117" s="110"/>
      <c r="E1117" s="150"/>
      <c r="F1117" s="256"/>
      <c r="G1117" s="256"/>
      <c r="H1117" s="256"/>
      <c r="I1117" s="239"/>
      <c r="J1117" s="256"/>
      <c r="K1117" s="130"/>
      <c r="L1117" s="130"/>
      <c r="M1117" s="130"/>
      <c r="N1117" s="131"/>
      <c r="O1117" s="15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</row>
    <row r="1118" spans="1:27" s="113" customFormat="1" x14ac:dyDescent="0.2">
      <c r="A1118" s="10"/>
      <c r="B1118" s="10"/>
      <c r="C1118" s="182"/>
      <c r="D1118" s="106"/>
      <c r="E1118" s="150"/>
      <c r="F1118" s="256"/>
      <c r="G1118" s="256"/>
      <c r="H1118" s="256"/>
      <c r="I1118" s="239"/>
      <c r="J1118" s="327"/>
      <c r="K1118" s="130"/>
      <c r="L1118" s="130"/>
      <c r="M1118" s="130"/>
      <c r="N1118" s="131"/>
      <c r="O1118" s="15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</row>
    <row r="1119" spans="1:27" s="132" customFormat="1" x14ac:dyDescent="0.2">
      <c r="A1119" s="10"/>
      <c r="B1119" s="10"/>
      <c r="C1119" s="15"/>
      <c r="D1119" s="112"/>
      <c r="E1119" s="10"/>
      <c r="F1119" s="252"/>
      <c r="G1119" s="252"/>
      <c r="H1119" s="252"/>
      <c r="I1119" s="239"/>
      <c r="J1119" s="252"/>
      <c r="K1119" s="130"/>
      <c r="L1119" s="130"/>
      <c r="M1119" s="130"/>
      <c r="N1119" s="131"/>
      <c r="O1119" s="272"/>
      <c r="P1119" s="114"/>
      <c r="Q1119" s="114"/>
      <c r="R1119" s="114"/>
      <c r="S1119" s="114"/>
      <c r="T1119" s="114"/>
      <c r="U1119" s="114"/>
      <c r="V1119" s="114"/>
      <c r="W1119" s="114"/>
      <c r="X1119" s="114"/>
      <c r="Y1119" s="114"/>
      <c r="Z1119" s="114"/>
      <c r="AA1119" s="114"/>
    </row>
    <row r="1120" spans="1:27" s="140" customFormat="1" x14ac:dyDescent="0.2">
      <c r="A1120" s="176"/>
      <c r="B1120" s="176"/>
      <c r="C1120" s="177"/>
      <c r="D1120" s="326"/>
      <c r="E1120" s="176"/>
      <c r="F1120" s="327"/>
      <c r="G1120" s="327"/>
      <c r="H1120" s="327"/>
      <c r="I1120" s="246"/>
      <c r="J1120" s="327"/>
      <c r="K1120" s="124">
        <f>J1122</f>
        <v>0</v>
      </c>
      <c r="L1120" s="124">
        <v>168.74</v>
      </c>
      <c r="M1120" s="124">
        <f>ROUND(L1120*(1+$Q$5),2)</f>
        <v>213.51</v>
      </c>
      <c r="N1120" s="126">
        <f>TRUNC(K1120*M1120,2)</f>
        <v>0</v>
      </c>
      <c r="O1120" s="275"/>
      <c r="P1120" s="139"/>
      <c r="Q1120" s="139"/>
      <c r="R1120" s="139"/>
      <c r="S1120" s="139"/>
      <c r="T1120" s="139"/>
      <c r="U1120" s="139"/>
      <c r="V1120" s="139"/>
      <c r="W1120" s="139"/>
      <c r="X1120" s="139"/>
      <c r="Y1120" s="139"/>
      <c r="Z1120" s="139"/>
      <c r="AA1120" s="139"/>
    </row>
    <row r="1121" spans="1:27" s="113" customFormat="1" x14ac:dyDescent="0.2">
      <c r="A1121" s="10"/>
      <c r="B1121" s="10"/>
      <c r="C1121" s="182"/>
      <c r="D1121" s="110"/>
      <c r="E1121" s="150"/>
      <c r="F1121" s="256"/>
      <c r="G1121" s="256"/>
      <c r="H1121" s="256"/>
      <c r="I1121" s="239"/>
      <c r="J1121" s="256"/>
      <c r="K1121" s="130"/>
      <c r="L1121" s="130"/>
      <c r="M1121" s="130"/>
      <c r="N1121" s="131"/>
      <c r="O1121" s="15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</row>
    <row r="1122" spans="1:27" s="113" customFormat="1" x14ac:dyDescent="0.2">
      <c r="A1122" s="10"/>
      <c r="B1122" s="10"/>
      <c r="C1122" s="182"/>
      <c r="D1122" s="106"/>
      <c r="E1122" s="150"/>
      <c r="F1122" s="256"/>
      <c r="G1122" s="256"/>
      <c r="H1122" s="256"/>
      <c r="I1122" s="239"/>
      <c r="J1122" s="327"/>
      <c r="K1122" s="130"/>
      <c r="L1122" s="130"/>
      <c r="M1122" s="130"/>
      <c r="N1122" s="131"/>
      <c r="O1122" s="15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</row>
    <row r="1123" spans="1:27" s="132" customFormat="1" x14ac:dyDescent="0.2">
      <c r="A1123" s="10"/>
      <c r="B1123" s="10"/>
      <c r="C1123" s="15"/>
      <c r="D1123" s="112"/>
      <c r="E1123" s="10"/>
      <c r="F1123" s="252"/>
      <c r="G1123" s="252"/>
      <c r="H1123" s="252"/>
      <c r="I1123" s="239"/>
      <c r="J1123" s="252"/>
      <c r="K1123" s="130"/>
      <c r="L1123" s="130"/>
      <c r="M1123" s="130"/>
      <c r="N1123" s="131"/>
      <c r="O1123" s="272"/>
      <c r="P1123" s="114"/>
      <c r="Q1123" s="114"/>
      <c r="R1123" s="114"/>
      <c r="S1123" s="114"/>
      <c r="T1123" s="114"/>
      <c r="U1123" s="114"/>
      <c r="V1123" s="114"/>
      <c r="W1123" s="114"/>
      <c r="X1123" s="114"/>
      <c r="Y1123" s="114"/>
      <c r="Z1123" s="114"/>
      <c r="AA1123" s="114"/>
    </row>
    <row r="1124" spans="1:27" s="140" customFormat="1" x14ac:dyDescent="0.2">
      <c r="A1124" s="176"/>
      <c r="B1124" s="176"/>
      <c r="C1124" s="177"/>
      <c r="D1124" s="326"/>
      <c r="E1124" s="176"/>
      <c r="F1124" s="327"/>
      <c r="G1124" s="327"/>
      <c r="H1124" s="327"/>
      <c r="I1124" s="246"/>
      <c r="J1124" s="327"/>
      <c r="K1124" s="124">
        <f>J1126</f>
        <v>0</v>
      </c>
      <c r="L1124" s="124">
        <v>116.1</v>
      </c>
      <c r="M1124" s="124">
        <f>ROUND(L1124*(1+$Q$5),2)</f>
        <v>146.9</v>
      </c>
      <c r="N1124" s="126">
        <f>TRUNC(K1124*M1124,2)</f>
        <v>0</v>
      </c>
      <c r="O1124" s="275"/>
      <c r="P1124" s="139"/>
      <c r="Q1124" s="139"/>
      <c r="R1124" s="139"/>
      <c r="S1124" s="139"/>
      <c r="T1124" s="139"/>
      <c r="U1124" s="139"/>
      <c r="V1124" s="139"/>
      <c r="W1124" s="139"/>
      <c r="X1124" s="139"/>
      <c r="Y1124" s="139"/>
      <c r="Z1124" s="139"/>
      <c r="AA1124" s="139"/>
    </row>
    <row r="1125" spans="1:27" s="113" customFormat="1" x14ac:dyDescent="0.2">
      <c r="A1125" s="10"/>
      <c r="B1125" s="10"/>
      <c r="C1125" s="182"/>
      <c r="D1125" s="110"/>
      <c r="E1125" s="150"/>
      <c r="F1125" s="256"/>
      <c r="G1125" s="256"/>
      <c r="H1125" s="256"/>
      <c r="I1125" s="239"/>
      <c r="J1125" s="256"/>
      <c r="K1125" s="130"/>
      <c r="L1125" s="130"/>
      <c r="M1125" s="130"/>
      <c r="N1125" s="131"/>
      <c r="O1125" s="15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  <c r="AA1125" s="19"/>
    </row>
    <row r="1126" spans="1:27" s="113" customFormat="1" x14ac:dyDescent="0.2">
      <c r="A1126" s="10"/>
      <c r="B1126" s="10"/>
      <c r="C1126" s="182"/>
      <c r="D1126" s="106"/>
      <c r="E1126" s="150"/>
      <c r="F1126" s="256"/>
      <c r="G1126" s="256"/>
      <c r="H1126" s="256"/>
      <c r="I1126" s="239"/>
      <c r="J1126" s="327"/>
      <c r="K1126" s="130"/>
      <c r="L1126" s="130"/>
      <c r="M1126" s="130"/>
      <c r="N1126" s="131"/>
      <c r="O1126" s="15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</row>
    <row r="1127" spans="1:27" s="132" customFormat="1" x14ac:dyDescent="0.2">
      <c r="A1127" s="10"/>
      <c r="B1127" s="10"/>
      <c r="C1127" s="15"/>
      <c r="D1127" s="112"/>
      <c r="E1127" s="10"/>
      <c r="F1127" s="252"/>
      <c r="G1127" s="252"/>
      <c r="H1127" s="252"/>
      <c r="I1127" s="239"/>
      <c r="J1127" s="252"/>
      <c r="K1127" s="130"/>
      <c r="L1127" s="130"/>
      <c r="M1127" s="130"/>
      <c r="N1127" s="131"/>
      <c r="O1127" s="272"/>
      <c r="P1127" s="114"/>
      <c r="Q1127" s="114"/>
      <c r="R1127" s="114"/>
      <c r="S1127" s="114"/>
      <c r="T1127" s="114"/>
      <c r="U1127" s="114"/>
      <c r="V1127" s="114"/>
      <c r="W1127" s="114"/>
      <c r="X1127" s="114"/>
      <c r="Y1127" s="114"/>
      <c r="Z1127" s="114"/>
      <c r="AA1127" s="114"/>
    </row>
    <row r="1128" spans="1:27" s="138" customFormat="1" x14ac:dyDescent="0.2">
      <c r="A1128" s="183"/>
      <c r="B1128" s="183"/>
      <c r="C1128" s="184"/>
      <c r="D1128" s="325"/>
      <c r="E1128" s="183"/>
      <c r="F1128" s="258"/>
      <c r="G1128" s="258"/>
      <c r="H1128" s="258"/>
      <c r="I1128" s="243"/>
      <c r="J1128" s="258"/>
      <c r="K1128" s="135"/>
      <c r="L1128" s="135"/>
      <c r="M1128" s="135"/>
      <c r="N1128" s="136">
        <f>SUM(N1130:N1142)</f>
        <v>0</v>
      </c>
      <c r="O1128" s="274"/>
      <c r="P1128" s="137"/>
      <c r="Q1128" s="137"/>
      <c r="R1128" s="137"/>
      <c r="S1128" s="137"/>
      <c r="T1128" s="137"/>
      <c r="U1128" s="137"/>
      <c r="V1128" s="137"/>
      <c r="W1128" s="137"/>
      <c r="X1128" s="137"/>
      <c r="Y1128" s="137"/>
      <c r="Z1128" s="137"/>
      <c r="AA1128" s="137"/>
    </row>
    <row r="1129" spans="1:27" s="132" customFormat="1" x14ac:dyDescent="0.2">
      <c r="A1129" s="10"/>
      <c r="B1129" s="10"/>
      <c r="C1129" s="15"/>
      <c r="D1129" s="112"/>
      <c r="E1129" s="10"/>
      <c r="F1129" s="252"/>
      <c r="G1129" s="252"/>
      <c r="H1129" s="252"/>
      <c r="I1129" s="239"/>
      <c r="J1129" s="252"/>
      <c r="K1129" s="130"/>
      <c r="L1129" s="130"/>
      <c r="M1129" s="130"/>
      <c r="N1129" s="131"/>
      <c r="O1129" s="272"/>
      <c r="P1129" s="114"/>
      <c r="Q1129" s="114"/>
      <c r="R1129" s="114"/>
      <c r="S1129" s="114"/>
      <c r="T1129" s="114"/>
      <c r="U1129" s="114"/>
      <c r="V1129" s="114"/>
      <c r="W1129" s="114"/>
      <c r="X1129" s="114"/>
      <c r="Y1129" s="114"/>
      <c r="Z1129" s="114"/>
      <c r="AA1129" s="114"/>
    </row>
    <row r="1130" spans="1:27" s="140" customFormat="1" x14ac:dyDescent="0.2">
      <c r="A1130" s="176"/>
      <c r="B1130" s="176"/>
      <c r="C1130" s="333"/>
      <c r="D1130" s="326"/>
      <c r="E1130" s="176"/>
      <c r="F1130" s="327"/>
      <c r="G1130" s="327"/>
      <c r="H1130" s="327"/>
      <c r="I1130" s="246"/>
      <c r="J1130" s="327"/>
      <c r="K1130" s="124">
        <f>J1135</f>
        <v>0</v>
      </c>
      <c r="L1130" s="124">
        <v>59.97</v>
      </c>
      <c r="M1130" s="124">
        <f>ROUND(L1130*(1+$Q$5),2)</f>
        <v>75.88</v>
      </c>
      <c r="N1130" s="126">
        <f>TRUNC(K1130*M1130,2)</f>
        <v>0</v>
      </c>
      <c r="O1130" s="275"/>
      <c r="P1130" s="139"/>
      <c r="Q1130" s="139"/>
      <c r="R1130" s="139"/>
      <c r="S1130" s="139"/>
      <c r="T1130" s="139"/>
      <c r="U1130" s="139"/>
      <c r="V1130" s="139"/>
      <c r="W1130" s="139"/>
      <c r="X1130" s="139"/>
      <c r="Y1130" s="139"/>
      <c r="Z1130" s="139"/>
      <c r="AA1130" s="139"/>
    </row>
    <row r="1131" spans="1:27" s="113" customFormat="1" x14ac:dyDescent="0.2">
      <c r="A1131" s="10"/>
      <c r="B1131" s="10"/>
      <c r="C1131" s="182"/>
      <c r="D1131" s="110"/>
      <c r="E1131" s="150"/>
      <c r="F1131" s="256"/>
      <c r="G1131" s="256"/>
      <c r="H1131" s="256"/>
      <c r="I1131" s="328"/>
      <c r="J1131" s="256"/>
      <c r="K1131" s="130"/>
      <c r="L1131" s="130"/>
      <c r="M1131" s="130"/>
      <c r="N1131" s="131"/>
      <c r="O1131" s="15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  <c r="AA1131" s="19"/>
    </row>
    <row r="1132" spans="1:27" s="113" customFormat="1" x14ac:dyDescent="0.2">
      <c r="A1132" s="10"/>
      <c r="B1132" s="10"/>
      <c r="C1132" s="182"/>
      <c r="D1132" s="110"/>
      <c r="E1132" s="150"/>
      <c r="F1132" s="256"/>
      <c r="G1132" s="256"/>
      <c r="H1132" s="256"/>
      <c r="I1132" s="328"/>
      <c r="J1132" s="256"/>
      <c r="K1132" s="130"/>
      <c r="L1132" s="130"/>
      <c r="M1132" s="130"/>
      <c r="N1132" s="131"/>
      <c r="O1132" s="15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</row>
    <row r="1133" spans="1:27" s="113" customFormat="1" x14ac:dyDescent="0.2">
      <c r="A1133" s="10"/>
      <c r="B1133" s="10"/>
      <c r="C1133" s="182"/>
      <c r="D1133" s="110"/>
      <c r="E1133" s="150"/>
      <c r="F1133" s="256"/>
      <c r="G1133" s="256"/>
      <c r="H1133" s="256"/>
      <c r="I1133" s="328"/>
      <c r="J1133" s="256"/>
      <c r="K1133" s="130"/>
      <c r="L1133" s="130"/>
      <c r="M1133" s="130"/>
      <c r="N1133" s="131"/>
      <c r="O1133" s="15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19"/>
      <c r="AA1133" s="19"/>
    </row>
    <row r="1134" spans="1:27" s="113" customFormat="1" x14ac:dyDescent="0.2">
      <c r="A1134" s="10"/>
      <c r="B1134" s="10"/>
      <c r="C1134" s="182"/>
      <c r="D1134" s="110"/>
      <c r="E1134" s="150"/>
      <c r="F1134" s="256"/>
      <c r="G1134" s="256"/>
      <c r="H1134" s="256"/>
      <c r="I1134" s="328"/>
      <c r="J1134" s="256"/>
      <c r="K1134" s="130"/>
      <c r="L1134" s="130"/>
      <c r="M1134" s="130"/>
      <c r="N1134" s="131"/>
      <c r="O1134" s="15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</row>
    <row r="1135" spans="1:27" s="113" customFormat="1" x14ac:dyDescent="0.2">
      <c r="A1135" s="10"/>
      <c r="B1135" s="10"/>
      <c r="C1135" s="182"/>
      <c r="D1135" s="106"/>
      <c r="E1135" s="150"/>
      <c r="F1135" s="256"/>
      <c r="G1135" s="256"/>
      <c r="H1135" s="256"/>
      <c r="I1135" s="239"/>
      <c r="J1135" s="327"/>
      <c r="K1135" s="130"/>
      <c r="L1135" s="130"/>
      <c r="M1135" s="130"/>
      <c r="N1135" s="131"/>
      <c r="O1135" s="15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19"/>
      <c r="AA1135" s="19"/>
    </row>
    <row r="1136" spans="1:27" s="113" customFormat="1" x14ac:dyDescent="0.2">
      <c r="A1136" s="10"/>
      <c r="B1136" s="10"/>
      <c r="C1136" s="182"/>
      <c r="D1136" s="106"/>
      <c r="E1136" s="150"/>
      <c r="F1136" s="256"/>
      <c r="G1136" s="256"/>
      <c r="H1136" s="256"/>
      <c r="I1136" s="239"/>
      <c r="J1136" s="252"/>
      <c r="K1136" s="130"/>
      <c r="L1136" s="130"/>
      <c r="M1136" s="130"/>
      <c r="N1136" s="131"/>
      <c r="O1136" s="15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19"/>
      <c r="AA1136" s="19"/>
    </row>
    <row r="1137" spans="1:27" s="140" customFormat="1" x14ac:dyDescent="0.2">
      <c r="A1137" s="176"/>
      <c r="B1137" s="176"/>
      <c r="C1137" s="177"/>
      <c r="D1137" s="326"/>
      <c r="E1137" s="176"/>
      <c r="F1137" s="327"/>
      <c r="G1137" s="327"/>
      <c r="H1137" s="327"/>
      <c r="I1137" s="246"/>
      <c r="J1137" s="327"/>
      <c r="K1137" s="124">
        <f>J1141</f>
        <v>0</v>
      </c>
      <c r="L1137" s="124">
        <f>'COMPOSICOES - SINAPI COM DESON'!G18</f>
        <v>5.79</v>
      </c>
      <c r="M1137" s="124">
        <f>ROUND(L1137*(1+$Q$5),2)</f>
        <v>7.33</v>
      </c>
      <c r="N1137" s="126">
        <f>TRUNC(K1137*M1137,2)</f>
        <v>0</v>
      </c>
      <c r="O1137" s="275"/>
      <c r="P1137" s="139"/>
      <c r="Q1137" s="139"/>
      <c r="R1137" s="139"/>
      <c r="S1137" s="139"/>
      <c r="T1137" s="139"/>
      <c r="U1137" s="139"/>
      <c r="V1137" s="139"/>
      <c r="W1137" s="139"/>
      <c r="X1137" s="139"/>
      <c r="Y1137" s="139"/>
      <c r="Z1137" s="139"/>
      <c r="AA1137" s="139"/>
    </row>
    <row r="1138" spans="1:27" s="113" customFormat="1" x14ac:dyDescent="0.2">
      <c r="A1138" s="10"/>
      <c r="B1138" s="10"/>
      <c r="C1138" s="182"/>
      <c r="D1138" s="110"/>
      <c r="E1138" s="150"/>
      <c r="F1138" s="256"/>
      <c r="G1138" s="256"/>
      <c r="H1138" s="256"/>
      <c r="I1138" s="328"/>
      <c r="J1138" s="256"/>
      <c r="K1138" s="130"/>
      <c r="L1138" s="130"/>
      <c r="M1138" s="130"/>
      <c r="N1138" s="131"/>
      <c r="O1138" s="15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</row>
    <row r="1139" spans="1:27" s="113" customFormat="1" x14ac:dyDescent="0.2">
      <c r="A1139" s="10"/>
      <c r="B1139" s="10"/>
      <c r="C1139" s="182"/>
      <c r="D1139" s="110"/>
      <c r="E1139" s="150"/>
      <c r="F1139" s="256"/>
      <c r="G1139" s="256"/>
      <c r="H1139" s="256"/>
      <c r="I1139" s="328"/>
      <c r="J1139" s="256"/>
      <c r="K1139" s="130"/>
      <c r="L1139" s="130"/>
      <c r="M1139" s="130"/>
      <c r="N1139" s="131"/>
      <c r="O1139" s="15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19"/>
      <c r="AA1139" s="19"/>
    </row>
    <row r="1140" spans="1:27" s="113" customFormat="1" x14ac:dyDescent="0.2">
      <c r="A1140" s="10"/>
      <c r="B1140" s="10"/>
      <c r="C1140" s="182"/>
      <c r="D1140" s="110"/>
      <c r="E1140" s="150"/>
      <c r="F1140" s="256"/>
      <c r="G1140" s="256"/>
      <c r="H1140" s="256"/>
      <c r="I1140" s="328"/>
      <c r="J1140" s="256"/>
      <c r="K1140" s="130"/>
      <c r="L1140" s="130"/>
      <c r="M1140" s="130"/>
      <c r="N1140" s="131"/>
      <c r="O1140" s="15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</row>
    <row r="1141" spans="1:27" s="113" customFormat="1" x14ac:dyDescent="0.2">
      <c r="A1141" s="10"/>
      <c r="B1141" s="10"/>
      <c r="C1141" s="182"/>
      <c r="D1141" s="106"/>
      <c r="E1141" s="150"/>
      <c r="F1141" s="256"/>
      <c r="G1141" s="256"/>
      <c r="H1141" s="256"/>
      <c r="I1141" s="239"/>
      <c r="J1141" s="327"/>
      <c r="K1141" s="130"/>
      <c r="L1141" s="130"/>
      <c r="M1141" s="130"/>
      <c r="N1141" s="131"/>
      <c r="O1141" s="15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</row>
    <row r="1142" spans="1:27" s="113" customFormat="1" x14ac:dyDescent="0.2">
      <c r="A1142" s="10"/>
      <c r="B1142" s="10"/>
      <c r="C1142" s="182"/>
      <c r="D1142" s="106"/>
      <c r="E1142" s="150"/>
      <c r="F1142" s="256"/>
      <c r="G1142" s="256"/>
      <c r="H1142" s="256"/>
      <c r="I1142" s="239"/>
      <c r="J1142" s="252"/>
      <c r="K1142" s="130"/>
      <c r="L1142" s="130"/>
      <c r="M1142" s="130"/>
      <c r="N1142" s="131"/>
      <c r="O1142" s="159"/>
      <c r="P1142" s="19"/>
      <c r="Q1142" s="19"/>
      <c r="R1142" s="19"/>
      <c r="S1142" s="19"/>
      <c r="T1142" s="19"/>
      <c r="U1142" s="19"/>
      <c r="V1142" s="19"/>
      <c r="W1142" s="19"/>
      <c r="X1142" s="19"/>
      <c r="Y1142" s="19"/>
      <c r="Z1142" s="19"/>
      <c r="AA1142" s="19"/>
    </row>
    <row r="1143" spans="1:27" s="138" customFormat="1" x14ac:dyDescent="0.2">
      <c r="A1143" s="183"/>
      <c r="B1143" s="183"/>
      <c r="C1143" s="184"/>
      <c r="D1143" s="325"/>
      <c r="E1143" s="183"/>
      <c r="F1143" s="258"/>
      <c r="G1143" s="258"/>
      <c r="H1143" s="258"/>
      <c r="I1143" s="243"/>
      <c r="J1143" s="258"/>
      <c r="K1143" s="135"/>
      <c r="L1143" s="135"/>
      <c r="M1143" s="135"/>
      <c r="N1143" s="136">
        <f>SUM(N1145:N1149)</f>
        <v>0</v>
      </c>
      <c r="O1143" s="274"/>
      <c r="P1143" s="137"/>
      <c r="Q1143" s="137"/>
      <c r="R1143" s="137"/>
      <c r="S1143" s="137"/>
      <c r="T1143" s="137"/>
      <c r="U1143" s="137"/>
      <c r="V1143" s="137"/>
      <c r="W1143" s="137"/>
      <c r="X1143" s="137"/>
      <c r="Y1143" s="137"/>
      <c r="Z1143" s="137"/>
      <c r="AA1143" s="137"/>
    </row>
    <row r="1144" spans="1:27" s="113" customFormat="1" x14ac:dyDescent="0.2">
      <c r="A1144" s="10"/>
      <c r="B1144" s="10"/>
      <c r="C1144" s="182"/>
      <c r="D1144" s="106"/>
      <c r="E1144" s="150"/>
      <c r="F1144" s="256"/>
      <c r="G1144" s="256"/>
      <c r="H1144" s="256"/>
      <c r="I1144" s="239"/>
      <c r="J1144" s="252"/>
      <c r="K1144" s="130"/>
      <c r="L1144" s="130"/>
      <c r="M1144" s="130"/>
      <c r="N1144" s="131"/>
      <c r="O1144" s="15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</row>
    <row r="1145" spans="1:27" s="140" customFormat="1" x14ac:dyDescent="0.2">
      <c r="A1145" s="176"/>
      <c r="B1145" s="176"/>
      <c r="C1145" s="177"/>
      <c r="D1145" s="326"/>
      <c r="E1145" s="176"/>
      <c r="F1145" s="327"/>
      <c r="G1145" s="327"/>
      <c r="H1145" s="327"/>
      <c r="I1145" s="246"/>
      <c r="J1145" s="327"/>
      <c r="K1145" s="124">
        <f>J1148</f>
        <v>0</v>
      </c>
      <c r="L1145" s="124">
        <v>44.54</v>
      </c>
      <c r="M1145" s="124">
        <f>ROUND(L1145*(1+$Q$5),2)</f>
        <v>56.36</v>
      </c>
      <c r="N1145" s="126">
        <f>TRUNC(K1145*M1145,2)</f>
        <v>0</v>
      </c>
      <c r="O1145" s="275"/>
      <c r="P1145" s="139"/>
      <c r="Q1145" s="139"/>
      <c r="R1145" s="139"/>
      <c r="S1145" s="139"/>
      <c r="T1145" s="139"/>
      <c r="U1145" s="139"/>
      <c r="V1145" s="139"/>
      <c r="W1145" s="139"/>
      <c r="X1145" s="139"/>
      <c r="Y1145" s="139"/>
      <c r="Z1145" s="139"/>
      <c r="AA1145" s="139"/>
    </row>
    <row r="1146" spans="1:27" s="113" customFormat="1" x14ac:dyDescent="0.2">
      <c r="A1146" s="10"/>
      <c r="B1146" s="10"/>
      <c r="C1146" s="182"/>
      <c r="D1146" s="110"/>
      <c r="E1146" s="150"/>
      <c r="F1146" s="256"/>
      <c r="G1146" s="256"/>
      <c r="H1146" s="256"/>
      <c r="I1146" s="328"/>
      <c r="J1146" s="256"/>
      <c r="K1146" s="130"/>
      <c r="L1146" s="130"/>
      <c r="M1146" s="130"/>
      <c r="N1146" s="131"/>
      <c r="O1146" s="15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  <c r="AA1146" s="19"/>
    </row>
    <row r="1147" spans="1:27" s="113" customFormat="1" x14ac:dyDescent="0.2">
      <c r="A1147" s="10"/>
      <c r="B1147" s="10"/>
      <c r="C1147" s="182"/>
      <c r="D1147" s="110"/>
      <c r="E1147" s="150"/>
      <c r="F1147" s="256"/>
      <c r="G1147" s="256"/>
      <c r="H1147" s="256"/>
      <c r="I1147" s="328"/>
      <c r="J1147" s="256"/>
      <c r="K1147" s="130"/>
      <c r="L1147" s="130"/>
      <c r="M1147" s="130"/>
      <c r="N1147" s="131"/>
      <c r="O1147" s="15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19"/>
      <c r="AA1147" s="19"/>
    </row>
    <row r="1148" spans="1:27" s="113" customFormat="1" x14ac:dyDescent="0.2">
      <c r="A1148" s="10"/>
      <c r="B1148" s="10"/>
      <c r="C1148" s="182"/>
      <c r="D1148" s="106"/>
      <c r="E1148" s="150"/>
      <c r="F1148" s="256"/>
      <c r="G1148" s="256"/>
      <c r="H1148" s="256"/>
      <c r="I1148" s="239"/>
      <c r="J1148" s="327"/>
      <c r="K1148" s="130"/>
      <c r="L1148" s="130"/>
      <c r="M1148" s="130"/>
      <c r="N1148" s="131"/>
      <c r="O1148" s="15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19"/>
      <c r="AA1148" s="19"/>
    </row>
    <row r="1149" spans="1:27" s="113" customFormat="1" x14ac:dyDescent="0.2">
      <c r="A1149" s="10"/>
      <c r="B1149" s="10"/>
      <c r="C1149" s="182"/>
      <c r="D1149" s="106"/>
      <c r="E1149" s="150"/>
      <c r="F1149" s="256"/>
      <c r="G1149" s="256"/>
      <c r="H1149" s="256"/>
      <c r="I1149" s="239"/>
      <c r="J1149" s="252"/>
      <c r="K1149" s="130"/>
      <c r="L1149" s="130"/>
      <c r="M1149" s="130"/>
      <c r="N1149" s="131"/>
      <c r="O1149" s="15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</row>
    <row r="1150" spans="1:27" s="230" customFormat="1" ht="13.2" x14ac:dyDescent="0.25">
      <c r="A1150" s="320"/>
      <c r="B1150" s="320"/>
      <c r="C1150" s="321"/>
      <c r="D1150" s="322"/>
      <c r="E1150" s="320"/>
      <c r="F1150" s="323"/>
      <c r="G1150" s="323"/>
      <c r="H1150" s="323"/>
      <c r="I1150" s="324"/>
      <c r="J1150" s="323"/>
      <c r="K1150" s="227"/>
      <c r="L1150" s="227"/>
      <c r="M1150" s="227"/>
      <c r="N1150" s="228">
        <f>N1152+N1200+N1207</f>
        <v>0</v>
      </c>
      <c r="O1150" s="273" t="e">
        <f>N1150/$N$1660</f>
        <v>#REF!</v>
      </c>
      <c r="P1150" s="229" t="s">
        <v>533</v>
      </c>
      <c r="Q1150" s="229" t="s">
        <v>533</v>
      </c>
      <c r="R1150" s="229"/>
      <c r="S1150" s="229"/>
      <c r="T1150" s="229"/>
      <c r="U1150" s="229"/>
      <c r="V1150" s="229"/>
      <c r="W1150" s="229"/>
      <c r="X1150" s="229"/>
      <c r="Y1150" s="229"/>
      <c r="Z1150" s="229"/>
      <c r="AA1150" s="229"/>
    </row>
    <row r="1151" spans="1:27" s="113" customFormat="1" x14ac:dyDescent="0.2">
      <c r="A1151" s="10"/>
      <c r="B1151" s="10"/>
      <c r="C1151" s="182"/>
      <c r="D1151" s="106"/>
      <c r="E1151" s="150"/>
      <c r="F1151" s="256"/>
      <c r="G1151" s="256"/>
      <c r="H1151" s="256"/>
      <c r="I1151" s="239"/>
      <c r="J1151" s="252"/>
      <c r="K1151" s="130"/>
      <c r="L1151" s="130"/>
      <c r="M1151" s="130"/>
      <c r="N1151" s="131"/>
      <c r="O1151" s="159"/>
      <c r="P1151" s="19"/>
      <c r="Q1151" s="19"/>
      <c r="R1151" s="19"/>
      <c r="S1151" s="19"/>
      <c r="T1151" s="19"/>
      <c r="U1151" s="19"/>
      <c r="V1151" s="19"/>
      <c r="W1151" s="19"/>
      <c r="X1151" s="19"/>
      <c r="Y1151" s="19"/>
      <c r="Z1151" s="19"/>
      <c r="AA1151" s="19"/>
    </row>
    <row r="1152" spans="1:27" s="138" customFormat="1" x14ac:dyDescent="0.2">
      <c r="A1152" s="183"/>
      <c r="B1152" s="183"/>
      <c r="C1152" s="184"/>
      <c r="D1152" s="325"/>
      <c r="E1152" s="183"/>
      <c r="F1152" s="258"/>
      <c r="G1152" s="258"/>
      <c r="H1152" s="258"/>
      <c r="I1152" s="243"/>
      <c r="J1152" s="258"/>
      <c r="K1152" s="135"/>
      <c r="L1152" s="135"/>
      <c r="M1152" s="135"/>
      <c r="N1152" s="136">
        <f>SUM(N1154:N1198)</f>
        <v>0</v>
      </c>
      <c r="O1152" s="274"/>
      <c r="P1152" s="137"/>
      <c r="Q1152" s="137"/>
      <c r="R1152" s="137"/>
      <c r="S1152" s="137"/>
      <c r="T1152" s="137"/>
      <c r="U1152" s="137"/>
      <c r="V1152" s="137"/>
      <c r="W1152" s="137"/>
      <c r="X1152" s="137"/>
      <c r="Y1152" s="137"/>
      <c r="Z1152" s="137"/>
      <c r="AA1152" s="137"/>
    </row>
    <row r="1153" spans="1:27" s="113" customFormat="1" x14ac:dyDescent="0.2">
      <c r="A1153" s="10"/>
      <c r="B1153" s="10"/>
      <c r="C1153" s="182"/>
      <c r="D1153" s="106"/>
      <c r="E1153" s="150"/>
      <c r="F1153" s="256"/>
      <c r="G1153" s="256"/>
      <c r="H1153" s="256"/>
      <c r="I1153" s="239"/>
      <c r="J1153" s="252"/>
      <c r="K1153" s="130"/>
      <c r="L1153" s="130"/>
      <c r="M1153" s="130"/>
      <c r="N1153" s="131"/>
      <c r="O1153" s="15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</row>
    <row r="1154" spans="1:27" s="140" customFormat="1" x14ac:dyDescent="0.2">
      <c r="A1154" s="176"/>
      <c r="B1154" s="176"/>
      <c r="C1154" s="177"/>
      <c r="D1154" s="326"/>
      <c r="E1154" s="176"/>
      <c r="F1154" s="327"/>
      <c r="G1154" s="327"/>
      <c r="H1154" s="327"/>
      <c r="I1154" s="246"/>
      <c r="J1154" s="327"/>
      <c r="K1154" s="124">
        <f>J1161</f>
        <v>0</v>
      </c>
      <c r="L1154" s="124">
        <f>'COMPOSICOES - SINAPI COM DESON'!G36</f>
        <v>71.72</v>
      </c>
      <c r="M1154" s="124">
        <f>ROUND(L1154*(1+$Q$5),2)</f>
        <v>90.75</v>
      </c>
      <c r="N1154" s="126">
        <f>TRUNC(K1154*M1154,2)</f>
        <v>0</v>
      </c>
      <c r="O1154" s="275"/>
      <c r="P1154" s="139"/>
      <c r="Q1154" s="139"/>
      <c r="R1154" s="139"/>
      <c r="S1154" s="139"/>
      <c r="T1154" s="139"/>
      <c r="U1154" s="139"/>
      <c r="V1154" s="139"/>
      <c r="W1154" s="139"/>
      <c r="X1154" s="139"/>
      <c r="Y1154" s="139"/>
      <c r="Z1154" s="139"/>
      <c r="AA1154" s="139"/>
    </row>
    <row r="1155" spans="1:27" s="113" customFormat="1" x14ac:dyDescent="0.2">
      <c r="A1155" s="10"/>
      <c r="B1155" s="10"/>
      <c r="C1155" s="182"/>
      <c r="D1155" s="110"/>
      <c r="E1155" s="150"/>
      <c r="F1155" s="256"/>
      <c r="G1155" s="256"/>
      <c r="H1155" s="256"/>
      <c r="I1155" s="239"/>
      <c r="J1155" s="256"/>
      <c r="K1155" s="130"/>
      <c r="L1155" s="130"/>
      <c r="M1155" s="130"/>
      <c r="N1155" s="131"/>
      <c r="O1155" s="15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/>
      <c r="AA1155" s="19"/>
    </row>
    <row r="1156" spans="1:27" s="113" customFormat="1" x14ac:dyDescent="0.2">
      <c r="A1156" s="10"/>
      <c r="B1156" s="10"/>
      <c r="C1156" s="182"/>
      <c r="D1156" s="110"/>
      <c r="E1156" s="150"/>
      <c r="F1156" s="256"/>
      <c r="G1156" s="256"/>
      <c r="H1156" s="256"/>
      <c r="I1156" s="239"/>
      <c r="J1156" s="256"/>
      <c r="K1156" s="130"/>
      <c r="L1156" s="130"/>
      <c r="M1156" s="130"/>
      <c r="N1156" s="131"/>
      <c r="O1156" s="15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</row>
    <row r="1157" spans="1:27" s="113" customFormat="1" x14ac:dyDescent="0.2">
      <c r="A1157" s="10"/>
      <c r="B1157" s="10"/>
      <c r="C1157" s="182"/>
      <c r="D1157" s="110"/>
      <c r="E1157" s="150"/>
      <c r="F1157" s="256"/>
      <c r="G1157" s="256"/>
      <c r="H1157" s="256"/>
      <c r="I1157" s="239"/>
      <c r="J1157" s="256"/>
      <c r="K1157" s="130"/>
      <c r="L1157" s="130"/>
      <c r="M1157" s="130"/>
      <c r="N1157" s="131"/>
      <c r="O1157" s="15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</row>
    <row r="1158" spans="1:27" s="113" customFormat="1" x14ac:dyDescent="0.2">
      <c r="A1158" s="10"/>
      <c r="B1158" s="10"/>
      <c r="C1158" s="182"/>
      <c r="D1158" s="110"/>
      <c r="E1158" s="150"/>
      <c r="F1158" s="256"/>
      <c r="G1158" s="256"/>
      <c r="H1158" s="256"/>
      <c r="I1158" s="239"/>
      <c r="J1158" s="256"/>
      <c r="K1158" s="130"/>
      <c r="L1158" s="130"/>
      <c r="M1158" s="130"/>
      <c r="N1158" s="131"/>
      <c r="O1158" s="15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  <c r="AA1158" s="19"/>
    </row>
    <row r="1159" spans="1:27" s="113" customFormat="1" x14ac:dyDescent="0.2">
      <c r="A1159" s="10"/>
      <c r="B1159" s="10"/>
      <c r="C1159" s="182"/>
      <c r="D1159" s="110"/>
      <c r="E1159" s="150"/>
      <c r="F1159" s="256"/>
      <c r="G1159" s="256"/>
      <c r="H1159" s="256"/>
      <c r="I1159" s="239"/>
      <c r="J1159" s="256"/>
      <c r="K1159" s="130"/>
      <c r="L1159" s="130"/>
      <c r="M1159" s="130"/>
      <c r="N1159" s="131"/>
      <c r="O1159" s="15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</row>
    <row r="1160" spans="1:27" s="113" customFormat="1" x14ac:dyDescent="0.2">
      <c r="A1160" s="10"/>
      <c r="B1160" s="10"/>
      <c r="C1160" s="182"/>
      <c r="D1160" s="110"/>
      <c r="E1160" s="150"/>
      <c r="F1160" s="256"/>
      <c r="G1160" s="256"/>
      <c r="H1160" s="256"/>
      <c r="I1160" s="239"/>
      <c r="J1160" s="256"/>
      <c r="K1160" s="130"/>
      <c r="L1160" s="130"/>
      <c r="M1160" s="130"/>
      <c r="N1160" s="131"/>
      <c r="O1160" s="159"/>
      <c r="P1160" s="19"/>
      <c r="Q1160" s="19"/>
      <c r="R1160" s="19"/>
      <c r="S1160" s="19"/>
      <c r="T1160" s="19"/>
      <c r="U1160" s="19"/>
      <c r="V1160" s="19"/>
      <c r="W1160" s="19"/>
      <c r="X1160" s="19"/>
      <c r="Y1160" s="19"/>
      <c r="Z1160" s="19"/>
      <c r="AA1160" s="19"/>
    </row>
    <row r="1161" spans="1:27" s="113" customFormat="1" x14ac:dyDescent="0.2">
      <c r="A1161" s="10"/>
      <c r="B1161" s="10"/>
      <c r="C1161" s="182"/>
      <c r="D1161" s="106"/>
      <c r="E1161" s="150"/>
      <c r="F1161" s="256"/>
      <c r="G1161" s="256"/>
      <c r="H1161" s="256"/>
      <c r="I1161" s="239"/>
      <c r="J1161" s="327"/>
      <c r="K1161" s="130"/>
      <c r="L1161" s="130"/>
      <c r="M1161" s="130"/>
      <c r="N1161" s="131"/>
      <c r="O1161" s="15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</row>
    <row r="1162" spans="1:27" s="132" customFormat="1" x14ac:dyDescent="0.2">
      <c r="A1162" s="10"/>
      <c r="B1162" s="10"/>
      <c r="C1162" s="15"/>
      <c r="D1162" s="112"/>
      <c r="E1162" s="10"/>
      <c r="F1162" s="252"/>
      <c r="G1162" s="252"/>
      <c r="H1162" s="252"/>
      <c r="I1162" s="239"/>
      <c r="J1162" s="252"/>
      <c r="K1162" s="130"/>
      <c r="L1162" s="130"/>
      <c r="M1162" s="130"/>
      <c r="N1162" s="131"/>
      <c r="O1162" s="272"/>
      <c r="P1162" s="114"/>
      <c r="Q1162" s="114"/>
      <c r="R1162" s="114"/>
      <c r="S1162" s="114"/>
      <c r="T1162" s="114"/>
      <c r="U1162" s="114"/>
      <c r="V1162" s="114"/>
      <c r="W1162" s="114"/>
      <c r="X1162" s="114"/>
      <c r="Y1162" s="114"/>
      <c r="Z1162" s="114"/>
      <c r="AA1162" s="114"/>
    </row>
    <row r="1163" spans="1:27" s="140" customFormat="1" x14ac:dyDescent="0.2">
      <c r="A1163" s="176"/>
      <c r="B1163" s="176"/>
      <c r="C1163" s="177"/>
      <c r="D1163" s="326"/>
      <c r="E1163" s="176"/>
      <c r="F1163" s="327"/>
      <c r="G1163" s="327"/>
      <c r="H1163" s="327"/>
      <c r="I1163" s="246"/>
      <c r="J1163" s="327"/>
      <c r="K1163" s="124">
        <f>J1171</f>
        <v>0</v>
      </c>
      <c r="L1163" s="124">
        <v>166.81</v>
      </c>
      <c r="M1163" s="124">
        <f>ROUND(L1163*(1+$Q$5),2)</f>
        <v>211.06</v>
      </c>
      <c r="N1163" s="126">
        <f>TRUNC(K1163*M1163,2)</f>
        <v>0</v>
      </c>
      <c r="O1163" s="275"/>
      <c r="P1163" s="139"/>
      <c r="Q1163" s="139"/>
      <c r="R1163" s="139"/>
      <c r="S1163" s="139"/>
      <c r="T1163" s="139"/>
      <c r="U1163" s="139"/>
      <c r="V1163" s="139"/>
      <c r="W1163" s="139"/>
      <c r="X1163" s="139"/>
      <c r="Y1163" s="139"/>
      <c r="Z1163" s="139"/>
      <c r="AA1163" s="139"/>
    </row>
    <row r="1164" spans="1:27" s="113" customFormat="1" x14ac:dyDescent="0.2">
      <c r="A1164" s="10"/>
      <c r="B1164" s="10"/>
      <c r="C1164" s="182"/>
      <c r="D1164" s="332"/>
      <c r="E1164" s="150"/>
      <c r="F1164" s="256"/>
      <c r="G1164" s="256"/>
      <c r="H1164" s="256"/>
      <c r="I1164" s="239"/>
      <c r="J1164" s="256"/>
      <c r="K1164" s="130"/>
      <c r="L1164" s="130"/>
      <c r="M1164" s="130"/>
      <c r="N1164" s="131"/>
      <c r="O1164" s="15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</row>
    <row r="1165" spans="1:27" s="113" customFormat="1" x14ac:dyDescent="0.2">
      <c r="A1165" s="10"/>
      <c r="B1165" s="10"/>
      <c r="C1165" s="182"/>
      <c r="D1165" s="110"/>
      <c r="E1165" s="150"/>
      <c r="F1165" s="256"/>
      <c r="G1165" s="256"/>
      <c r="H1165" s="256"/>
      <c r="I1165" s="239"/>
      <c r="J1165" s="256"/>
      <c r="K1165" s="130"/>
      <c r="L1165" s="130"/>
      <c r="M1165" s="130"/>
      <c r="N1165" s="131"/>
      <c r="O1165" s="15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</row>
    <row r="1166" spans="1:27" s="113" customFormat="1" x14ac:dyDescent="0.2">
      <c r="A1166" s="10"/>
      <c r="B1166" s="10"/>
      <c r="C1166" s="182"/>
      <c r="D1166" s="110"/>
      <c r="E1166" s="150"/>
      <c r="F1166" s="256"/>
      <c r="G1166" s="256"/>
      <c r="H1166" s="256"/>
      <c r="I1166" s="239"/>
      <c r="J1166" s="256"/>
      <c r="K1166" s="130"/>
      <c r="L1166" s="130"/>
      <c r="M1166" s="130"/>
      <c r="N1166" s="131"/>
      <c r="O1166" s="15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</row>
    <row r="1167" spans="1:27" s="113" customFormat="1" x14ac:dyDescent="0.2">
      <c r="A1167" s="10"/>
      <c r="B1167" s="10"/>
      <c r="C1167" s="182"/>
      <c r="D1167" s="110"/>
      <c r="E1167" s="150"/>
      <c r="F1167" s="256"/>
      <c r="G1167" s="256"/>
      <c r="H1167" s="256"/>
      <c r="I1167" s="239"/>
      <c r="J1167" s="256"/>
      <c r="K1167" s="130"/>
      <c r="L1167" s="130"/>
      <c r="M1167" s="130"/>
      <c r="N1167" s="131"/>
      <c r="O1167" s="15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  <c r="AA1167" s="19"/>
    </row>
    <row r="1168" spans="1:27" s="113" customFormat="1" x14ac:dyDescent="0.2">
      <c r="A1168" s="10"/>
      <c r="B1168" s="10"/>
      <c r="C1168" s="182"/>
      <c r="D1168" s="110"/>
      <c r="E1168" s="150"/>
      <c r="F1168" s="256"/>
      <c r="G1168" s="256"/>
      <c r="H1168" s="256"/>
      <c r="I1168" s="239"/>
      <c r="J1168" s="256"/>
      <c r="K1168" s="130"/>
      <c r="L1168" s="130"/>
      <c r="M1168" s="130"/>
      <c r="N1168" s="131"/>
      <c r="O1168" s="15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</row>
    <row r="1169" spans="1:27" s="113" customFormat="1" x14ac:dyDescent="0.2">
      <c r="A1169" s="10"/>
      <c r="B1169" s="10"/>
      <c r="C1169" s="182"/>
      <c r="D1169" s="110"/>
      <c r="E1169" s="150"/>
      <c r="F1169" s="256"/>
      <c r="G1169" s="256"/>
      <c r="H1169" s="256"/>
      <c r="I1169" s="239"/>
      <c r="J1169" s="256"/>
      <c r="K1169" s="130"/>
      <c r="L1169" s="130"/>
      <c r="M1169" s="130"/>
      <c r="N1169" s="131"/>
      <c r="O1169" s="15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  <c r="AA1169" s="19"/>
    </row>
    <row r="1170" spans="1:27" s="113" customFormat="1" x14ac:dyDescent="0.2">
      <c r="A1170" s="10"/>
      <c r="B1170" s="10"/>
      <c r="C1170" s="182"/>
      <c r="D1170" s="110"/>
      <c r="E1170" s="150"/>
      <c r="F1170" s="256"/>
      <c r="G1170" s="256"/>
      <c r="H1170" s="256"/>
      <c r="I1170" s="239"/>
      <c r="J1170" s="256"/>
      <c r="K1170" s="130"/>
      <c r="L1170" s="130"/>
      <c r="M1170" s="130"/>
      <c r="N1170" s="131"/>
      <c r="O1170" s="15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</row>
    <row r="1171" spans="1:27" s="113" customFormat="1" x14ac:dyDescent="0.2">
      <c r="A1171" s="10"/>
      <c r="B1171" s="10"/>
      <c r="C1171" s="182"/>
      <c r="D1171" s="106"/>
      <c r="E1171" s="150"/>
      <c r="F1171" s="256"/>
      <c r="G1171" s="256"/>
      <c r="H1171" s="256"/>
      <c r="I1171" s="239"/>
      <c r="J1171" s="327"/>
      <c r="K1171" s="130"/>
      <c r="L1171" s="130"/>
      <c r="M1171" s="130"/>
      <c r="N1171" s="131"/>
      <c r="O1171" s="15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</row>
    <row r="1172" spans="1:27" s="153" customFormat="1" x14ac:dyDescent="0.2">
      <c r="A1172" s="10"/>
      <c r="B1172" s="10"/>
      <c r="C1172" s="182"/>
      <c r="D1172" s="106"/>
      <c r="E1172" s="150"/>
      <c r="F1172" s="256"/>
      <c r="G1172" s="256"/>
      <c r="H1172" s="256"/>
      <c r="I1172" s="239"/>
      <c r="J1172" s="252"/>
      <c r="K1172" s="144"/>
      <c r="L1172" s="144"/>
      <c r="M1172" s="144"/>
      <c r="N1172" s="145"/>
      <c r="O1172" s="159"/>
      <c r="P1172" s="109"/>
      <c r="Q1172" s="109"/>
      <c r="R1172" s="109"/>
      <c r="S1172" s="109"/>
      <c r="T1172" s="109"/>
      <c r="U1172" s="109"/>
      <c r="V1172" s="109"/>
      <c r="W1172" s="109"/>
      <c r="X1172" s="109"/>
      <c r="Y1172" s="109"/>
      <c r="Z1172" s="109"/>
      <c r="AA1172" s="109"/>
    </row>
    <row r="1173" spans="1:27" s="140" customFormat="1" x14ac:dyDescent="0.2">
      <c r="A1173" s="176"/>
      <c r="B1173" s="176"/>
      <c r="C1173" s="333"/>
      <c r="D1173" s="326"/>
      <c r="E1173" s="176"/>
      <c r="F1173" s="327"/>
      <c r="G1173" s="327"/>
      <c r="H1173" s="327"/>
      <c r="I1173" s="246"/>
      <c r="J1173" s="327"/>
      <c r="K1173" s="124">
        <f>J1181</f>
        <v>0</v>
      </c>
      <c r="L1173" s="124">
        <v>46.44</v>
      </c>
      <c r="M1173" s="124">
        <f>ROUND(L1173*(1+$Q$5),2)</f>
        <v>58.76</v>
      </c>
      <c r="N1173" s="126">
        <f>TRUNC(K1173*M1173,2)</f>
        <v>0</v>
      </c>
      <c r="O1173" s="275"/>
      <c r="P1173" s="139"/>
      <c r="Q1173" s="139"/>
      <c r="R1173" s="139"/>
      <c r="S1173" s="139"/>
      <c r="T1173" s="139"/>
      <c r="U1173" s="139"/>
      <c r="V1173" s="139"/>
      <c r="W1173" s="139"/>
      <c r="X1173" s="139"/>
      <c r="Y1173" s="139"/>
      <c r="Z1173" s="139"/>
      <c r="AA1173" s="139"/>
    </row>
    <row r="1174" spans="1:27" s="113" customFormat="1" x14ac:dyDescent="0.2">
      <c r="A1174" s="10"/>
      <c r="B1174" s="10"/>
      <c r="C1174" s="182"/>
      <c r="D1174" s="332"/>
      <c r="E1174" s="150"/>
      <c r="F1174" s="256"/>
      <c r="G1174" s="256"/>
      <c r="H1174" s="256"/>
      <c r="I1174" s="239"/>
      <c r="J1174" s="256"/>
      <c r="K1174" s="130"/>
      <c r="L1174" s="130"/>
      <c r="M1174" s="130"/>
      <c r="N1174" s="131"/>
      <c r="O1174" s="15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19"/>
      <c r="AA1174" s="19"/>
    </row>
    <row r="1175" spans="1:27" s="113" customFormat="1" x14ac:dyDescent="0.2">
      <c r="A1175" s="10"/>
      <c r="B1175" s="10"/>
      <c r="C1175" s="182"/>
      <c r="D1175" s="110"/>
      <c r="E1175" s="150"/>
      <c r="F1175" s="256"/>
      <c r="G1175" s="256"/>
      <c r="H1175" s="256"/>
      <c r="I1175" s="239"/>
      <c r="J1175" s="256"/>
      <c r="K1175" s="130"/>
      <c r="L1175" s="130"/>
      <c r="M1175" s="130"/>
      <c r="N1175" s="131"/>
      <c r="O1175" s="15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</row>
    <row r="1176" spans="1:27" s="113" customFormat="1" x14ac:dyDescent="0.2">
      <c r="A1176" s="10"/>
      <c r="B1176" s="10"/>
      <c r="C1176" s="182"/>
      <c r="D1176" s="110"/>
      <c r="E1176" s="150"/>
      <c r="F1176" s="256"/>
      <c r="G1176" s="256"/>
      <c r="H1176" s="256"/>
      <c r="I1176" s="239"/>
      <c r="J1176" s="256"/>
      <c r="K1176" s="130"/>
      <c r="L1176" s="130"/>
      <c r="M1176" s="130"/>
      <c r="N1176" s="131"/>
      <c r="O1176" s="15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</row>
    <row r="1177" spans="1:27" s="113" customFormat="1" x14ac:dyDescent="0.2">
      <c r="A1177" s="10"/>
      <c r="B1177" s="10"/>
      <c r="C1177" s="182"/>
      <c r="D1177" s="110"/>
      <c r="E1177" s="150"/>
      <c r="F1177" s="256"/>
      <c r="G1177" s="256"/>
      <c r="H1177" s="256"/>
      <c r="I1177" s="239"/>
      <c r="J1177" s="256"/>
      <c r="K1177" s="130"/>
      <c r="L1177" s="130"/>
      <c r="M1177" s="130"/>
      <c r="N1177" s="131"/>
      <c r="O1177" s="15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</row>
    <row r="1178" spans="1:27" s="113" customFormat="1" x14ac:dyDescent="0.2">
      <c r="A1178" s="10"/>
      <c r="B1178" s="10"/>
      <c r="C1178" s="182"/>
      <c r="D1178" s="110"/>
      <c r="E1178" s="150"/>
      <c r="F1178" s="256"/>
      <c r="G1178" s="256"/>
      <c r="H1178" s="256"/>
      <c r="I1178" s="239"/>
      <c r="J1178" s="256"/>
      <c r="K1178" s="130"/>
      <c r="L1178" s="130"/>
      <c r="M1178" s="130"/>
      <c r="N1178" s="131"/>
      <c r="O1178" s="15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</row>
    <row r="1179" spans="1:27" s="113" customFormat="1" x14ac:dyDescent="0.2">
      <c r="A1179" s="10"/>
      <c r="B1179" s="10"/>
      <c r="C1179" s="182"/>
      <c r="D1179" s="110"/>
      <c r="E1179" s="150"/>
      <c r="F1179" s="256"/>
      <c r="G1179" s="256"/>
      <c r="H1179" s="256"/>
      <c r="I1179" s="239"/>
      <c r="J1179" s="256"/>
      <c r="K1179" s="130"/>
      <c r="L1179" s="130"/>
      <c r="M1179" s="130"/>
      <c r="N1179" s="131"/>
      <c r="O1179" s="15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</row>
    <row r="1180" spans="1:27" s="113" customFormat="1" x14ac:dyDescent="0.2">
      <c r="A1180" s="10"/>
      <c r="B1180" s="10"/>
      <c r="C1180" s="182"/>
      <c r="D1180" s="110"/>
      <c r="E1180" s="150"/>
      <c r="F1180" s="256"/>
      <c r="G1180" s="256"/>
      <c r="H1180" s="256"/>
      <c r="I1180" s="239"/>
      <c r="J1180" s="256"/>
      <c r="K1180" s="130"/>
      <c r="L1180" s="130"/>
      <c r="M1180" s="130"/>
      <c r="N1180" s="131"/>
      <c r="O1180" s="15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  <c r="AA1180" s="19"/>
    </row>
    <row r="1181" spans="1:27" s="113" customFormat="1" x14ac:dyDescent="0.2">
      <c r="A1181" s="10"/>
      <c r="B1181" s="10"/>
      <c r="C1181" s="182"/>
      <c r="D1181" s="106"/>
      <c r="E1181" s="150"/>
      <c r="F1181" s="256"/>
      <c r="G1181" s="256"/>
      <c r="H1181" s="256"/>
      <c r="I1181" s="239"/>
      <c r="J1181" s="327"/>
      <c r="K1181" s="130"/>
      <c r="L1181" s="130"/>
      <c r="M1181" s="130"/>
      <c r="N1181" s="131"/>
      <c r="O1181" s="15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19"/>
      <c r="AA1181" s="19"/>
    </row>
    <row r="1182" spans="1:27" s="132" customFormat="1" x14ac:dyDescent="0.2">
      <c r="A1182" s="10"/>
      <c r="B1182" s="10"/>
      <c r="C1182" s="15"/>
      <c r="D1182" s="112"/>
      <c r="E1182" s="10"/>
      <c r="F1182" s="252"/>
      <c r="G1182" s="252"/>
      <c r="H1182" s="252"/>
      <c r="I1182" s="239"/>
      <c r="J1182" s="252"/>
      <c r="K1182" s="130"/>
      <c r="L1182" s="130"/>
      <c r="M1182" s="130"/>
      <c r="N1182" s="131"/>
      <c r="O1182" s="272"/>
      <c r="P1182" s="114"/>
      <c r="Q1182" s="114"/>
      <c r="R1182" s="114"/>
      <c r="S1182" s="114"/>
      <c r="T1182" s="114"/>
      <c r="U1182" s="114"/>
      <c r="V1182" s="114"/>
      <c r="W1182" s="114"/>
      <c r="X1182" s="114"/>
      <c r="Y1182" s="114"/>
      <c r="Z1182" s="114"/>
      <c r="AA1182" s="114"/>
    </row>
    <row r="1183" spans="1:27" s="140" customFormat="1" x14ac:dyDescent="0.2">
      <c r="A1183" s="176"/>
      <c r="B1183" s="176"/>
      <c r="C1183" s="177"/>
      <c r="D1183" s="326"/>
      <c r="E1183" s="176"/>
      <c r="F1183" s="327"/>
      <c r="G1183" s="327"/>
      <c r="H1183" s="327"/>
      <c r="I1183" s="246"/>
      <c r="J1183" s="327"/>
      <c r="K1183" s="124">
        <f>J1186</f>
        <v>0</v>
      </c>
      <c r="L1183" s="124">
        <f>'COMPOSICOES - SINAPI COM DESON'!G50</f>
        <v>104.48</v>
      </c>
      <c r="M1183" s="124">
        <f>ROUND(L1183*(1+$Q$5),2)</f>
        <v>132.19999999999999</v>
      </c>
      <c r="N1183" s="126">
        <f>TRUNC(K1183*M1183,2)</f>
        <v>0</v>
      </c>
      <c r="O1183" s="275"/>
      <c r="P1183" s="139"/>
      <c r="Q1183" s="139"/>
      <c r="R1183" s="139"/>
      <c r="S1183" s="139"/>
      <c r="T1183" s="139"/>
      <c r="U1183" s="139"/>
      <c r="V1183" s="139"/>
      <c r="W1183" s="139"/>
      <c r="X1183" s="139"/>
      <c r="Y1183" s="139"/>
      <c r="Z1183" s="139"/>
      <c r="AA1183" s="139"/>
    </row>
    <row r="1184" spans="1:27" s="166" customFormat="1" x14ac:dyDescent="0.2">
      <c r="A1184" s="169"/>
      <c r="B1184" s="169"/>
      <c r="C1184" s="170"/>
      <c r="D1184" s="110"/>
      <c r="E1184" s="169"/>
      <c r="F1184" s="256"/>
      <c r="G1184" s="256"/>
      <c r="H1184" s="256"/>
      <c r="I1184" s="328"/>
      <c r="J1184" s="256"/>
      <c r="K1184" s="164"/>
      <c r="L1184" s="164"/>
      <c r="M1184" s="164"/>
      <c r="N1184" s="165"/>
      <c r="O1184" s="276"/>
      <c r="P1184" s="23"/>
      <c r="Q1184" s="23"/>
      <c r="R1184" s="23"/>
      <c r="S1184" s="23"/>
      <c r="T1184" s="23"/>
      <c r="U1184" s="23"/>
      <c r="V1184" s="23"/>
      <c r="W1184" s="23"/>
      <c r="X1184" s="23"/>
      <c r="Y1184" s="23"/>
      <c r="Z1184" s="23"/>
      <c r="AA1184" s="23"/>
    </row>
    <row r="1185" spans="1:27" s="166" customFormat="1" x14ac:dyDescent="0.2">
      <c r="A1185" s="169"/>
      <c r="B1185" s="169"/>
      <c r="C1185" s="170"/>
      <c r="D1185" s="110"/>
      <c r="E1185" s="169"/>
      <c r="F1185" s="256"/>
      <c r="G1185" s="256"/>
      <c r="H1185" s="256"/>
      <c r="I1185" s="328"/>
      <c r="J1185" s="256"/>
      <c r="K1185" s="164"/>
      <c r="L1185" s="164"/>
      <c r="M1185" s="164"/>
      <c r="N1185" s="165"/>
      <c r="O1185" s="276"/>
      <c r="P1185" s="23"/>
      <c r="Q1185" s="23"/>
      <c r="R1185" s="23"/>
      <c r="S1185" s="23"/>
      <c r="T1185" s="23"/>
      <c r="U1185" s="23"/>
      <c r="V1185" s="23"/>
      <c r="W1185" s="23"/>
      <c r="X1185" s="23"/>
      <c r="Y1185" s="23"/>
      <c r="Z1185" s="23"/>
      <c r="AA1185" s="23"/>
    </row>
    <row r="1186" spans="1:27" s="166" customFormat="1" x14ac:dyDescent="0.2">
      <c r="A1186" s="169"/>
      <c r="B1186" s="169"/>
      <c r="C1186" s="170"/>
      <c r="D1186" s="171"/>
      <c r="E1186" s="172"/>
      <c r="F1186" s="254"/>
      <c r="G1186" s="254"/>
      <c r="H1186" s="254"/>
      <c r="I1186" s="241"/>
      <c r="J1186" s="327"/>
      <c r="K1186" s="164"/>
      <c r="L1186" s="164"/>
      <c r="M1186" s="164"/>
      <c r="N1186" s="165"/>
      <c r="O1186" s="276"/>
      <c r="P1186" s="23"/>
      <c r="Q1186" s="23"/>
      <c r="R1186" s="23"/>
      <c r="S1186" s="23"/>
      <c r="T1186" s="23"/>
      <c r="U1186" s="23"/>
      <c r="V1186" s="23"/>
      <c r="W1186" s="23"/>
      <c r="X1186" s="23"/>
      <c r="Y1186" s="23"/>
      <c r="Z1186" s="23"/>
      <c r="AA1186" s="23"/>
    </row>
    <row r="1187" spans="1:27" s="166" customFormat="1" x14ac:dyDescent="0.2">
      <c r="A1187" s="169"/>
      <c r="B1187" s="169"/>
      <c r="C1187" s="170"/>
      <c r="D1187" s="171"/>
      <c r="E1187" s="172"/>
      <c r="F1187" s="254"/>
      <c r="G1187" s="254"/>
      <c r="H1187" s="254"/>
      <c r="I1187" s="241"/>
      <c r="J1187" s="255"/>
      <c r="K1187" s="164"/>
      <c r="L1187" s="164"/>
      <c r="M1187" s="164"/>
      <c r="N1187" s="165"/>
      <c r="O1187" s="276"/>
      <c r="P1187" s="23"/>
      <c r="Q1187" s="23"/>
      <c r="R1187" s="23"/>
      <c r="S1187" s="23"/>
      <c r="T1187" s="23"/>
      <c r="U1187" s="23"/>
      <c r="V1187" s="23"/>
      <c r="W1187" s="23"/>
      <c r="X1187" s="23"/>
      <c r="Y1187" s="23"/>
      <c r="Z1187" s="23"/>
      <c r="AA1187" s="23"/>
    </row>
    <row r="1188" spans="1:27" s="140" customFormat="1" x14ac:dyDescent="0.2">
      <c r="A1188" s="176"/>
      <c r="B1188" s="176"/>
      <c r="C1188" s="177"/>
      <c r="D1188" s="326"/>
      <c r="E1188" s="176"/>
      <c r="F1188" s="327"/>
      <c r="G1188" s="327"/>
      <c r="H1188" s="327"/>
      <c r="I1188" s="246"/>
      <c r="J1188" s="327"/>
      <c r="K1188" s="124">
        <f>J1190</f>
        <v>0</v>
      </c>
      <c r="L1188" s="124">
        <v>8.1300000000000008</v>
      </c>
      <c r="M1188" s="124">
        <f>ROUND(L1188*(1+$Q$5),2)</f>
        <v>10.29</v>
      </c>
      <c r="N1188" s="126">
        <f>TRUNC(K1188*M1188,2)</f>
        <v>0</v>
      </c>
      <c r="O1188" s="275"/>
      <c r="P1188" s="139"/>
      <c r="Q1188" s="139"/>
      <c r="R1188" s="139"/>
      <c r="S1188" s="139"/>
      <c r="T1188" s="139"/>
      <c r="U1188" s="139"/>
      <c r="V1188" s="139"/>
      <c r="W1188" s="139"/>
      <c r="X1188" s="139"/>
      <c r="Y1188" s="139"/>
      <c r="Z1188" s="139"/>
      <c r="AA1188" s="139"/>
    </row>
    <row r="1189" spans="1:27" s="113" customFormat="1" x14ac:dyDescent="0.2">
      <c r="A1189" s="10"/>
      <c r="B1189" s="10"/>
      <c r="C1189" s="182"/>
      <c r="D1189" s="110"/>
      <c r="E1189" s="150"/>
      <c r="F1189" s="256"/>
      <c r="G1189" s="256"/>
      <c r="H1189" s="256"/>
      <c r="I1189" s="239"/>
      <c r="J1189" s="256"/>
      <c r="K1189" s="130"/>
      <c r="L1189" s="130"/>
      <c r="M1189" s="130"/>
      <c r="N1189" s="131"/>
      <c r="O1189" s="15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  <c r="AA1189" s="19"/>
    </row>
    <row r="1190" spans="1:27" s="113" customFormat="1" x14ac:dyDescent="0.2">
      <c r="A1190" s="10"/>
      <c r="B1190" s="10"/>
      <c r="C1190" s="182"/>
      <c r="D1190" s="106"/>
      <c r="E1190" s="150"/>
      <c r="F1190" s="256"/>
      <c r="G1190" s="256"/>
      <c r="H1190" s="256"/>
      <c r="I1190" s="239"/>
      <c r="J1190" s="327"/>
      <c r="K1190" s="130"/>
      <c r="L1190" s="130"/>
      <c r="M1190" s="130"/>
      <c r="N1190" s="131"/>
      <c r="O1190" s="15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  <c r="AA1190" s="19"/>
    </row>
    <row r="1191" spans="1:27" s="132" customFormat="1" x14ac:dyDescent="0.2">
      <c r="A1191" s="10"/>
      <c r="B1191" s="10"/>
      <c r="C1191" s="15"/>
      <c r="D1191" s="112"/>
      <c r="E1191" s="10"/>
      <c r="F1191" s="252"/>
      <c r="G1191" s="252"/>
      <c r="H1191" s="252"/>
      <c r="I1191" s="239"/>
      <c r="J1191" s="252"/>
      <c r="K1191" s="130"/>
      <c r="L1191" s="130"/>
      <c r="M1191" s="130"/>
      <c r="N1191" s="131"/>
      <c r="O1191" s="272"/>
      <c r="P1191" s="114"/>
      <c r="Q1191" s="114"/>
      <c r="R1191" s="114"/>
      <c r="S1191" s="114"/>
      <c r="T1191" s="114"/>
      <c r="U1191" s="114"/>
      <c r="V1191" s="114"/>
      <c r="W1191" s="114"/>
      <c r="X1191" s="114"/>
      <c r="Y1191" s="114"/>
      <c r="Z1191" s="114"/>
      <c r="AA1191" s="114"/>
    </row>
    <row r="1192" spans="1:27" s="140" customFormat="1" x14ac:dyDescent="0.2">
      <c r="A1192" s="176"/>
      <c r="B1192" s="176"/>
      <c r="C1192" s="177"/>
      <c r="D1192" s="326"/>
      <c r="E1192" s="176"/>
      <c r="F1192" s="327"/>
      <c r="G1192" s="327"/>
      <c r="H1192" s="327"/>
      <c r="I1192" s="246"/>
      <c r="J1192" s="327"/>
      <c r="K1192" s="124">
        <f>J1194</f>
        <v>0</v>
      </c>
      <c r="L1192" s="124">
        <v>65.69</v>
      </c>
      <c r="M1192" s="124">
        <f>ROUND(L1192*(1+$Q$5),2)</f>
        <v>83.12</v>
      </c>
      <c r="N1192" s="126">
        <f>TRUNC(K1192*M1192,2)</f>
        <v>0</v>
      </c>
      <c r="O1192" s="275"/>
      <c r="P1192" s="139"/>
      <c r="Q1192" s="139"/>
      <c r="R1192" s="139"/>
      <c r="S1192" s="139"/>
      <c r="T1192" s="139"/>
      <c r="U1192" s="139"/>
      <c r="V1192" s="139"/>
      <c r="W1192" s="139"/>
      <c r="X1192" s="139"/>
      <c r="Y1192" s="139"/>
      <c r="Z1192" s="139"/>
      <c r="AA1192" s="139"/>
    </row>
    <row r="1193" spans="1:27" s="113" customFormat="1" x14ac:dyDescent="0.2">
      <c r="A1193" s="10"/>
      <c r="B1193" s="10"/>
      <c r="C1193" s="10"/>
      <c r="D1193" s="110"/>
      <c r="E1193" s="150"/>
      <c r="F1193" s="256"/>
      <c r="G1193" s="256"/>
      <c r="H1193" s="256"/>
      <c r="I1193" s="239"/>
      <c r="J1193" s="256"/>
      <c r="K1193" s="130"/>
      <c r="L1193" s="130"/>
      <c r="M1193" s="130"/>
      <c r="N1193" s="131"/>
      <c r="O1193" s="15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  <c r="AA1193" s="19"/>
    </row>
    <row r="1194" spans="1:27" s="113" customFormat="1" x14ac:dyDescent="0.2">
      <c r="A1194" s="10"/>
      <c r="B1194" s="10"/>
      <c r="C1194" s="182"/>
      <c r="D1194" s="106"/>
      <c r="E1194" s="150"/>
      <c r="F1194" s="256"/>
      <c r="G1194" s="256"/>
      <c r="H1194" s="256"/>
      <c r="I1194" s="239"/>
      <c r="J1194" s="327"/>
      <c r="K1194" s="130"/>
      <c r="L1194" s="130"/>
      <c r="M1194" s="130"/>
      <c r="N1194" s="131"/>
      <c r="O1194" s="15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</row>
    <row r="1195" spans="1:27" s="113" customFormat="1" x14ac:dyDescent="0.2">
      <c r="A1195" s="10"/>
      <c r="B1195" s="10"/>
      <c r="C1195" s="182"/>
      <c r="D1195" s="106"/>
      <c r="E1195" s="150"/>
      <c r="F1195" s="256"/>
      <c r="G1195" s="256"/>
      <c r="H1195" s="256"/>
      <c r="I1195" s="239"/>
      <c r="J1195" s="252"/>
      <c r="K1195" s="130"/>
      <c r="L1195" s="130"/>
      <c r="M1195" s="130"/>
      <c r="N1195" s="131"/>
      <c r="O1195" s="15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</row>
    <row r="1196" spans="1:27" s="140" customFormat="1" x14ac:dyDescent="0.2">
      <c r="A1196" s="176"/>
      <c r="B1196" s="176"/>
      <c r="C1196" s="177"/>
      <c r="D1196" s="326"/>
      <c r="E1196" s="176"/>
      <c r="F1196" s="327"/>
      <c r="G1196" s="327"/>
      <c r="H1196" s="327"/>
      <c r="I1196" s="246"/>
      <c r="J1196" s="327"/>
      <c r="K1196" s="124">
        <f>J1198</f>
        <v>0</v>
      </c>
      <c r="L1196" s="124">
        <v>14.55</v>
      </c>
      <c r="M1196" s="124">
        <f>ROUND(L1196*(1+$Q$5),2)</f>
        <v>18.41</v>
      </c>
      <c r="N1196" s="126">
        <f>TRUNC(K1196*M1196,2)</f>
        <v>0</v>
      </c>
      <c r="O1196" s="275"/>
      <c r="P1196" s="139"/>
      <c r="Q1196" s="139"/>
      <c r="R1196" s="139"/>
      <c r="S1196" s="139"/>
      <c r="T1196" s="139"/>
      <c r="U1196" s="139"/>
      <c r="V1196" s="139"/>
      <c r="W1196" s="139"/>
      <c r="X1196" s="139"/>
      <c r="Y1196" s="139"/>
      <c r="Z1196" s="139"/>
      <c r="AA1196" s="139"/>
    </row>
    <row r="1197" spans="1:27" s="113" customFormat="1" x14ac:dyDescent="0.2">
      <c r="A1197" s="10"/>
      <c r="B1197" s="10"/>
      <c r="C1197" s="10"/>
      <c r="D1197" s="110"/>
      <c r="E1197" s="150"/>
      <c r="F1197" s="256"/>
      <c r="G1197" s="256"/>
      <c r="H1197" s="256"/>
      <c r="I1197" s="239"/>
      <c r="J1197" s="256"/>
      <c r="K1197" s="130"/>
      <c r="L1197" s="130"/>
      <c r="M1197" s="130"/>
      <c r="N1197" s="131"/>
      <c r="O1197" s="15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</row>
    <row r="1198" spans="1:27" s="113" customFormat="1" x14ac:dyDescent="0.2">
      <c r="A1198" s="10"/>
      <c r="B1198" s="10"/>
      <c r="C1198" s="182"/>
      <c r="D1198" s="106"/>
      <c r="E1198" s="150"/>
      <c r="F1198" s="256"/>
      <c r="G1198" s="256"/>
      <c r="H1198" s="256"/>
      <c r="I1198" s="239"/>
      <c r="J1198" s="327"/>
      <c r="K1198" s="130"/>
      <c r="L1198" s="130"/>
      <c r="M1198" s="130"/>
      <c r="N1198" s="131"/>
      <c r="O1198" s="15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  <c r="AA1198" s="19"/>
    </row>
    <row r="1199" spans="1:27" s="113" customFormat="1" x14ac:dyDescent="0.2">
      <c r="A1199" s="10"/>
      <c r="B1199" s="10"/>
      <c r="C1199" s="182"/>
      <c r="D1199" s="106"/>
      <c r="E1199" s="150"/>
      <c r="F1199" s="256"/>
      <c r="G1199" s="256"/>
      <c r="H1199" s="256"/>
      <c r="I1199" s="239"/>
      <c r="J1199" s="252"/>
      <c r="K1199" s="130"/>
      <c r="L1199" s="130"/>
      <c r="M1199" s="130"/>
      <c r="N1199" s="131"/>
      <c r="O1199" s="15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19"/>
      <c r="AA1199" s="19"/>
    </row>
    <row r="1200" spans="1:27" s="138" customFormat="1" x14ac:dyDescent="0.2">
      <c r="A1200" s="183"/>
      <c r="B1200" s="183"/>
      <c r="C1200" s="184"/>
      <c r="D1200" s="325"/>
      <c r="E1200" s="183"/>
      <c r="F1200" s="258"/>
      <c r="G1200" s="258"/>
      <c r="H1200" s="258"/>
      <c r="I1200" s="243"/>
      <c r="J1200" s="258"/>
      <c r="K1200" s="135"/>
      <c r="L1200" s="135"/>
      <c r="M1200" s="135"/>
      <c r="N1200" s="136">
        <f>SUM(N1202:N1206)</f>
        <v>0</v>
      </c>
      <c r="O1200" s="274"/>
      <c r="P1200" s="137"/>
      <c r="Q1200" s="137"/>
      <c r="R1200" s="137"/>
      <c r="S1200" s="137"/>
      <c r="T1200" s="137"/>
      <c r="U1200" s="137"/>
      <c r="V1200" s="137"/>
      <c r="W1200" s="137"/>
      <c r="X1200" s="137"/>
      <c r="Y1200" s="137"/>
      <c r="Z1200" s="137"/>
      <c r="AA1200" s="137"/>
    </row>
    <row r="1201" spans="1:27" s="113" customFormat="1" x14ac:dyDescent="0.2">
      <c r="A1201" s="10"/>
      <c r="B1201" s="10"/>
      <c r="C1201" s="182"/>
      <c r="D1201" s="106"/>
      <c r="E1201" s="150"/>
      <c r="F1201" s="256"/>
      <c r="G1201" s="256"/>
      <c r="H1201" s="256"/>
      <c r="I1201" s="239"/>
      <c r="J1201" s="252"/>
      <c r="K1201" s="130"/>
      <c r="L1201" s="130"/>
      <c r="M1201" s="130"/>
      <c r="N1201" s="131"/>
      <c r="O1201" s="15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19"/>
      <c r="AA1201" s="19"/>
    </row>
    <row r="1202" spans="1:27" s="140" customFormat="1" x14ac:dyDescent="0.2">
      <c r="A1202" s="176"/>
      <c r="B1202" s="176"/>
      <c r="C1202" s="177"/>
      <c r="D1202" s="326"/>
      <c r="E1202" s="176"/>
      <c r="F1202" s="327"/>
      <c r="G1202" s="327"/>
      <c r="H1202" s="327"/>
      <c r="I1202" s="246"/>
      <c r="J1202" s="327"/>
      <c r="K1202" s="124">
        <f>J1205</f>
        <v>0</v>
      </c>
      <c r="L1202" s="102">
        <v>168.74</v>
      </c>
      <c r="M1202" s="124">
        <f>ROUND(L1202*(1+$Q$5),2)</f>
        <v>213.51</v>
      </c>
      <c r="N1202" s="126">
        <f>TRUNC(K1202*M1202,2)</f>
        <v>0</v>
      </c>
      <c r="O1202" s="275"/>
      <c r="P1202" s="139"/>
      <c r="Q1202" s="139"/>
      <c r="R1202" s="139"/>
      <c r="S1202" s="139"/>
      <c r="T1202" s="139"/>
      <c r="U1202" s="139"/>
      <c r="V1202" s="139"/>
      <c r="W1202" s="139"/>
      <c r="X1202" s="139"/>
      <c r="Y1202" s="139"/>
      <c r="Z1202" s="139"/>
      <c r="AA1202" s="139"/>
    </row>
    <row r="1203" spans="1:27" s="113" customFormat="1" x14ac:dyDescent="0.2">
      <c r="A1203" s="10"/>
      <c r="B1203" s="10"/>
      <c r="C1203" s="182"/>
      <c r="D1203" s="110"/>
      <c r="E1203" s="150"/>
      <c r="F1203" s="256"/>
      <c r="G1203" s="256"/>
      <c r="H1203" s="256"/>
      <c r="I1203" s="239"/>
      <c r="J1203" s="256"/>
      <c r="K1203" s="130"/>
      <c r="L1203" s="130"/>
      <c r="M1203" s="130"/>
      <c r="N1203" s="131"/>
      <c r="O1203" s="15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</row>
    <row r="1204" spans="1:27" s="113" customFormat="1" x14ac:dyDescent="0.2">
      <c r="A1204" s="10"/>
      <c r="B1204" s="10"/>
      <c r="C1204" s="182"/>
      <c r="D1204" s="110"/>
      <c r="E1204" s="150"/>
      <c r="F1204" s="256"/>
      <c r="G1204" s="256"/>
      <c r="H1204" s="256"/>
      <c r="I1204" s="239"/>
      <c r="J1204" s="256"/>
      <c r="K1204" s="130"/>
      <c r="L1204" s="130"/>
      <c r="M1204" s="130"/>
      <c r="N1204" s="131"/>
      <c r="O1204" s="15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</row>
    <row r="1205" spans="1:27" s="113" customFormat="1" x14ac:dyDescent="0.2">
      <c r="A1205" s="10"/>
      <c r="B1205" s="10"/>
      <c r="C1205" s="182"/>
      <c r="D1205" s="106"/>
      <c r="E1205" s="150"/>
      <c r="F1205" s="256"/>
      <c r="G1205" s="256"/>
      <c r="H1205" s="256"/>
      <c r="I1205" s="239"/>
      <c r="J1205" s="327"/>
      <c r="K1205" s="130"/>
      <c r="L1205" s="130"/>
      <c r="M1205" s="130"/>
      <c r="N1205" s="131"/>
      <c r="O1205" s="15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  <c r="AA1205" s="19"/>
    </row>
    <row r="1206" spans="1:27" s="132" customFormat="1" x14ac:dyDescent="0.2">
      <c r="A1206" s="10"/>
      <c r="B1206" s="10"/>
      <c r="C1206" s="15"/>
      <c r="D1206" s="112"/>
      <c r="E1206" s="10"/>
      <c r="F1206" s="252"/>
      <c r="G1206" s="252"/>
      <c r="H1206" s="252"/>
      <c r="I1206" s="239"/>
      <c r="J1206" s="252"/>
      <c r="K1206" s="130"/>
      <c r="L1206" s="130"/>
      <c r="M1206" s="130"/>
      <c r="N1206" s="131"/>
      <c r="O1206" s="272"/>
      <c r="P1206" s="114"/>
      <c r="Q1206" s="114"/>
      <c r="R1206" s="114"/>
      <c r="S1206" s="114"/>
      <c r="T1206" s="114"/>
      <c r="U1206" s="114"/>
      <c r="V1206" s="114"/>
      <c r="W1206" s="114"/>
      <c r="X1206" s="114"/>
      <c r="Y1206" s="114"/>
      <c r="Z1206" s="114"/>
      <c r="AA1206" s="114"/>
    </row>
    <row r="1207" spans="1:27" s="138" customFormat="1" x14ac:dyDescent="0.2">
      <c r="A1207" s="183"/>
      <c r="B1207" s="183"/>
      <c r="C1207" s="184"/>
      <c r="D1207" s="325"/>
      <c r="E1207" s="183"/>
      <c r="F1207" s="258"/>
      <c r="G1207" s="258"/>
      <c r="H1207" s="258"/>
      <c r="I1207" s="243"/>
      <c r="J1207" s="258"/>
      <c r="K1207" s="135"/>
      <c r="L1207" s="135"/>
      <c r="M1207" s="135"/>
      <c r="N1207" s="136">
        <f>SUM(N1209:N1212)</f>
        <v>0</v>
      </c>
      <c r="O1207" s="274"/>
      <c r="P1207" s="137"/>
      <c r="Q1207" s="137"/>
      <c r="R1207" s="137"/>
      <c r="S1207" s="137"/>
      <c r="T1207" s="137"/>
      <c r="U1207" s="137"/>
      <c r="V1207" s="137"/>
      <c r="W1207" s="137"/>
      <c r="X1207" s="137"/>
      <c r="Y1207" s="137"/>
      <c r="Z1207" s="137"/>
      <c r="AA1207" s="137"/>
    </row>
    <row r="1208" spans="1:27" s="113" customFormat="1" x14ac:dyDescent="0.2">
      <c r="A1208" s="10"/>
      <c r="B1208" s="10"/>
      <c r="C1208" s="182"/>
      <c r="D1208" s="106"/>
      <c r="E1208" s="150"/>
      <c r="F1208" s="256"/>
      <c r="G1208" s="256"/>
      <c r="H1208" s="256"/>
      <c r="I1208" s="239"/>
      <c r="J1208" s="252"/>
      <c r="K1208" s="130"/>
      <c r="L1208" s="130"/>
      <c r="M1208" s="130"/>
      <c r="N1208" s="131"/>
      <c r="O1208" s="15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  <c r="AA1208" s="19"/>
    </row>
    <row r="1209" spans="1:27" s="140" customFormat="1" x14ac:dyDescent="0.2">
      <c r="A1209" s="176"/>
      <c r="B1209" s="176"/>
      <c r="C1209" s="177"/>
      <c r="D1209" s="326"/>
      <c r="E1209" s="176"/>
      <c r="F1209" s="327"/>
      <c r="G1209" s="327"/>
      <c r="H1209" s="327"/>
      <c r="I1209" s="246"/>
      <c r="J1209" s="327"/>
      <c r="K1209" s="124">
        <f>J1211</f>
        <v>0</v>
      </c>
      <c r="L1209" s="124">
        <f>'COMPOSICOES - SINAPI COM DESON'!G18</f>
        <v>5.79</v>
      </c>
      <c r="M1209" s="124">
        <f>ROUND(L1209*(1+$Q$5),2)</f>
        <v>7.33</v>
      </c>
      <c r="N1209" s="126">
        <f>TRUNC(K1209*M1209,2)</f>
        <v>0</v>
      </c>
      <c r="O1209" s="275"/>
      <c r="P1209" s="139"/>
      <c r="Q1209" s="139"/>
      <c r="R1209" s="139"/>
      <c r="S1209" s="139"/>
      <c r="T1209" s="139"/>
      <c r="U1209" s="139"/>
      <c r="V1209" s="139"/>
      <c r="W1209" s="139"/>
      <c r="X1209" s="139"/>
      <c r="Y1209" s="139"/>
      <c r="Z1209" s="139"/>
      <c r="AA1209" s="139"/>
    </row>
    <row r="1210" spans="1:27" s="113" customFormat="1" x14ac:dyDescent="0.2">
      <c r="A1210" s="10"/>
      <c r="B1210" s="10"/>
      <c r="C1210" s="182"/>
      <c r="D1210" s="110"/>
      <c r="E1210" s="150"/>
      <c r="F1210" s="256"/>
      <c r="G1210" s="256"/>
      <c r="H1210" s="256"/>
      <c r="I1210" s="328"/>
      <c r="J1210" s="256"/>
      <c r="K1210" s="130"/>
      <c r="L1210" s="130"/>
      <c r="M1210" s="130"/>
      <c r="N1210" s="131"/>
      <c r="O1210" s="159"/>
      <c r="P1210" s="19"/>
      <c r="Q1210" s="19"/>
      <c r="R1210" s="19"/>
      <c r="S1210" s="19"/>
      <c r="T1210" s="19"/>
      <c r="U1210" s="19"/>
      <c r="V1210" s="19"/>
      <c r="W1210" s="19"/>
      <c r="X1210" s="19"/>
      <c r="Y1210" s="19"/>
      <c r="Z1210" s="19"/>
      <c r="AA1210" s="19"/>
    </row>
    <row r="1211" spans="1:27" s="113" customFormat="1" x14ac:dyDescent="0.2">
      <c r="A1211" s="10"/>
      <c r="B1211" s="10"/>
      <c r="C1211" s="182"/>
      <c r="D1211" s="106"/>
      <c r="E1211" s="150"/>
      <c r="F1211" s="256"/>
      <c r="G1211" s="256"/>
      <c r="H1211" s="256"/>
      <c r="I1211" s="239"/>
      <c r="J1211" s="327"/>
      <c r="K1211" s="130"/>
      <c r="L1211" s="130"/>
      <c r="M1211" s="130"/>
      <c r="N1211" s="131"/>
      <c r="O1211" s="15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  <c r="AA1211" s="19"/>
    </row>
    <row r="1212" spans="1:27" s="113" customFormat="1" x14ac:dyDescent="0.2">
      <c r="A1212" s="10"/>
      <c r="B1212" s="10"/>
      <c r="C1212" s="182"/>
      <c r="D1212" s="106"/>
      <c r="E1212" s="150"/>
      <c r="F1212" s="256"/>
      <c r="G1212" s="256"/>
      <c r="H1212" s="256"/>
      <c r="I1212" s="239"/>
      <c r="J1212" s="252"/>
      <c r="K1212" s="130"/>
      <c r="L1212" s="130"/>
      <c r="M1212" s="130"/>
      <c r="N1212" s="131"/>
      <c r="O1212" s="15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</row>
    <row r="1213" spans="1:27" s="230" customFormat="1" ht="13.2" x14ac:dyDescent="0.25">
      <c r="A1213" s="320"/>
      <c r="B1213" s="320"/>
      <c r="C1213" s="321"/>
      <c r="D1213" s="322"/>
      <c r="E1213" s="320"/>
      <c r="F1213" s="323"/>
      <c r="G1213" s="323"/>
      <c r="H1213" s="323"/>
      <c r="I1213" s="324"/>
      <c r="J1213" s="323"/>
      <c r="K1213" s="227"/>
      <c r="L1213" s="227"/>
      <c r="M1213" s="227"/>
      <c r="N1213" s="228">
        <f>SUM(N1215,N1259,N1273,N1282,N1292,N1309)</f>
        <v>0</v>
      </c>
      <c r="O1213" s="273" t="e">
        <f>N1213/$N$1660</f>
        <v>#REF!</v>
      </c>
      <c r="P1213" s="229" t="s">
        <v>533</v>
      </c>
      <c r="Q1213" s="229" t="s">
        <v>533</v>
      </c>
      <c r="R1213" s="229"/>
      <c r="S1213" s="229"/>
      <c r="T1213" s="229"/>
      <c r="U1213" s="229"/>
      <c r="V1213" s="229"/>
      <c r="W1213" s="229"/>
      <c r="X1213" s="229"/>
      <c r="Y1213" s="229"/>
      <c r="Z1213" s="229"/>
      <c r="AA1213" s="229"/>
    </row>
    <row r="1214" spans="1:27" s="113" customFormat="1" x14ac:dyDescent="0.2">
      <c r="A1214" s="10"/>
      <c r="B1214" s="10"/>
      <c r="C1214" s="182"/>
      <c r="D1214" s="106"/>
      <c r="E1214" s="150"/>
      <c r="F1214" s="256"/>
      <c r="G1214" s="256"/>
      <c r="H1214" s="256"/>
      <c r="I1214" s="239"/>
      <c r="J1214" s="252"/>
      <c r="K1214" s="130"/>
      <c r="L1214" s="130"/>
      <c r="M1214" s="130"/>
      <c r="N1214" s="131"/>
      <c r="O1214" s="15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  <c r="AA1214" s="19"/>
    </row>
    <row r="1215" spans="1:27" s="138" customFormat="1" x14ac:dyDescent="0.2">
      <c r="A1215" s="183"/>
      <c r="B1215" s="183"/>
      <c r="C1215" s="184"/>
      <c r="D1215" s="325"/>
      <c r="E1215" s="183"/>
      <c r="F1215" s="258"/>
      <c r="G1215" s="258"/>
      <c r="H1215" s="258"/>
      <c r="I1215" s="243"/>
      <c r="J1215" s="258"/>
      <c r="K1215" s="135"/>
      <c r="L1215" s="135"/>
      <c r="M1215" s="135"/>
      <c r="N1215" s="136">
        <f>SUM(N1217:N1258)</f>
        <v>0</v>
      </c>
      <c r="O1215" s="274"/>
      <c r="P1215" s="137"/>
      <c r="Q1215" s="137"/>
      <c r="R1215" s="137"/>
      <c r="S1215" s="137"/>
      <c r="T1215" s="137"/>
      <c r="U1215" s="137"/>
      <c r="V1215" s="137"/>
      <c r="W1215" s="137"/>
      <c r="X1215" s="137"/>
      <c r="Y1215" s="137"/>
      <c r="Z1215" s="137"/>
      <c r="AA1215" s="137"/>
    </row>
    <row r="1216" spans="1:27" s="113" customFormat="1" x14ac:dyDescent="0.2">
      <c r="A1216" s="10"/>
      <c r="B1216" s="10"/>
      <c r="C1216" s="182"/>
      <c r="D1216" s="106"/>
      <c r="E1216" s="150"/>
      <c r="F1216" s="256"/>
      <c r="G1216" s="256"/>
      <c r="H1216" s="256"/>
      <c r="I1216" s="239"/>
      <c r="J1216" s="252"/>
      <c r="K1216" s="130"/>
      <c r="L1216" s="130"/>
      <c r="M1216" s="130"/>
      <c r="N1216" s="131"/>
      <c r="O1216" s="15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</row>
    <row r="1217" spans="1:27" s="140" customFormat="1" x14ac:dyDescent="0.2">
      <c r="A1217" s="176"/>
      <c r="B1217" s="176"/>
      <c r="C1217" s="177"/>
      <c r="D1217" s="326"/>
      <c r="E1217" s="176"/>
      <c r="F1217" s="327"/>
      <c r="G1217" s="327"/>
      <c r="H1217" s="327"/>
      <c r="I1217" s="246"/>
      <c r="J1217" s="327"/>
      <c r="K1217" s="124">
        <f>J1226</f>
        <v>0</v>
      </c>
      <c r="L1217" s="124">
        <f>'COMPOSICOES - SINAPI COM DESON'!G36</f>
        <v>71.72</v>
      </c>
      <c r="M1217" s="124">
        <f>ROUND(L1217*(1+$Q$5),2)</f>
        <v>90.75</v>
      </c>
      <c r="N1217" s="126">
        <f>TRUNC(K1217*M1217,2)</f>
        <v>0</v>
      </c>
      <c r="O1217" s="275"/>
      <c r="P1217" s="139"/>
      <c r="Q1217" s="139"/>
      <c r="R1217" s="139"/>
      <c r="S1217" s="139"/>
      <c r="T1217" s="139"/>
      <c r="U1217" s="139"/>
      <c r="V1217" s="139"/>
      <c r="W1217" s="139"/>
      <c r="X1217" s="139"/>
      <c r="Y1217" s="139"/>
      <c r="Z1217" s="139"/>
      <c r="AA1217" s="139"/>
    </row>
    <row r="1218" spans="1:27" s="113" customFormat="1" x14ac:dyDescent="0.2">
      <c r="A1218" s="10"/>
      <c r="B1218" s="10"/>
      <c r="C1218" s="182"/>
      <c r="D1218" s="110"/>
      <c r="E1218" s="150"/>
      <c r="F1218" s="256"/>
      <c r="G1218" s="256"/>
      <c r="H1218" s="256"/>
      <c r="I1218" s="239"/>
      <c r="J1218" s="256"/>
      <c r="K1218" s="130"/>
      <c r="L1218" s="130"/>
      <c r="M1218" s="130"/>
      <c r="N1218" s="131"/>
      <c r="O1218" s="159"/>
      <c r="P1218" s="19"/>
      <c r="Q1218" s="19"/>
      <c r="R1218" s="19"/>
      <c r="S1218" s="19"/>
      <c r="T1218" s="19"/>
      <c r="U1218" s="19"/>
      <c r="V1218" s="19"/>
      <c r="W1218" s="19"/>
      <c r="X1218" s="19"/>
      <c r="Y1218" s="19"/>
      <c r="Z1218" s="19"/>
      <c r="AA1218" s="19"/>
    </row>
    <row r="1219" spans="1:27" s="113" customFormat="1" x14ac:dyDescent="0.2">
      <c r="A1219" s="10"/>
      <c r="B1219" s="10"/>
      <c r="C1219" s="182"/>
      <c r="D1219" s="110"/>
      <c r="E1219" s="150"/>
      <c r="F1219" s="256"/>
      <c r="G1219" s="256"/>
      <c r="H1219" s="256"/>
      <c r="I1219" s="239"/>
      <c r="J1219" s="256"/>
      <c r="K1219" s="130"/>
      <c r="L1219" s="130"/>
      <c r="M1219" s="130"/>
      <c r="N1219" s="131"/>
      <c r="O1219" s="159"/>
      <c r="P1219" s="19"/>
      <c r="Q1219" s="19"/>
      <c r="R1219" s="19"/>
      <c r="S1219" s="19"/>
      <c r="T1219" s="19"/>
      <c r="U1219" s="19"/>
      <c r="V1219" s="19"/>
      <c r="W1219" s="19"/>
      <c r="X1219" s="19"/>
      <c r="Y1219" s="19"/>
      <c r="Z1219" s="19"/>
      <c r="AA1219" s="19"/>
    </row>
    <row r="1220" spans="1:27" s="113" customFormat="1" x14ac:dyDescent="0.2">
      <c r="A1220" s="10"/>
      <c r="B1220" s="10"/>
      <c r="C1220" s="182"/>
      <c r="D1220" s="110"/>
      <c r="E1220" s="150"/>
      <c r="F1220" s="256"/>
      <c r="G1220" s="256"/>
      <c r="H1220" s="256"/>
      <c r="I1220" s="239"/>
      <c r="J1220" s="256"/>
      <c r="K1220" s="130"/>
      <c r="L1220" s="130"/>
      <c r="M1220" s="130"/>
      <c r="N1220" s="131"/>
      <c r="O1220" s="15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19"/>
      <c r="AA1220" s="19"/>
    </row>
    <row r="1221" spans="1:27" s="113" customFormat="1" x14ac:dyDescent="0.2">
      <c r="A1221" s="10"/>
      <c r="B1221" s="10"/>
      <c r="C1221" s="182"/>
      <c r="D1221" s="110"/>
      <c r="E1221" s="150"/>
      <c r="F1221" s="256"/>
      <c r="G1221" s="256"/>
      <c r="H1221" s="256"/>
      <c r="I1221" s="239"/>
      <c r="J1221" s="256"/>
      <c r="K1221" s="130"/>
      <c r="L1221" s="130"/>
      <c r="M1221" s="130"/>
      <c r="N1221" s="131"/>
      <c r="O1221" s="15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19"/>
      <c r="AA1221" s="19"/>
    </row>
    <row r="1222" spans="1:27" s="113" customFormat="1" x14ac:dyDescent="0.2">
      <c r="A1222" s="10"/>
      <c r="B1222" s="10"/>
      <c r="C1222" s="182"/>
      <c r="D1222" s="110"/>
      <c r="E1222" s="150"/>
      <c r="F1222" s="256"/>
      <c r="G1222" s="256"/>
      <c r="H1222" s="256"/>
      <c r="I1222" s="239"/>
      <c r="J1222" s="256"/>
      <c r="K1222" s="130"/>
      <c r="L1222" s="130"/>
      <c r="M1222" s="130"/>
      <c r="N1222" s="131"/>
      <c r="O1222" s="15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19"/>
      <c r="AA1222" s="19"/>
    </row>
    <row r="1223" spans="1:27" s="113" customFormat="1" x14ac:dyDescent="0.2">
      <c r="A1223" s="10"/>
      <c r="B1223" s="10"/>
      <c r="C1223" s="182"/>
      <c r="D1223" s="110"/>
      <c r="E1223" s="150"/>
      <c r="F1223" s="256"/>
      <c r="G1223" s="256"/>
      <c r="H1223" s="256"/>
      <c r="I1223" s="239"/>
      <c r="J1223" s="256"/>
      <c r="K1223" s="130"/>
      <c r="L1223" s="130"/>
      <c r="M1223" s="130"/>
      <c r="N1223" s="131"/>
      <c r="O1223" s="15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</row>
    <row r="1224" spans="1:27" s="113" customFormat="1" x14ac:dyDescent="0.2">
      <c r="A1224" s="10"/>
      <c r="B1224" s="10"/>
      <c r="C1224" s="182"/>
      <c r="D1224" s="110"/>
      <c r="E1224" s="150"/>
      <c r="F1224" s="256"/>
      <c r="G1224" s="256"/>
      <c r="H1224" s="256"/>
      <c r="I1224" s="239"/>
      <c r="J1224" s="256"/>
      <c r="K1224" s="130"/>
      <c r="L1224" s="130"/>
      <c r="M1224" s="130"/>
      <c r="N1224" s="131"/>
      <c r="O1224" s="15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</row>
    <row r="1225" spans="1:27" s="113" customFormat="1" x14ac:dyDescent="0.2">
      <c r="A1225" s="10"/>
      <c r="B1225" s="10"/>
      <c r="C1225" s="182"/>
      <c r="D1225" s="110"/>
      <c r="E1225" s="150"/>
      <c r="F1225" s="256"/>
      <c r="G1225" s="256"/>
      <c r="H1225" s="256"/>
      <c r="I1225" s="239"/>
      <c r="J1225" s="256"/>
      <c r="K1225" s="130"/>
      <c r="L1225" s="130"/>
      <c r="M1225" s="130"/>
      <c r="N1225" s="131"/>
      <c r="O1225" s="15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19"/>
      <c r="AA1225" s="19"/>
    </row>
    <row r="1226" spans="1:27" s="113" customFormat="1" x14ac:dyDescent="0.2">
      <c r="A1226" s="10"/>
      <c r="B1226" s="10"/>
      <c r="C1226" s="182"/>
      <c r="D1226" s="106"/>
      <c r="E1226" s="150"/>
      <c r="F1226" s="256"/>
      <c r="G1226" s="256"/>
      <c r="H1226" s="256"/>
      <c r="I1226" s="239"/>
      <c r="J1226" s="327"/>
      <c r="K1226" s="130"/>
      <c r="L1226" s="130"/>
      <c r="M1226" s="130"/>
      <c r="N1226" s="131"/>
      <c r="O1226" s="15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19"/>
      <c r="AA1226" s="19"/>
    </row>
    <row r="1227" spans="1:27" s="132" customFormat="1" x14ac:dyDescent="0.2">
      <c r="A1227" s="10"/>
      <c r="B1227" s="10"/>
      <c r="C1227" s="15"/>
      <c r="D1227" s="112"/>
      <c r="E1227" s="10"/>
      <c r="F1227" s="252"/>
      <c r="G1227" s="252"/>
      <c r="H1227" s="252"/>
      <c r="I1227" s="239"/>
      <c r="J1227" s="252"/>
      <c r="K1227" s="130"/>
      <c r="L1227" s="130"/>
      <c r="M1227" s="130"/>
      <c r="N1227" s="131"/>
      <c r="O1227" s="272"/>
      <c r="P1227" s="114"/>
      <c r="Q1227" s="114"/>
      <c r="R1227" s="114"/>
      <c r="S1227" s="114"/>
      <c r="T1227" s="114"/>
      <c r="U1227" s="114"/>
      <c r="V1227" s="114"/>
      <c r="W1227" s="114"/>
      <c r="X1227" s="114"/>
      <c r="Y1227" s="114"/>
      <c r="Z1227" s="114"/>
      <c r="AA1227" s="114"/>
    </row>
    <row r="1228" spans="1:27" s="140" customFormat="1" x14ac:dyDescent="0.2">
      <c r="A1228" s="176"/>
      <c r="B1228" s="176"/>
      <c r="C1228" s="177"/>
      <c r="D1228" s="326"/>
      <c r="E1228" s="176"/>
      <c r="F1228" s="327"/>
      <c r="G1228" s="327"/>
      <c r="H1228" s="327"/>
      <c r="I1228" s="246"/>
      <c r="J1228" s="327"/>
      <c r="K1228" s="124">
        <f>J1237</f>
        <v>0</v>
      </c>
      <c r="L1228" s="124">
        <v>116.08</v>
      </c>
      <c r="M1228" s="124">
        <f>ROUND(L1228*(1+$Q$5),2)</f>
        <v>146.88</v>
      </c>
      <c r="N1228" s="126">
        <f>TRUNC(K1228*M1228,2)</f>
        <v>0</v>
      </c>
      <c r="O1228" s="275"/>
      <c r="P1228" s="139"/>
      <c r="Q1228" s="139"/>
      <c r="R1228" s="139"/>
      <c r="S1228" s="139"/>
      <c r="T1228" s="139"/>
      <c r="U1228" s="139"/>
      <c r="V1228" s="139"/>
      <c r="W1228" s="139"/>
      <c r="X1228" s="139"/>
      <c r="Y1228" s="139"/>
      <c r="Z1228" s="139"/>
      <c r="AA1228" s="139"/>
    </row>
    <row r="1229" spans="1:27" s="113" customFormat="1" x14ac:dyDescent="0.2">
      <c r="A1229" s="10"/>
      <c r="B1229" s="10"/>
      <c r="C1229" s="182"/>
      <c r="D1229" s="110"/>
      <c r="E1229" s="150"/>
      <c r="F1229" s="256"/>
      <c r="G1229" s="256"/>
      <c r="H1229" s="256"/>
      <c r="I1229" s="239"/>
      <c r="J1229" s="256"/>
      <c r="K1229" s="130"/>
      <c r="L1229" s="130"/>
      <c r="M1229" s="130"/>
      <c r="N1229" s="131"/>
      <c r="O1229" s="15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19"/>
      <c r="AA1229" s="19"/>
    </row>
    <row r="1230" spans="1:27" s="113" customFormat="1" x14ac:dyDescent="0.2">
      <c r="A1230" s="10"/>
      <c r="B1230" s="10"/>
      <c r="C1230" s="182"/>
      <c r="D1230" s="110"/>
      <c r="E1230" s="150"/>
      <c r="F1230" s="256"/>
      <c r="G1230" s="256"/>
      <c r="H1230" s="256"/>
      <c r="I1230" s="239"/>
      <c r="J1230" s="256"/>
      <c r="K1230" s="130"/>
      <c r="L1230" s="130"/>
      <c r="M1230" s="130"/>
      <c r="N1230" s="131"/>
      <c r="O1230" s="159"/>
      <c r="P1230" s="19"/>
      <c r="Q1230" s="19"/>
      <c r="R1230" s="19"/>
      <c r="S1230" s="19"/>
      <c r="T1230" s="19"/>
      <c r="U1230" s="19"/>
      <c r="V1230" s="19"/>
      <c r="W1230" s="19"/>
      <c r="X1230" s="19"/>
      <c r="Y1230" s="19"/>
      <c r="Z1230" s="19"/>
      <c r="AA1230" s="19"/>
    </row>
    <row r="1231" spans="1:27" s="113" customFormat="1" x14ac:dyDescent="0.2">
      <c r="A1231" s="10"/>
      <c r="B1231" s="10"/>
      <c r="C1231" s="182"/>
      <c r="D1231" s="110"/>
      <c r="E1231" s="150"/>
      <c r="F1231" s="256"/>
      <c r="G1231" s="256"/>
      <c r="H1231" s="256"/>
      <c r="I1231" s="239"/>
      <c r="J1231" s="256"/>
      <c r="K1231" s="130"/>
      <c r="L1231" s="130"/>
      <c r="M1231" s="130"/>
      <c r="N1231" s="131"/>
      <c r="O1231" s="15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19"/>
      <c r="AA1231" s="19"/>
    </row>
    <row r="1232" spans="1:27" s="113" customFormat="1" x14ac:dyDescent="0.2">
      <c r="A1232" s="10"/>
      <c r="B1232" s="10"/>
      <c r="C1232" s="182"/>
      <c r="D1232" s="110"/>
      <c r="E1232" s="150"/>
      <c r="F1232" s="256"/>
      <c r="G1232" s="256"/>
      <c r="H1232" s="256"/>
      <c r="I1232" s="239"/>
      <c r="J1232" s="256"/>
      <c r="K1232" s="130"/>
      <c r="L1232" s="130"/>
      <c r="M1232" s="130"/>
      <c r="N1232" s="131"/>
      <c r="O1232" s="15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</row>
    <row r="1233" spans="1:27" s="113" customFormat="1" x14ac:dyDescent="0.2">
      <c r="A1233" s="10"/>
      <c r="B1233" s="10"/>
      <c r="C1233" s="182"/>
      <c r="D1233" s="110"/>
      <c r="E1233" s="150"/>
      <c r="F1233" s="256"/>
      <c r="G1233" s="256"/>
      <c r="H1233" s="256"/>
      <c r="I1233" s="239"/>
      <c r="J1233" s="256"/>
      <c r="K1233" s="130"/>
      <c r="L1233" s="130"/>
      <c r="M1233" s="130"/>
      <c r="N1233" s="131"/>
      <c r="O1233" s="159"/>
      <c r="P1233" s="19"/>
      <c r="Q1233" s="19"/>
      <c r="R1233" s="19"/>
      <c r="S1233" s="19"/>
      <c r="T1233" s="19"/>
      <c r="U1233" s="19"/>
      <c r="V1233" s="19"/>
      <c r="W1233" s="19"/>
      <c r="X1233" s="19"/>
      <c r="Y1233" s="19"/>
      <c r="Z1233" s="19"/>
      <c r="AA1233" s="19"/>
    </row>
    <row r="1234" spans="1:27" s="113" customFormat="1" x14ac:dyDescent="0.2">
      <c r="A1234" s="10"/>
      <c r="B1234" s="10"/>
      <c r="C1234" s="182"/>
      <c r="D1234" s="110"/>
      <c r="E1234" s="150"/>
      <c r="F1234" s="256"/>
      <c r="G1234" s="256"/>
      <c r="H1234" s="256"/>
      <c r="I1234" s="239"/>
      <c r="J1234" s="256"/>
      <c r="K1234" s="130"/>
      <c r="L1234" s="130"/>
      <c r="M1234" s="130"/>
      <c r="N1234" s="131"/>
      <c r="O1234" s="15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</row>
    <row r="1235" spans="1:27" s="113" customFormat="1" x14ac:dyDescent="0.2">
      <c r="A1235" s="10"/>
      <c r="B1235" s="10"/>
      <c r="C1235" s="182"/>
      <c r="D1235" s="110"/>
      <c r="E1235" s="150"/>
      <c r="F1235" s="256"/>
      <c r="G1235" s="256"/>
      <c r="H1235" s="256"/>
      <c r="I1235" s="239"/>
      <c r="J1235" s="256"/>
      <c r="K1235" s="130"/>
      <c r="L1235" s="130"/>
      <c r="M1235" s="130"/>
      <c r="N1235" s="131"/>
      <c r="O1235" s="15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</row>
    <row r="1236" spans="1:27" s="113" customFormat="1" x14ac:dyDescent="0.2">
      <c r="A1236" s="10"/>
      <c r="B1236" s="10"/>
      <c r="C1236" s="182"/>
      <c r="D1236" s="110"/>
      <c r="E1236" s="150"/>
      <c r="F1236" s="256"/>
      <c r="G1236" s="256"/>
      <c r="H1236" s="256"/>
      <c r="I1236" s="239"/>
      <c r="J1236" s="256"/>
      <c r="K1236" s="130"/>
      <c r="L1236" s="130"/>
      <c r="M1236" s="130"/>
      <c r="N1236" s="131"/>
      <c r="O1236" s="159"/>
      <c r="P1236" s="19"/>
      <c r="Q1236" s="19"/>
      <c r="R1236" s="19"/>
      <c r="S1236" s="19"/>
      <c r="T1236" s="19"/>
      <c r="U1236" s="19"/>
      <c r="V1236" s="19"/>
      <c r="W1236" s="19"/>
      <c r="X1236" s="19"/>
      <c r="Y1236" s="19"/>
      <c r="Z1236" s="19"/>
      <c r="AA1236" s="19"/>
    </row>
    <row r="1237" spans="1:27" s="113" customFormat="1" x14ac:dyDescent="0.2">
      <c r="A1237" s="10"/>
      <c r="B1237" s="10"/>
      <c r="C1237" s="182"/>
      <c r="D1237" s="106"/>
      <c r="E1237" s="150"/>
      <c r="F1237" s="256"/>
      <c r="G1237" s="256"/>
      <c r="H1237" s="256"/>
      <c r="I1237" s="239"/>
      <c r="J1237" s="327"/>
      <c r="K1237" s="130"/>
      <c r="L1237" s="130"/>
      <c r="M1237" s="130"/>
      <c r="N1237" s="131"/>
      <c r="O1237" s="15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  <c r="AA1237" s="19"/>
    </row>
    <row r="1238" spans="1:27" s="132" customFormat="1" x14ac:dyDescent="0.2">
      <c r="A1238" s="10"/>
      <c r="B1238" s="10"/>
      <c r="C1238" s="15"/>
      <c r="D1238" s="112"/>
      <c r="E1238" s="10"/>
      <c r="F1238" s="252"/>
      <c r="G1238" s="252"/>
      <c r="H1238" s="252"/>
      <c r="I1238" s="239"/>
      <c r="J1238" s="252"/>
      <c r="K1238" s="130"/>
      <c r="L1238" s="130"/>
      <c r="M1238" s="130"/>
      <c r="N1238" s="131"/>
      <c r="O1238" s="272"/>
      <c r="P1238" s="114"/>
      <c r="Q1238" s="114"/>
      <c r="R1238" s="114"/>
      <c r="S1238" s="114"/>
      <c r="T1238" s="114"/>
      <c r="U1238" s="114"/>
      <c r="V1238" s="114"/>
      <c r="W1238" s="114"/>
      <c r="X1238" s="114"/>
      <c r="Y1238" s="114"/>
      <c r="Z1238" s="114"/>
      <c r="AA1238" s="114"/>
    </row>
    <row r="1239" spans="1:27" s="140" customFormat="1" x14ac:dyDescent="0.2">
      <c r="A1239" s="176"/>
      <c r="B1239" s="176"/>
      <c r="C1239" s="177"/>
      <c r="D1239" s="326"/>
      <c r="E1239" s="176"/>
      <c r="F1239" s="327"/>
      <c r="G1239" s="327"/>
      <c r="H1239" s="327"/>
      <c r="I1239" s="246"/>
      <c r="J1239" s="327"/>
      <c r="K1239" s="124">
        <f>J1241</f>
        <v>0</v>
      </c>
      <c r="L1239" s="124">
        <f>'COMPOSICOES - SINAPI COM DESON'!G50</f>
        <v>104.48</v>
      </c>
      <c r="M1239" s="124">
        <f>ROUND(L1239*(1+$Q$5),2)</f>
        <v>132.19999999999999</v>
      </c>
      <c r="N1239" s="126">
        <f>TRUNC(K1239*M1239,2)</f>
        <v>0</v>
      </c>
      <c r="O1239" s="275"/>
      <c r="P1239" s="139"/>
      <c r="Q1239" s="139"/>
      <c r="R1239" s="139"/>
      <c r="S1239" s="139"/>
      <c r="T1239" s="139"/>
      <c r="U1239" s="139"/>
      <c r="V1239" s="139"/>
      <c r="W1239" s="139"/>
      <c r="X1239" s="139"/>
      <c r="Y1239" s="139"/>
      <c r="Z1239" s="139"/>
      <c r="AA1239" s="139"/>
    </row>
    <row r="1240" spans="1:27" s="113" customFormat="1" x14ac:dyDescent="0.2">
      <c r="A1240" s="10"/>
      <c r="B1240" s="10"/>
      <c r="C1240" s="182"/>
      <c r="D1240" s="110"/>
      <c r="E1240" s="150"/>
      <c r="F1240" s="256"/>
      <c r="G1240" s="256"/>
      <c r="H1240" s="256"/>
      <c r="I1240" s="239"/>
      <c r="J1240" s="256"/>
      <c r="K1240" s="130"/>
      <c r="L1240" s="130"/>
      <c r="M1240" s="130"/>
      <c r="N1240" s="131"/>
      <c r="O1240" s="15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19"/>
      <c r="AA1240" s="19"/>
    </row>
    <row r="1241" spans="1:27" s="113" customFormat="1" x14ac:dyDescent="0.2">
      <c r="A1241" s="10"/>
      <c r="B1241" s="10"/>
      <c r="C1241" s="182"/>
      <c r="D1241" s="106"/>
      <c r="E1241" s="150"/>
      <c r="F1241" s="256"/>
      <c r="G1241" s="256"/>
      <c r="H1241" s="256"/>
      <c r="I1241" s="239"/>
      <c r="J1241" s="327"/>
      <c r="K1241" s="130"/>
      <c r="L1241" s="130"/>
      <c r="M1241" s="130"/>
      <c r="N1241" s="131"/>
      <c r="O1241" s="159"/>
      <c r="P1241" s="19"/>
      <c r="Q1241" s="19"/>
      <c r="R1241" s="19"/>
      <c r="S1241" s="19"/>
      <c r="T1241" s="19"/>
      <c r="U1241" s="19"/>
      <c r="V1241" s="19"/>
      <c r="W1241" s="19"/>
      <c r="X1241" s="19"/>
      <c r="Y1241" s="19"/>
      <c r="Z1241" s="19"/>
      <c r="AA1241" s="19"/>
    </row>
    <row r="1242" spans="1:27" s="113" customFormat="1" x14ac:dyDescent="0.2">
      <c r="A1242" s="10"/>
      <c r="B1242" s="10"/>
      <c r="C1242" s="182"/>
      <c r="D1242" s="106"/>
      <c r="E1242" s="150"/>
      <c r="F1242" s="256"/>
      <c r="G1242" s="256"/>
      <c r="H1242" s="256"/>
      <c r="I1242" s="239"/>
      <c r="J1242" s="252"/>
      <c r="K1242" s="130"/>
      <c r="L1242" s="130"/>
      <c r="M1242" s="130"/>
      <c r="N1242" s="131"/>
      <c r="O1242" s="159"/>
      <c r="P1242" s="19"/>
      <c r="Q1242" s="19"/>
      <c r="R1242" s="19"/>
      <c r="S1242" s="19"/>
      <c r="T1242" s="19"/>
      <c r="U1242" s="19"/>
      <c r="V1242" s="19"/>
      <c r="W1242" s="19"/>
      <c r="X1242" s="19"/>
      <c r="Y1242" s="19"/>
      <c r="Z1242" s="19"/>
      <c r="AA1242" s="19"/>
    </row>
    <row r="1243" spans="1:27" s="140" customFormat="1" x14ac:dyDescent="0.2">
      <c r="A1243" s="176"/>
      <c r="B1243" s="176"/>
      <c r="C1243" s="177"/>
      <c r="D1243" s="326"/>
      <c r="E1243" s="176"/>
      <c r="F1243" s="327"/>
      <c r="G1243" s="327"/>
      <c r="H1243" s="327"/>
      <c r="I1243" s="246"/>
      <c r="J1243" s="327"/>
      <c r="K1243" s="124">
        <f>J1245</f>
        <v>0</v>
      </c>
      <c r="L1243" s="124">
        <v>166.81</v>
      </c>
      <c r="M1243" s="124">
        <f>ROUND(L1243*(1+$Q$5),2)</f>
        <v>211.06</v>
      </c>
      <c r="N1243" s="126">
        <f>TRUNC(K1243*M1243,2)</f>
        <v>0</v>
      </c>
      <c r="O1243" s="275"/>
      <c r="P1243" s="139"/>
      <c r="Q1243" s="139"/>
      <c r="R1243" s="139"/>
      <c r="S1243" s="139"/>
      <c r="T1243" s="139"/>
      <c r="U1243" s="139"/>
      <c r="V1243" s="139"/>
      <c r="W1243" s="139"/>
      <c r="X1243" s="139"/>
      <c r="Y1243" s="139"/>
      <c r="Z1243" s="139"/>
      <c r="AA1243" s="139"/>
    </row>
    <row r="1244" spans="1:27" s="113" customFormat="1" x14ac:dyDescent="0.2">
      <c r="A1244" s="10"/>
      <c r="B1244" s="10"/>
      <c r="C1244" s="182"/>
      <c r="D1244" s="110"/>
      <c r="E1244" s="150"/>
      <c r="F1244" s="256"/>
      <c r="G1244" s="256"/>
      <c r="H1244" s="256"/>
      <c r="I1244" s="239"/>
      <c r="J1244" s="256"/>
      <c r="K1244" s="130"/>
      <c r="L1244" s="130"/>
      <c r="M1244" s="130"/>
      <c r="N1244" s="131"/>
      <c r="O1244" s="15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  <c r="AA1244" s="19"/>
    </row>
    <row r="1245" spans="1:27" s="113" customFormat="1" x14ac:dyDescent="0.2">
      <c r="A1245" s="10"/>
      <c r="B1245" s="10"/>
      <c r="C1245" s="182"/>
      <c r="D1245" s="106"/>
      <c r="E1245" s="150"/>
      <c r="F1245" s="256"/>
      <c r="G1245" s="256"/>
      <c r="H1245" s="256"/>
      <c r="I1245" s="239"/>
      <c r="J1245" s="327"/>
      <c r="K1245" s="130"/>
      <c r="L1245" s="130"/>
      <c r="M1245" s="130"/>
      <c r="N1245" s="131"/>
      <c r="O1245" s="15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19"/>
      <c r="AA1245" s="19"/>
    </row>
    <row r="1246" spans="1:27" s="153" customFormat="1" x14ac:dyDescent="0.2">
      <c r="A1246" s="10"/>
      <c r="B1246" s="10"/>
      <c r="C1246" s="182"/>
      <c r="D1246" s="106"/>
      <c r="E1246" s="150"/>
      <c r="F1246" s="256"/>
      <c r="G1246" s="256"/>
      <c r="H1246" s="256"/>
      <c r="I1246" s="239"/>
      <c r="J1246" s="252"/>
      <c r="K1246" s="144"/>
      <c r="L1246" s="144"/>
      <c r="M1246" s="144"/>
      <c r="N1246" s="145"/>
      <c r="O1246" s="159"/>
      <c r="P1246" s="109"/>
      <c r="Q1246" s="109"/>
      <c r="R1246" s="109"/>
      <c r="S1246" s="109"/>
      <c r="T1246" s="109"/>
      <c r="U1246" s="109"/>
      <c r="V1246" s="109"/>
      <c r="W1246" s="109"/>
      <c r="X1246" s="109"/>
      <c r="Y1246" s="109"/>
      <c r="Z1246" s="109"/>
      <c r="AA1246" s="109"/>
    </row>
    <row r="1247" spans="1:27" s="140" customFormat="1" x14ac:dyDescent="0.2">
      <c r="A1247" s="176"/>
      <c r="B1247" s="176"/>
      <c r="C1247" s="333"/>
      <c r="D1247" s="326"/>
      <c r="E1247" s="176"/>
      <c r="F1247" s="327"/>
      <c r="G1247" s="327"/>
      <c r="H1247" s="327"/>
      <c r="I1247" s="246"/>
      <c r="J1247" s="327"/>
      <c r="K1247" s="124">
        <f>J1249</f>
        <v>0</v>
      </c>
      <c r="L1247" s="124">
        <v>46.44</v>
      </c>
      <c r="M1247" s="124">
        <f>ROUND(L1247*(1+$Q$5),2)</f>
        <v>58.76</v>
      </c>
      <c r="N1247" s="126">
        <f>TRUNC(K1247*M1247,2)</f>
        <v>0</v>
      </c>
      <c r="O1247" s="275"/>
      <c r="P1247" s="139"/>
      <c r="Q1247" s="139"/>
      <c r="R1247" s="139"/>
      <c r="S1247" s="139"/>
      <c r="T1247" s="139"/>
      <c r="U1247" s="139"/>
      <c r="V1247" s="139"/>
      <c r="W1247" s="139"/>
      <c r="X1247" s="139"/>
      <c r="Y1247" s="139"/>
      <c r="Z1247" s="139"/>
      <c r="AA1247" s="139"/>
    </row>
    <row r="1248" spans="1:27" s="113" customFormat="1" x14ac:dyDescent="0.2">
      <c r="A1248" s="10"/>
      <c r="B1248" s="10"/>
      <c r="C1248" s="182"/>
      <c r="D1248" s="110"/>
      <c r="E1248" s="150"/>
      <c r="F1248" s="256"/>
      <c r="G1248" s="256"/>
      <c r="H1248" s="256"/>
      <c r="I1248" s="239"/>
      <c r="J1248" s="256"/>
      <c r="K1248" s="130"/>
      <c r="L1248" s="130"/>
      <c r="M1248" s="130"/>
      <c r="N1248" s="131"/>
      <c r="O1248" s="15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19"/>
      <c r="AA1248" s="19"/>
    </row>
    <row r="1249" spans="1:27" s="113" customFormat="1" x14ac:dyDescent="0.2">
      <c r="A1249" s="10"/>
      <c r="B1249" s="10"/>
      <c r="C1249" s="182"/>
      <c r="D1249" s="106"/>
      <c r="E1249" s="150"/>
      <c r="F1249" s="256"/>
      <c r="G1249" s="256"/>
      <c r="H1249" s="256"/>
      <c r="I1249" s="239"/>
      <c r="J1249" s="327"/>
      <c r="K1249" s="130"/>
      <c r="L1249" s="130"/>
      <c r="M1249" s="130"/>
      <c r="N1249" s="131"/>
      <c r="O1249" s="15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</row>
    <row r="1250" spans="1:27" s="113" customFormat="1" x14ac:dyDescent="0.2">
      <c r="A1250" s="10"/>
      <c r="B1250" s="10"/>
      <c r="C1250" s="182"/>
      <c r="D1250" s="106"/>
      <c r="E1250" s="150"/>
      <c r="F1250" s="256"/>
      <c r="G1250" s="256"/>
      <c r="H1250" s="256"/>
      <c r="I1250" s="239"/>
      <c r="J1250" s="252"/>
      <c r="K1250" s="130"/>
      <c r="L1250" s="130"/>
      <c r="M1250" s="130"/>
      <c r="N1250" s="131"/>
      <c r="O1250" s="15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</row>
    <row r="1251" spans="1:27" s="140" customFormat="1" x14ac:dyDescent="0.2">
      <c r="A1251" s="176"/>
      <c r="B1251" s="176"/>
      <c r="C1251" s="177"/>
      <c r="D1251" s="326"/>
      <c r="E1251" s="176"/>
      <c r="F1251" s="327"/>
      <c r="G1251" s="327"/>
      <c r="H1251" s="327"/>
      <c r="I1251" s="246"/>
      <c r="J1251" s="327"/>
      <c r="K1251" s="124">
        <f>J1253</f>
        <v>0</v>
      </c>
      <c r="L1251" s="124">
        <v>65.69</v>
      </c>
      <c r="M1251" s="124">
        <f>ROUND(L1251*(1+$Q$5),2)</f>
        <v>83.12</v>
      </c>
      <c r="N1251" s="126">
        <f>TRUNC(K1251*M1251,2)</f>
        <v>0</v>
      </c>
      <c r="O1251" s="275"/>
      <c r="P1251" s="139"/>
      <c r="Q1251" s="139"/>
      <c r="R1251" s="139"/>
      <c r="S1251" s="139"/>
      <c r="T1251" s="139"/>
      <c r="U1251" s="139"/>
      <c r="V1251" s="139"/>
      <c r="W1251" s="139"/>
      <c r="X1251" s="139"/>
      <c r="Y1251" s="139"/>
      <c r="Z1251" s="139"/>
      <c r="AA1251" s="139"/>
    </row>
    <row r="1252" spans="1:27" s="113" customFormat="1" x14ac:dyDescent="0.2">
      <c r="A1252" s="10"/>
      <c r="B1252" s="10"/>
      <c r="C1252" s="10"/>
      <c r="D1252" s="110"/>
      <c r="E1252" s="150"/>
      <c r="F1252" s="256"/>
      <c r="G1252" s="256"/>
      <c r="H1252" s="256"/>
      <c r="I1252" s="239"/>
      <c r="J1252" s="256"/>
      <c r="K1252" s="130"/>
      <c r="L1252" s="130"/>
      <c r="M1252" s="130"/>
      <c r="N1252" s="131"/>
      <c r="O1252" s="15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</row>
    <row r="1253" spans="1:27" s="113" customFormat="1" x14ac:dyDescent="0.2">
      <c r="A1253" s="10"/>
      <c r="B1253" s="10"/>
      <c r="C1253" s="182"/>
      <c r="D1253" s="106"/>
      <c r="E1253" s="150"/>
      <c r="F1253" s="256"/>
      <c r="G1253" s="256"/>
      <c r="H1253" s="256"/>
      <c r="I1253" s="239"/>
      <c r="J1253" s="327"/>
      <c r="K1253" s="130"/>
      <c r="L1253" s="130"/>
      <c r="M1253" s="130"/>
      <c r="N1253" s="131"/>
      <c r="O1253" s="15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</row>
    <row r="1254" spans="1:27" s="113" customFormat="1" x14ac:dyDescent="0.2">
      <c r="A1254" s="10"/>
      <c r="B1254" s="10"/>
      <c r="C1254" s="182"/>
      <c r="D1254" s="106"/>
      <c r="E1254" s="150"/>
      <c r="F1254" s="256"/>
      <c r="G1254" s="256"/>
      <c r="H1254" s="256"/>
      <c r="I1254" s="239"/>
      <c r="J1254" s="252"/>
      <c r="K1254" s="130"/>
      <c r="L1254" s="130"/>
      <c r="M1254" s="130"/>
      <c r="N1254" s="131"/>
      <c r="O1254" s="15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19"/>
      <c r="AA1254" s="19"/>
    </row>
    <row r="1255" spans="1:27" s="140" customFormat="1" x14ac:dyDescent="0.2">
      <c r="A1255" s="176"/>
      <c r="B1255" s="176"/>
      <c r="C1255" s="177"/>
      <c r="D1255" s="326"/>
      <c r="E1255" s="176"/>
      <c r="F1255" s="327"/>
      <c r="G1255" s="327"/>
      <c r="H1255" s="327"/>
      <c r="I1255" s="246"/>
      <c r="J1255" s="327"/>
      <c r="K1255" s="124">
        <f>J1257</f>
        <v>0</v>
      </c>
      <c r="L1255" s="124">
        <v>14.55</v>
      </c>
      <c r="M1255" s="124">
        <f>ROUND(L1255*(1+$Q$5),2)</f>
        <v>18.41</v>
      </c>
      <c r="N1255" s="126">
        <f>TRUNC(K1255*M1255,2)</f>
        <v>0</v>
      </c>
      <c r="O1255" s="275"/>
      <c r="P1255" s="139"/>
      <c r="Q1255" s="139"/>
      <c r="R1255" s="139"/>
      <c r="S1255" s="139"/>
      <c r="T1255" s="139"/>
      <c r="U1255" s="139"/>
      <c r="V1255" s="139"/>
      <c r="W1255" s="139"/>
      <c r="X1255" s="139"/>
      <c r="Y1255" s="139"/>
      <c r="Z1255" s="139"/>
      <c r="AA1255" s="139"/>
    </row>
    <row r="1256" spans="1:27" s="113" customFormat="1" x14ac:dyDescent="0.2">
      <c r="A1256" s="10"/>
      <c r="B1256" s="10"/>
      <c r="C1256" s="10"/>
      <c r="D1256" s="110"/>
      <c r="E1256" s="150"/>
      <c r="F1256" s="256"/>
      <c r="G1256" s="256"/>
      <c r="H1256" s="256"/>
      <c r="I1256" s="239"/>
      <c r="J1256" s="256"/>
      <c r="K1256" s="130"/>
      <c r="L1256" s="130"/>
      <c r="M1256" s="130"/>
      <c r="N1256" s="131"/>
      <c r="O1256" s="15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</row>
    <row r="1257" spans="1:27" s="113" customFormat="1" x14ac:dyDescent="0.2">
      <c r="A1257" s="10"/>
      <c r="B1257" s="10"/>
      <c r="C1257" s="182"/>
      <c r="D1257" s="106"/>
      <c r="E1257" s="150"/>
      <c r="F1257" s="256"/>
      <c r="G1257" s="256"/>
      <c r="H1257" s="256"/>
      <c r="I1257" s="239"/>
      <c r="J1257" s="327"/>
      <c r="K1257" s="130"/>
      <c r="L1257" s="130"/>
      <c r="M1257" s="130"/>
      <c r="N1257" s="131"/>
      <c r="O1257" s="159"/>
      <c r="P1257" s="19"/>
      <c r="Q1257" s="19"/>
      <c r="R1257" s="19"/>
      <c r="S1257" s="19"/>
      <c r="T1257" s="19"/>
      <c r="U1257" s="19"/>
      <c r="V1257" s="19"/>
      <c r="W1257" s="19"/>
      <c r="X1257" s="19"/>
      <c r="Y1257" s="19"/>
      <c r="Z1257" s="19"/>
      <c r="AA1257" s="19"/>
    </row>
    <row r="1258" spans="1:27" s="113" customFormat="1" x14ac:dyDescent="0.2">
      <c r="A1258" s="10"/>
      <c r="B1258" s="10"/>
      <c r="C1258" s="182"/>
      <c r="D1258" s="106"/>
      <c r="E1258" s="150"/>
      <c r="F1258" s="256"/>
      <c r="G1258" s="256"/>
      <c r="H1258" s="256"/>
      <c r="I1258" s="239"/>
      <c r="J1258" s="252"/>
      <c r="K1258" s="130"/>
      <c r="L1258" s="130"/>
      <c r="M1258" s="130"/>
      <c r="N1258" s="131"/>
      <c r="O1258" s="15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19"/>
      <c r="AA1258" s="19"/>
    </row>
    <row r="1259" spans="1:27" s="138" customFormat="1" x14ac:dyDescent="0.2">
      <c r="A1259" s="183"/>
      <c r="B1259" s="183"/>
      <c r="C1259" s="184"/>
      <c r="D1259" s="325"/>
      <c r="E1259" s="183"/>
      <c r="F1259" s="258"/>
      <c r="G1259" s="258"/>
      <c r="H1259" s="258"/>
      <c r="I1259" s="243"/>
      <c r="J1259" s="258"/>
      <c r="K1259" s="135"/>
      <c r="L1259" s="135"/>
      <c r="M1259" s="135"/>
      <c r="N1259" s="136">
        <f>SUM(N1261:N1272)</f>
        <v>0</v>
      </c>
      <c r="O1259" s="274"/>
      <c r="P1259" s="137"/>
      <c r="Q1259" s="137"/>
      <c r="R1259" s="137"/>
      <c r="S1259" s="137"/>
      <c r="T1259" s="137"/>
      <c r="U1259" s="137"/>
      <c r="V1259" s="137"/>
      <c r="W1259" s="137"/>
      <c r="X1259" s="137"/>
      <c r="Y1259" s="137"/>
      <c r="Z1259" s="137"/>
      <c r="AA1259" s="137"/>
    </row>
    <row r="1260" spans="1:27" s="113" customFormat="1" x14ac:dyDescent="0.2">
      <c r="A1260" s="10"/>
      <c r="B1260" s="10"/>
      <c r="C1260" s="182"/>
      <c r="D1260" s="106"/>
      <c r="E1260" s="150"/>
      <c r="F1260" s="256"/>
      <c r="G1260" s="256"/>
      <c r="H1260" s="256"/>
      <c r="I1260" s="239"/>
      <c r="J1260" s="252"/>
      <c r="K1260" s="130"/>
      <c r="L1260" s="130"/>
      <c r="M1260" s="130"/>
      <c r="N1260" s="131"/>
      <c r="O1260" s="159"/>
      <c r="P1260" s="19"/>
      <c r="Q1260" s="19"/>
      <c r="R1260" s="19"/>
      <c r="S1260" s="19"/>
      <c r="T1260" s="19"/>
      <c r="U1260" s="19"/>
      <c r="V1260" s="19"/>
      <c r="W1260" s="19"/>
      <c r="X1260" s="19"/>
      <c r="Y1260" s="19"/>
      <c r="Z1260" s="19"/>
      <c r="AA1260" s="19"/>
    </row>
    <row r="1261" spans="1:27" s="140" customFormat="1" x14ac:dyDescent="0.2">
      <c r="A1261" s="176"/>
      <c r="B1261" s="176"/>
      <c r="C1261" s="177"/>
      <c r="D1261" s="326"/>
      <c r="E1261" s="176"/>
      <c r="F1261" s="327"/>
      <c r="G1261" s="327"/>
      <c r="H1261" s="327"/>
      <c r="I1261" s="246"/>
      <c r="J1261" s="327"/>
      <c r="K1261" s="124">
        <f>J1263</f>
        <v>0</v>
      </c>
      <c r="L1261" s="124">
        <v>8.1199999999999992</v>
      </c>
      <c r="M1261" s="124">
        <f>ROUND(L1261*(1+$Q$5),2)</f>
        <v>10.27</v>
      </c>
      <c r="N1261" s="126">
        <f>TRUNC(K1261*M1261,2)</f>
        <v>0</v>
      </c>
      <c r="O1261" s="275"/>
      <c r="P1261" s="139"/>
      <c r="Q1261" s="139"/>
      <c r="R1261" s="139"/>
      <c r="S1261" s="139"/>
      <c r="T1261" s="139"/>
      <c r="U1261" s="139"/>
      <c r="V1261" s="139"/>
      <c r="W1261" s="139"/>
      <c r="X1261" s="139"/>
      <c r="Y1261" s="139"/>
      <c r="Z1261" s="139"/>
      <c r="AA1261" s="139"/>
    </row>
    <row r="1262" spans="1:27" s="113" customFormat="1" x14ac:dyDescent="0.2">
      <c r="A1262" s="10"/>
      <c r="B1262" s="10"/>
      <c r="C1262" s="182"/>
      <c r="D1262" s="110"/>
      <c r="E1262" s="150"/>
      <c r="F1262" s="256"/>
      <c r="G1262" s="256"/>
      <c r="H1262" s="256"/>
      <c r="I1262" s="239"/>
      <c r="J1262" s="256"/>
      <c r="K1262" s="130"/>
      <c r="L1262" s="130"/>
      <c r="M1262" s="130"/>
      <c r="N1262" s="131"/>
      <c r="O1262" s="15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</row>
    <row r="1263" spans="1:27" s="113" customFormat="1" x14ac:dyDescent="0.2">
      <c r="A1263" s="10"/>
      <c r="B1263" s="10"/>
      <c r="C1263" s="182"/>
      <c r="D1263" s="106"/>
      <c r="E1263" s="150"/>
      <c r="F1263" s="256"/>
      <c r="G1263" s="256"/>
      <c r="H1263" s="256"/>
      <c r="I1263" s="239"/>
      <c r="J1263" s="327"/>
      <c r="K1263" s="130"/>
      <c r="L1263" s="130"/>
      <c r="M1263" s="130"/>
      <c r="N1263" s="131"/>
      <c r="O1263" s="15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19"/>
      <c r="AA1263" s="19"/>
    </row>
    <row r="1264" spans="1:27" s="132" customFormat="1" x14ac:dyDescent="0.2">
      <c r="A1264" s="10"/>
      <c r="B1264" s="10"/>
      <c r="C1264" s="15"/>
      <c r="D1264" s="112"/>
      <c r="E1264" s="10"/>
      <c r="F1264" s="252"/>
      <c r="G1264" s="252"/>
      <c r="H1264" s="252"/>
      <c r="I1264" s="239"/>
      <c r="J1264" s="252"/>
      <c r="K1264" s="130"/>
      <c r="L1264" s="130"/>
      <c r="M1264" s="130"/>
      <c r="N1264" s="131"/>
      <c r="O1264" s="272"/>
      <c r="P1264" s="114"/>
      <c r="Q1264" s="114"/>
      <c r="R1264" s="114"/>
      <c r="S1264" s="114"/>
      <c r="T1264" s="114"/>
      <c r="U1264" s="114"/>
      <c r="V1264" s="114"/>
      <c r="W1264" s="114"/>
      <c r="X1264" s="114"/>
      <c r="Y1264" s="114"/>
      <c r="Z1264" s="114"/>
      <c r="AA1264" s="114"/>
    </row>
    <row r="1265" spans="1:27" s="140" customFormat="1" x14ac:dyDescent="0.2">
      <c r="A1265" s="176"/>
      <c r="B1265" s="176"/>
      <c r="C1265" s="177"/>
      <c r="D1265" s="326"/>
      <c r="E1265" s="176"/>
      <c r="F1265" s="327"/>
      <c r="G1265" s="327"/>
      <c r="H1265" s="327"/>
      <c r="I1265" s="246"/>
      <c r="J1265" s="327"/>
      <c r="K1265" s="124">
        <f>J1267</f>
        <v>0</v>
      </c>
      <c r="L1265" s="124">
        <v>47.41</v>
      </c>
      <c r="M1265" s="124">
        <f>ROUND(L1265*(1+$Q$5),2)</f>
        <v>59.99</v>
      </c>
      <c r="N1265" s="126">
        <f>TRUNC(K1265*M1265,2)</f>
        <v>0</v>
      </c>
      <c r="O1265" s="275"/>
      <c r="P1265" s="139"/>
      <c r="Q1265" s="139"/>
      <c r="R1265" s="139"/>
      <c r="S1265" s="139"/>
      <c r="T1265" s="139"/>
      <c r="U1265" s="139"/>
      <c r="V1265" s="139"/>
      <c r="W1265" s="139"/>
      <c r="X1265" s="139"/>
      <c r="Y1265" s="139"/>
      <c r="Z1265" s="139"/>
      <c r="AA1265" s="139"/>
    </row>
    <row r="1266" spans="1:27" s="113" customFormat="1" x14ac:dyDescent="0.2">
      <c r="A1266" s="10"/>
      <c r="B1266" s="10"/>
      <c r="C1266" s="182"/>
      <c r="D1266" s="110"/>
      <c r="E1266" s="150"/>
      <c r="F1266" s="256"/>
      <c r="G1266" s="256"/>
      <c r="H1266" s="256"/>
      <c r="I1266" s="239"/>
      <c r="J1266" s="256"/>
      <c r="K1266" s="130"/>
      <c r="L1266" s="130"/>
      <c r="M1266" s="130"/>
      <c r="N1266" s="131"/>
      <c r="O1266" s="15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19"/>
      <c r="AA1266" s="19"/>
    </row>
    <row r="1267" spans="1:27" s="113" customFormat="1" x14ac:dyDescent="0.2">
      <c r="A1267" s="10"/>
      <c r="B1267" s="10"/>
      <c r="C1267" s="182"/>
      <c r="D1267" s="106"/>
      <c r="E1267" s="150"/>
      <c r="F1267" s="256"/>
      <c r="G1267" s="256"/>
      <c r="H1267" s="256"/>
      <c r="I1267" s="239"/>
      <c r="J1267" s="327"/>
      <c r="K1267" s="130"/>
      <c r="L1267" s="130"/>
      <c r="M1267" s="130"/>
      <c r="N1267" s="131"/>
      <c r="O1267" s="15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19"/>
      <c r="AA1267" s="19"/>
    </row>
    <row r="1268" spans="1:27" s="132" customFormat="1" x14ac:dyDescent="0.2">
      <c r="A1268" s="10"/>
      <c r="B1268" s="10"/>
      <c r="C1268" s="15"/>
      <c r="D1268" s="112"/>
      <c r="E1268" s="10"/>
      <c r="F1268" s="252"/>
      <c r="G1268" s="252"/>
      <c r="H1268" s="252"/>
      <c r="I1268" s="239"/>
      <c r="J1268" s="252"/>
      <c r="K1268" s="130"/>
      <c r="L1268" s="130"/>
      <c r="M1268" s="130"/>
      <c r="N1268" s="131"/>
      <c r="O1268" s="272"/>
      <c r="P1268" s="114"/>
      <c r="Q1268" s="114"/>
      <c r="R1268" s="114"/>
      <c r="S1268" s="114"/>
      <c r="T1268" s="114"/>
      <c r="U1268" s="114"/>
      <c r="V1268" s="114"/>
      <c r="W1268" s="114"/>
      <c r="X1268" s="114"/>
      <c r="Y1268" s="114"/>
      <c r="Z1268" s="114"/>
      <c r="AA1268" s="114"/>
    </row>
    <row r="1269" spans="1:27" s="140" customFormat="1" x14ac:dyDescent="0.2">
      <c r="A1269" s="176"/>
      <c r="B1269" s="176"/>
      <c r="C1269" s="177"/>
      <c r="D1269" s="326"/>
      <c r="E1269" s="176"/>
      <c r="F1269" s="327"/>
      <c r="G1269" s="327"/>
      <c r="H1269" s="327"/>
      <c r="I1269" s="246"/>
      <c r="J1269" s="327"/>
      <c r="K1269" s="124">
        <f>J1271</f>
        <v>0</v>
      </c>
      <c r="L1269" s="124">
        <v>168.74</v>
      </c>
      <c r="M1269" s="124">
        <f>ROUND(L1269*(1+$Q$5),2)</f>
        <v>213.51</v>
      </c>
      <c r="N1269" s="126">
        <f>TRUNC(K1269*M1269,2)</f>
        <v>0</v>
      </c>
      <c r="O1269" s="275"/>
      <c r="P1269" s="139"/>
      <c r="Q1269" s="139"/>
      <c r="R1269" s="139"/>
      <c r="S1269" s="139"/>
      <c r="T1269" s="139"/>
      <c r="U1269" s="139"/>
      <c r="V1269" s="139"/>
      <c r="W1269" s="139"/>
      <c r="X1269" s="139"/>
      <c r="Y1269" s="139"/>
      <c r="Z1269" s="139"/>
      <c r="AA1269" s="139"/>
    </row>
    <row r="1270" spans="1:27" s="113" customFormat="1" x14ac:dyDescent="0.2">
      <c r="A1270" s="10"/>
      <c r="B1270" s="10"/>
      <c r="C1270" s="182"/>
      <c r="D1270" s="110"/>
      <c r="E1270" s="150"/>
      <c r="F1270" s="256"/>
      <c r="G1270" s="256"/>
      <c r="H1270" s="256"/>
      <c r="I1270" s="239"/>
      <c r="J1270" s="256"/>
      <c r="K1270" s="130"/>
      <c r="L1270" s="130"/>
      <c r="M1270" s="130"/>
      <c r="N1270" s="131"/>
      <c r="O1270" s="15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  <c r="AA1270" s="19"/>
    </row>
    <row r="1271" spans="1:27" s="113" customFormat="1" x14ac:dyDescent="0.2">
      <c r="A1271" s="10"/>
      <c r="B1271" s="10"/>
      <c r="C1271" s="182"/>
      <c r="D1271" s="106"/>
      <c r="E1271" s="150"/>
      <c r="F1271" s="256"/>
      <c r="G1271" s="256"/>
      <c r="H1271" s="256"/>
      <c r="I1271" s="239"/>
      <c r="J1271" s="327"/>
      <c r="K1271" s="130"/>
      <c r="L1271" s="130"/>
      <c r="M1271" s="130"/>
      <c r="N1271" s="131"/>
      <c r="O1271" s="15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</row>
    <row r="1272" spans="1:27" s="132" customFormat="1" x14ac:dyDescent="0.2">
      <c r="A1272" s="10"/>
      <c r="B1272" s="10"/>
      <c r="C1272" s="15"/>
      <c r="D1272" s="112"/>
      <c r="E1272" s="10"/>
      <c r="F1272" s="252"/>
      <c r="G1272" s="252"/>
      <c r="H1272" s="252"/>
      <c r="I1272" s="239"/>
      <c r="J1272" s="252"/>
      <c r="K1272" s="130"/>
      <c r="L1272" s="130"/>
      <c r="M1272" s="130"/>
      <c r="N1272" s="131"/>
      <c r="O1272" s="272"/>
      <c r="P1272" s="114"/>
      <c r="Q1272" s="114"/>
      <c r="R1272" s="114"/>
      <c r="S1272" s="114"/>
      <c r="T1272" s="114"/>
      <c r="U1272" s="114"/>
      <c r="V1272" s="114"/>
      <c r="W1272" s="114"/>
      <c r="X1272" s="114"/>
      <c r="Y1272" s="114"/>
      <c r="Z1272" s="114"/>
      <c r="AA1272" s="114"/>
    </row>
    <row r="1273" spans="1:27" s="138" customFormat="1" x14ac:dyDescent="0.2">
      <c r="A1273" s="183"/>
      <c r="B1273" s="183"/>
      <c r="C1273" s="184"/>
      <c r="D1273" s="325"/>
      <c r="E1273" s="183"/>
      <c r="F1273" s="258"/>
      <c r="G1273" s="258"/>
      <c r="H1273" s="258"/>
      <c r="I1273" s="243"/>
      <c r="J1273" s="258"/>
      <c r="K1273" s="135"/>
      <c r="L1273" s="135"/>
      <c r="M1273" s="135"/>
      <c r="N1273" s="136">
        <f>SUM(N1275:N1281)</f>
        <v>0</v>
      </c>
      <c r="O1273" s="274"/>
      <c r="P1273" s="137"/>
      <c r="Q1273" s="137"/>
      <c r="R1273" s="137"/>
      <c r="S1273" s="137"/>
      <c r="T1273" s="137"/>
      <c r="U1273" s="137"/>
      <c r="V1273" s="137"/>
      <c r="W1273" s="137"/>
      <c r="X1273" s="137"/>
      <c r="Y1273" s="137"/>
      <c r="Z1273" s="137"/>
      <c r="AA1273" s="137"/>
    </row>
    <row r="1274" spans="1:27" s="132" customFormat="1" x14ac:dyDescent="0.2">
      <c r="A1274" s="10"/>
      <c r="B1274" s="10"/>
      <c r="C1274" s="15"/>
      <c r="D1274" s="112"/>
      <c r="E1274" s="10"/>
      <c r="F1274" s="252"/>
      <c r="G1274" s="252"/>
      <c r="H1274" s="252"/>
      <c r="I1274" s="239"/>
      <c r="J1274" s="252"/>
      <c r="K1274" s="130"/>
      <c r="L1274" s="130"/>
      <c r="M1274" s="130"/>
      <c r="N1274" s="131"/>
      <c r="O1274" s="272"/>
      <c r="P1274" s="114"/>
      <c r="Q1274" s="114"/>
      <c r="R1274" s="114"/>
      <c r="S1274" s="114"/>
      <c r="T1274" s="114"/>
      <c r="U1274" s="114"/>
      <c r="V1274" s="114"/>
      <c r="W1274" s="114"/>
      <c r="X1274" s="114"/>
      <c r="Y1274" s="114"/>
      <c r="Z1274" s="114"/>
      <c r="AA1274" s="114"/>
    </row>
    <row r="1275" spans="1:27" s="140" customFormat="1" x14ac:dyDescent="0.2">
      <c r="A1275" s="176"/>
      <c r="B1275" s="176"/>
      <c r="C1275" s="177"/>
      <c r="D1275" s="326"/>
      <c r="E1275" s="176"/>
      <c r="F1275" s="327"/>
      <c r="G1275" s="327"/>
      <c r="H1275" s="327"/>
      <c r="I1275" s="246"/>
      <c r="J1275" s="327"/>
      <c r="K1275" s="124">
        <f>J1280</f>
        <v>0</v>
      </c>
      <c r="L1275" s="124">
        <v>287.51</v>
      </c>
      <c r="M1275" s="124">
        <f>ROUND(L1275*(1+$Q$5),2)</f>
        <v>363.79</v>
      </c>
      <c r="N1275" s="126">
        <f>TRUNC(K1275*M1275,2)</f>
        <v>0</v>
      </c>
      <c r="O1275" s="275"/>
      <c r="P1275" s="139"/>
      <c r="Q1275" s="139"/>
      <c r="R1275" s="139"/>
      <c r="S1275" s="139"/>
      <c r="T1275" s="139"/>
      <c r="U1275" s="139"/>
      <c r="V1275" s="139"/>
      <c r="W1275" s="139"/>
      <c r="X1275" s="139"/>
      <c r="Y1275" s="139"/>
      <c r="Z1275" s="139"/>
      <c r="AA1275" s="139"/>
    </row>
    <row r="1276" spans="1:27" s="113" customFormat="1" x14ac:dyDescent="0.2">
      <c r="A1276" s="10"/>
      <c r="B1276" s="10"/>
      <c r="C1276" s="182"/>
      <c r="D1276" s="110"/>
      <c r="E1276" s="150"/>
      <c r="F1276" s="256"/>
      <c r="G1276" s="256"/>
      <c r="H1276" s="256"/>
      <c r="I1276" s="328"/>
      <c r="J1276" s="256"/>
      <c r="K1276" s="130"/>
      <c r="L1276" s="130"/>
      <c r="M1276" s="130"/>
      <c r="N1276" s="131"/>
      <c r="O1276" s="15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19"/>
      <c r="AA1276" s="19"/>
    </row>
    <row r="1277" spans="1:27" s="113" customFormat="1" x14ac:dyDescent="0.2">
      <c r="A1277" s="10"/>
      <c r="B1277" s="10"/>
      <c r="C1277" s="182"/>
      <c r="D1277" s="110"/>
      <c r="E1277" s="150"/>
      <c r="F1277" s="256"/>
      <c r="G1277" s="256"/>
      <c r="H1277" s="256"/>
      <c r="I1277" s="328"/>
      <c r="J1277" s="256"/>
      <c r="K1277" s="130"/>
      <c r="L1277" s="130"/>
      <c r="M1277" s="130"/>
      <c r="N1277" s="131"/>
      <c r="O1277" s="159"/>
      <c r="P1277" s="19"/>
      <c r="Q1277" s="19"/>
      <c r="R1277" s="19"/>
      <c r="S1277" s="19"/>
      <c r="T1277" s="19"/>
      <c r="U1277" s="19"/>
      <c r="V1277" s="19"/>
      <c r="W1277" s="19"/>
      <c r="X1277" s="19"/>
      <c r="Y1277" s="19"/>
      <c r="Z1277" s="19"/>
      <c r="AA1277" s="19"/>
    </row>
    <row r="1278" spans="1:27" s="113" customFormat="1" x14ac:dyDescent="0.2">
      <c r="A1278" s="10"/>
      <c r="B1278" s="10"/>
      <c r="C1278" s="182"/>
      <c r="D1278" s="110"/>
      <c r="E1278" s="150"/>
      <c r="F1278" s="256"/>
      <c r="G1278" s="256"/>
      <c r="H1278" s="256"/>
      <c r="I1278" s="328"/>
      <c r="J1278" s="256"/>
      <c r="K1278" s="130"/>
      <c r="L1278" s="130"/>
      <c r="M1278" s="130"/>
      <c r="N1278" s="131"/>
      <c r="O1278" s="15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19"/>
      <c r="AA1278" s="19"/>
    </row>
    <row r="1279" spans="1:27" s="113" customFormat="1" x14ac:dyDescent="0.2">
      <c r="A1279" s="10"/>
      <c r="B1279" s="10"/>
      <c r="C1279" s="182"/>
      <c r="D1279" s="110"/>
      <c r="E1279" s="150"/>
      <c r="F1279" s="256"/>
      <c r="G1279" s="256"/>
      <c r="H1279" s="256"/>
      <c r="I1279" s="328"/>
      <c r="J1279" s="256"/>
      <c r="K1279" s="130"/>
      <c r="L1279" s="130"/>
      <c r="M1279" s="130"/>
      <c r="N1279" s="131"/>
      <c r="O1279" s="15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  <c r="AA1279" s="19"/>
    </row>
    <row r="1280" spans="1:27" s="113" customFormat="1" x14ac:dyDescent="0.2">
      <c r="A1280" s="10"/>
      <c r="B1280" s="10"/>
      <c r="C1280" s="182"/>
      <c r="D1280" s="106"/>
      <c r="E1280" s="150"/>
      <c r="F1280" s="256"/>
      <c r="G1280" s="256"/>
      <c r="H1280" s="256"/>
      <c r="I1280" s="239"/>
      <c r="J1280" s="327"/>
      <c r="K1280" s="130"/>
      <c r="L1280" s="130"/>
      <c r="M1280" s="130"/>
      <c r="N1280" s="131"/>
      <c r="O1280" s="159"/>
      <c r="P1280" s="19"/>
      <c r="Q1280" s="19"/>
      <c r="R1280" s="19"/>
      <c r="S1280" s="19"/>
      <c r="T1280" s="19"/>
      <c r="U1280" s="19"/>
      <c r="V1280" s="19"/>
      <c r="W1280" s="19"/>
      <c r="X1280" s="19"/>
      <c r="Y1280" s="19"/>
      <c r="Z1280" s="19"/>
      <c r="AA1280" s="19"/>
    </row>
    <row r="1281" spans="1:27" s="113" customFormat="1" x14ac:dyDescent="0.2">
      <c r="A1281" s="10"/>
      <c r="B1281" s="10"/>
      <c r="C1281" s="182"/>
      <c r="D1281" s="106"/>
      <c r="E1281" s="150"/>
      <c r="F1281" s="256"/>
      <c r="G1281" s="256"/>
      <c r="H1281" s="256"/>
      <c r="I1281" s="239"/>
      <c r="J1281" s="239"/>
      <c r="K1281" s="130"/>
      <c r="L1281" s="130"/>
      <c r="M1281" s="130"/>
      <c r="N1281" s="131"/>
      <c r="O1281" s="15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  <c r="AA1281" s="19"/>
    </row>
    <row r="1282" spans="1:27" s="138" customFormat="1" x14ac:dyDescent="0.2">
      <c r="A1282" s="183"/>
      <c r="B1282" s="183"/>
      <c r="C1282" s="184"/>
      <c r="D1282" s="325"/>
      <c r="E1282" s="183"/>
      <c r="F1282" s="258"/>
      <c r="G1282" s="258"/>
      <c r="H1282" s="258"/>
      <c r="I1282" s="243"/>
      <c r="J1282" s="258"/>
      <c r="K1282" s="135"/>
      <c r="L1282" s="135"/>
      <c r="M1282" s="135"/>
      <c r="N1282" s="136">
        <f>SUM(N1284:N1291)</f>
        <v>0</v>
      </c>
      <c r="O1282" s="274"/>
      <c r="P1282" s="137"/>
      <c r="Q1282" s="137"/>
      <c r="R1282" s="137"/>
      <c r="S1282" s="137"/>
      <c r="T1282" s="137"/>
      <c r="U1282" s="137"/>
      <c r="V1282" s="137"/>
      <c r="W1282" s="137"/>
      <c r="X1282" s="137"/>
      <c r="Y1282" s="137"/>
      <c r="Z1282" s="137"/>
      <c r="AA1282" s="137"/>
    </row>
    <row r="1283" spans="1:27" s="113" customFormat="1" x14ac:dyDescent="0.2">
      <c r="A1283" s="10"/>
      <c r="B1283" s="10"/>
      <c r="C1283" s="182"/>
      <c r="D1283" s="106"/>
      <c r="E1283" s="150"/>
      <c r="F1283" s="256"/>
      <c r="G1283" s="256"/>
      <c r="H1283" s="256"/>
      <c r="I1283" s="239"/>
      <c r="J1283" s="239"/>
      <c r="K1283" s="130"/>
      <c r="L1283" s="130"/>
      <c r="M1283" s="130"/>
      <c r="N1283" s="131"/>
      <c r="O1283" s="15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19"/>
      <c r="AA1283" s="19"/>
    </row>
    <row r="1284" spans="1:27" s="140" customFormat="1" x14ac:dyDescent="0.2">
      <c r="A1284" s="176"/>
      <c r="B1284" s="176"/>
      <c r="C1284" s="177"/>
      <c r="D1284" s="326"/>
      <c r="E1284" s="335"/>
      <c r="F1284" s="327"/>
      <c r="G1284" s="327"/>
      <c r="H1284" s="327"/>
      <c r="I1284" s="246"/>
      <c r="J1284" s="327"/>
      <c r="K1284" s="124">
        <f>J1290</f>
        <v>0</v>
      </c>
      <c r="L1284" s="124">
        <v>13.42</v>
      </c>
      <c r="M1284" s="124">
        <f>ROUND(L1284*(1+$Q$5),2)</f>
        <v>16.98</v>
      </c>
      <c r="N1284" s="126">
        <f>TRUNC(K1284*M1284,2)</f>
        <v>0</v>
      </c>
      <c r="O1284" s="275"/>
      <c r="P1284" s="139"/>
      <c r="Q1284" s="139"/>
      <c r="R1284" s="139"/>
      <c r="S1284" s="139"/>
      <c r="T1284" s="139"/>
      <c r="U1284" s="139"/>
      <c r="V1284" s="139"/>
      <c r="W1284" s="139"/>
      <c r="X1284" s="139"/>
      <c r="Y1284" s="139"/>
      <c r="Z1284" s="139"/>
      <c r="AA1284" s="139"/>
    </row>
    <row r="1285" spans="1:27" s="113" customFormat="1" x14ac:dyDescent="0.2">
      <c r="A1285" s="10"/>
      <c r="B1285" s="10"/>
      <c r="C1285" s="182"/>
      <c r="D1285" s="332"/>
      <c r="E1285" s="150"/>
      <c r="F1285" s="256"/>
      <c r="G1285" s="256"/>
      <c r="H1285" s="256"/>
      <c r="I1285" s="328"/>
      <c r="J1285" s="256"/>
      <c r="K1285" s="130"/>
      <c r="L1285" s="130"/>
      <c r="M1285" s="130"/>
      <c r="N1285" s="131"/>
      <c r="O1285" s="15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  <c r="AA1285" s="19"/>
    </row>
    <row r="1286" spans="1:27" s="113" customFormat="1" x14ac:dyDescent="0.2">
      <c r="A1286" s="10"/>
      <c r="B1286" s="10"/>
      <c r="C1286" s="182"/>
      <c r="D1286" s="110"/>
      <c r="E1286" s="150"/>
      <c r="F1286" s="256"/>
      <c r="G1286" s="256"/>
      <c r="H1286" s="256"/>
      <c r="I1286" s="328"/>
      <c r="J1286" s="256"/>
      <c r="K1286" s="130"/>
      <c r="L1286" s="130"/>
      <c r="M1286" s="130"/>
      <c r="N1286" s="131"/>
      <c r="O1286" s="15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  <c r="AA1286" s="19"/>
    </row>
    <row r="1287" spans="1:27" s="113" customFormat="1" x14ac:dyDescent="0.2">
      <c r="A1287" s="10"/>
      <c r="B1287" s="10"/>
      <c r="C1287" s="182"/>
      <c r="D1287" s="110"/>
      <c r="E1287" s="150"/>
      <c r="F1287" s="256"/>
      <c r="G1287" s="256"/>
      <c r="H1287" s="256"/>
      <c r="I1287" s="328"/>
      <c r="J1287" s="256"/>
      <c r="K1287" s="130"/>
      <c r="L1287" s="130"/>
      <c r="M1287" s="130"/>
      <c r="N1287" s="131"/>
      <c r="O1287" s="15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19"/>
      <c r="AA1287" s="19"/>
    </row>
    <row r="1288" spans="1:27" s="113" customFormat="1" x14ac:dyDescent="0.2">
      <c r="A1288" s="10"/>
      <c r="B1288" s="10"/>
      <c r="C1288" s="182"/>
      <c r="D1288" s="110"/>
      <c r="E1288" s="150"/>
      <c r="F1288" s="256"/>
      <c r="G1288" s="256"/>
      <c r="H1288" s="256"/>
      <c r="I1288" s="328"/>
      <c r="J1288" s="256"/>
      <c r="K1288" s="130"/>
      <c r="L1288" s="130"/>
      <c r="M1288" s="130"/>
      <c r="N1288" s="131"/>
      <c r="O1288" s="159"/>
      <c r="P1288" s="19"/>
      <c r="Q1288" s="19"/>
      <c r="R1288" s="19"/>
      <c r="S1288" s="19"/>
      <c r="T1288" s="19"/>
      <c r="U1288" s="19"/>
      <c r="V1288" s="19"/>
      <c r="W1288" s="19"/>
      <c r="X1288" s="19"/>
      <c r="Y1288" s="19"/>
      <c r="Z1288" s="19"/>
      <c r="AA1288" s="19"/>
    </row>
    <row r="1289" spans="1:27" s="113" customFormat="1" x14ac:dyDescent="0.2">
      <c r="A1289" s="10"/>
      <c r="B1289" s="10"/>
      <c r="C1289" s="182"/>
      <c r="D1289" s="110"/>
      <c r="E1289" s="150"/>
      <c r="F1289" s="256"/>
      <c r="G1289" s="256"/>
      <c r="H1289" s="256"/>
      <c r="I1289" s="328"/>
      <c r="J1289" s="256"/>
      <c r="K1289" s="130"/>
      <c r="L1289" s="130"/>
      <c r="M1289" s="130"/>
      <c r="N1289" s="131"/>
      <c r="O1289" s="15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  <c r="AA1289" s="19"/>
    </row>
    <row r="1290" spans="1:27" s="113" customFormat="1" x14ac:dyDescent="0.2">
      <c r="A1290" s="10"/>
      <c r="B1290" s="10"/>
      <c r="C1290" s="182"/>
      <c r="D1290" s="106"/>
      <c r="E1290" s="150"/>
      <c r="F1290" s="256"/>
      <c r="G1290" s="256"/>
      <c r="H1290" s="256"/>
      <c r="I1290" s="239"/>
      <c r="J1290" s="327"/>
      <c r="K1290" s="130"/>
      <c r="L1290" s="130"/>
      <c r="M1290" s="130"/>
      <c r="N1290" s="131"/>
      <c r="O1290" s="15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</row>
    <row r="1291" spans="1:27" s="113" customFormat="1" x14ac:dyDescent="0.2">
      <c r="A1291" s="10"/>
      <c r="B1291" s="10"/>
      <c r="C1291" s="182"/>
      <c r="D1291" s="106"/>
      <c r="E1291" s="150"/>
      <c r="F1291" s="256"/>
      <c r="G1291" s="256"/>
      <c r="H1291" s="256"/>
      <c r="I1291" s="239"/>
      <c r="J1291" s="239"/>
      <c r="K1291" s="130"/>
      <c r="L1291" s="130"/>
      <c r="M1291" s="130"/>
      <c r="N1291" s="131"/>
      <c r="O1291" s="15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</row>
    <row r="1292" spans="1:27" s="138" customFormat="1" x14ac:dyDescent="0.2">
      <c r="A1292" s="183"/>
      <c r="B1292" s="183"/>
      <c r="C1292" s="184"/>
      <c r="D1292" s="325"/>
      <c r="E1292" s="183"/>
      <c r="F1292" s="258"/>
      <c r="G1292" s="258"/>
      <c r="H1292" s="258"/>
      <c r="I1292" s="243"/>
      <c r="J1292" s="258"/>
      <c r="K1292" s="135"/>
      <c r="L1292" s="135"/>
      <c r="M1292" s="135"/>
      <c r="N1292" s="136">
        <f>SUM(N1294:N1308)</f>
        <v>0</v>
      </c>
      <c r="O1292" s="274"/>
      <c r="P1292" s="137"/>
      <c r="Q1292" s="137"/>
      <c r="R1292" s="137"/>
      <c r="S1292" s="137"/>
      <c r="T1292" s="137"/>
      <c r="U1292" s="137"/>
      <c r="V1292" s="137"/>
      <c r="W1292" s="137"/>
      <c r="X1292" s="137"/>
      <c r="Y1292" s="137"/>
      <c r="Z1292" s="137"/>
      <c r="AA1292" s="137"/>
    </row>
    <row r="1293" spans="1:27" s="113" customFormat="1" x14ac:dyDescent="0.2">
      <c r="A1293" s="10"/>
      <c r="B1293" s="10"/>
      <c r="C1293" s="182"/>
      <c r="D1293" s="106"/>
      <c r="E1293" s="150"/>
      <c r="F1293" s="256"/>
      <c r="G1293" s="256"/>
      <c r="H1293" s="256"/>
      <c r="I1293" s="239"/>
      <c r="J1293" s="239"/>
      <c r="K1293" s="130"/>
      <c r="L1293" s="130"/>
      <c r="M1293" s="130"/>
      <c r="N1293" s="131"/>
      <c r="O1293" s="15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  <c r="AA1293" s="19"/>
    </row>
    <row r="1294" spans="1:27" s="140" customFormat="1" x14ac:dyDescent="0.2">
      <c r="A1294" s="176"/>
      <c r="B1294" s="176"/>
      <c r="C1294" s="333"/>
      <c r="D1294" s="326"/>
      <c r="E1294" s="176"/>
      <c r="F1294" s="327"/>
      <c r="G1294" s="327"/>
      <c r="H1294" s="327"/>
      <c r="I1294" s="246"/>
      <c r="J1294" s="327"/>
      <c r="K1294" s="124">
        <f>J1302</f>
        <v>0</v>
      </c>
      <c r="L1294" s="124">
        <v>59.97</v>
      </c>
      <c r="M1294" s="124">
        <f>ROUND(L1294*(1+$Q$5),2)</f>
        <v>75.88</v>
      </c>
      <c r="N1294" s="126">
        <f>TRUNC(K1294*M1294,2)</f>
        <v>0</v>
      </c>
      <c r="O1294" s="275"/>
      <c r="P1294" s="139"/>
      <c r="Q1294" s="139"/>
      <c r="R1294" s="139"/>
      <c r="S1294" s="139"/>
      <c r="T1294" s="139"/>
      <c r="U1294" s="139"/>
      <c r="V1294" s="139"/>
      <c r="W1294" s="139"/>
      <c r="X1294" s="139"/>
      <c r="Y1294" s="139"/>
      <c r="Z1294" s="139"/>
      <c r="AA1294" s="139"/>
    </row>
    <row r="1295" spans="1:27" s="113" customFormat="1" x14ac:dyDescent="0.2">
      <c r="A1295" s="10"/>
      <c r="B1295" s="10"/>
      <c r="C1295" s="182"/>
      <c r="D1295" s="110"/>
      <c r="E1295" s="150"/>
      <c r="F1295" s="256"/>
      <c r="G1295" s="256"/>
      <c r="H1295" s="256"/>
      <c r="I1295" s="328"/>
      <c r="J1295" s="256"/>
      <c r="K1295" s="130"/>
      <c r="L1295" s="130"/>
      <c r="M1295" s="130"/>
      <c r="N1295" s="131"/>
      <c r="O1295" s="15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  <c r="AA1295" s="19"/>
    </row>
    <row r="1296" spans="1:27" s="113" customFormat="1" x14ac:dyDescent="0.2">
      <c r="A1296" s="10"/>
      <c r="B1296" s="10"/>
      <c r="C1296" s="182"/>
      <c r="D1296" s="110"/>
      <c r="E1296" s="150"/>
      <c r="F1296" s="256"/>
      <c r="G1296" s="256"/>
      <c r="H1296" s="256"/>
      <c r="I1296" s="328"/>
      <c r="J1296" s="256"/>
      <c r="K1296" s="130"/>
      <c r="L1296" s="130"/>
      <c r="M1296" s="130"/>
      <c r="N1296" s="131"/>
      <c r="O1296" s="15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  <c r="AA1296" s="19"/>
    </row>
    <row r="1297" spans="1:27" s="113" customFormat="1" x14ac:dyDescent="0.2">
      <c r="A1297" s="10"/>
      <c r="B1297" s="10"/>
      <c r="C1297" s="182"/>
      <c r="D1297" s="110"/>
      <c r="E1297" s="150"/>
      <c r="F1297" s="256"/>
      <c r="G1297" s="256"/>
      <c r="H1297" s="256"/>
      <c r="I1297" s="328"/>
      <c r="J1297" s="256"/>
      <c r="K1297" s="130"/>
      <c r="L1297" s="130"/>
      <c r="M1297" s="130"/>
      <c r="N1297" s="131"/>
      <c r="O1297" s="15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</row>
    <row r="1298" spans="1:27" s="113" customFormat="1" x14ac:dyDescent="0.2">
      <c r="A1298" s="10"/>
      <c r="B1298" s="10"/>
      <c r="C1298" s="182"/>
      <c r="D1298" s="110"/>
      <c r="E1298" s="150"/>
      <c r="F1298" s="256"/>
      <c r="G1298" s="256"/>
      <c r="H1298" s="256"/>
      <c r="I1298" s="328"/>
      <c r="J1298" s="256"/>
      <c r="K1298" s="130"/>
      <c r="L1298" s="130"/>
      <c r="M1298" s="130"/>
      <c r="N1298" s="131"/>
      <c r="O1298" s="15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  <c r="AA1298" s="19"/>
    </row>
    <row r="1299" spans="1:27" s="113" customFormat="1" x14ac:dyDescent="0.2">
      <c r="A1299" s="10"/>
      <c r="B1299" s="10"/>
      <c r="C1299" s="182"/>
      <c r="D1299" s="110"/>
      <c r="E1299" s="150"/>
      <c r="F1299" s="256"/>
      <c r="G1299" s="256"/>
      <c r="H1299" s="256"/>
      <c r="I1299" s="328"/>
      <c r="J1299" s="256"/>
      <c r="K1299" s="130"/>
      <c r="L1299" s="130"/>
      <c r="M1299" s="130"/>
      <c r="N1299" s="131"/>
      <c r="O1299" s="15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  <c r="AA1299" s="19"/>
    </row>
    <row r="1300" spans="1:27" s="113" customFormat="1" x14ac:dyDescent="0.2">
      <c r="A1300" s="10"/>
      <c r="B1300" s="10"/>
      <c r="C1300" s="182"/>
      <c r="D1300" s="110"/>
      <c r="E1300" s="150"/>
      <c r="F1300" s="256"/>
      <c r="G1300" s="256"/>
      <c r="H1300" s="256"/>
      <c r="I1300" s="328"/>
      <c r="J1300" s="256"/>
      <c r="K1300" s="130"/>
      <c r="L1300" s="130"/>
      <c r="M1300" s="130"/>
      <c r="N1300" s="131"/>
      <c r="O1300" s="15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  <c r="AA1300" s="19"/>
    </row>
    <row r="1301" spans="1:27" s="113" customFormat="1" x14ac:dyDescent="0.2">
      <c r="A1301" s="10"/>
      <c r="B1301" s="10"/>
      <c r="C1301" s="182"/>
      <c r="D1301" s="110"/>
      <c r="E1301" s="150"/>
      <c r="F1301" s="256"/>
      <c r="G1301" s="256"/>
      <c r="H1301" s="256"/>
      <c r="I1301" s="328"/>
      <c r="J1301" s="256"/>
      <c r="K1301" s="130"/>
      <c r="L1301" s="130"/>
      <c r="M1301" s="130"/>
      <c r="N1301" s="131"/>
      <c r="O1301" s="15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19"/>
      <c r="AA1301" s="19"/>
    </row>
    <row r="1302" spans="1:27" s="113" customFormat="1" x14ac:dyDescent="0.2">
      <c r="A1302" s="10"/>
      <c r="B1302" s="10"/>
      <c r="C1302" s="182"/>
      <c r="D1302" s="106"/>
      <c r="E1302" s="150"/>
      <c r="F1302" s="256"/>
      <c r="G1302" s="256"/>
      <c r="H1302" s="256"/>
      <c r="I1302" s="239"/>
      <c r="J1302" s="327"/>
      <c r="K1302" s="130"/>
      <c r="L1302" s="130"/>
      <c r="M1302" s="130"/>
      <c r="N1302" s="131"/>
      <c r="O1302" s="15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  <c r="AA1302" s="19"/>
    </row>
    <row r="1303" spans="1:27" s="113" customFormat="1" x14ac:dyDescent="0.2">
      <c r="A1303" s="10"/>
      <c r="B1303" s="10"/>
      <c r="C1303" s="182"/>
      <c r="D1303" s="106"/>
      <c r="E1303" s="150"/>
      <c r="F1303" s="256"/>
      <c r="G1303" s="256"/>
      <c r="H1303" s="256"/>
      <c r="I1303" s="239"/>
      <c r="J1303" s="252"/>
      <c r="K1303" s="130"/>
      <c r="L1303" s="130"/>
      <c r="M1303" s="130"/>
      <c r="N1303" s="131"/>
      <c r="O1303" s="15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  <c r="AA1303" s="19"/>
    </row>
    <row r="1304" spans="1:27" s="140" customFormat="1" x14ac:dyDescent="0.2">
      <c r="A1304" s="176"/>
      <c r="B1304" s="176"/>
      <c r="C1304" s="177"/>
      <c r="D1304" s="330"/>
      <c r="E1304" s="176"/>
      <c r="F1304" s="327"/>
      <c r="G1304" s="327"/>
      <c r="H1304" s="327"/>
      <c r="I1304" s="246"/>
      <c r="J1304" s="327"/>
      <c r="K1304" s="124">
        <f>J1307</f>
        <v>0</v>
      </c>
      <c r="L1304" s="124">
        <v>5.8</v>
      </c>
      <c r="M1304" s="124">
        <f>ROUND(L1304*(1+$Q$5),2)</f>
        <v>7.34</v>
      </c>
      <c r="N1304" s="126">
        <f>TRUNC(K1304*M1304,2)</f>
        <v>0</v>
      </c>
      <c r="O1304" s="275"/>
      <c r="P1304" s="139"/>
      <c r="Q1304" s="139"/>
      <c r="R1304" s="139"/>
      <c r="S1304" s="139"/>
      <c r="T1304" s="139"/>
      <c r="U1304" s="139"/>
      <c r="V1304" s="139"/>
      <c r="W1304" s="139"/>
      <c r="X1304" s="139"/>
      <c r="Y1304" s="139"/>
      <c r="Z1304" s="139"/>
      <c r="AA1304" s="139"/>
    </row>
    <row r="1305" spans="1:27" s="113" customFormat="1" x14ac:dyDescent="0.2">
      <c r="A1305" s="10"/>
      <c r="B1305" s="10"/>
      <c r="C1305" s="182"/>
      <c r="D1305" s="110"/>
      <c r="E1305" s="150"/>
      <c r="F1305" s="256"/>
      <c r="G1305" s="256"/>
      <c r="H1305" s="256"/>
      <c r="I1305" s="239"/>
      <c r="J1305" s="256"/>
      <c r="K1305" s="130"/>
      <c r="L1305" s="130"/>
      <c r="M1305" s="130"/>
      <c r="N1305" s="131"/>
      <c r="O1305" s="15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19"/>
      <c r="AA1305" s="19"/>
    </row>
    <row r="1306" spans="1:27" s="113" customFormat="1" x14ac:dyDescent="0.2">
      <c r="A1306" s="10"/>
      <c r="B1306" s="10"/>
      <c r="C1306" s="182"/>
      <c r="D1306" s="110"/>
      <c r="E1306" s="150"/>
      <c r="F1306" s="256"/>
      <c r="G1306" s="256"/>
      <c r="H1306" s="256"/>
      <c r="I1306" s="239"/>
      <c r="J1306" s="256"/>
      <c r="K1306" s="130"/>
      <c r="L1306" s="130"/>
      <c r="M1306" s="130"/>
      <c r="N1306" s="131"/>
      <c r="O1306" s="15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</row>
    <row r="1307" spans="1:27" s="113" customFormat="1" x14ac:dyDescent="0.2">
      <c r="A1307" s="10"/>
      <c r="B1307" s="10"/>
      <c r="C1307" s="182"/>
      <c r="D1307" s="106"/>
      <c r="E1307" s="150"/>
      <c r="F1307" s="256"/>
      <c r="G1307" s="256"/>
      <c r="H1307" s="256"/>
      <c r="I1307" s="239"/>
      <c r="J1307" s="327"/>
      <c r="K1307" s="130"/>
      <c r="L1307" s="130"/>
      <c r="M1307" s="130"/>
      <c r="N1307" s="131"/>
      <c r="O1307" s="15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</row>
    <row r="1308" spans="1:27" s="113" customFormat="1" x14ac:dyDescent="0.2">
      <c r="A1308" s="10"/>
      <c r="B1308" s="10"/>
      <c r="C1308" s="149"/>
      <c r="D1308" s="106"/>
      <c r="E1308" s="150"/>
      <c r="F1308" s="256"/>
      <c r="G1308" s="256"/>
      <c r="H1308" s="256"/>
      <c r="I1308" s="239"/>
      <c r="J1308" s="255"/>
      <c r="K1308" s="130"/>
      <c r="L1308" s="130"/>
      <c r="M1308" s="130"/>
      <c r="N1308" s="131"/>
      <c r="O1308" s="15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</row>
    <row r="1309" spans="1:27" s="138" customFormat="1" x14ac:dyDescent="0.2">
      <c r="A1309" s="183"/>
      <c r="B1309" s="183"/>
      <c r="C1309" s="184"/>
      <c r="D1309" s="325"/>
      <c r="E1309" s="183"/>
      <c r="F1309" s="258"/>
      <c r="G1309" s="258"/>
      <c r="H1309" s="258"/>
      <c r="I1309" s="243"/>
      <c r="J1309" s="258"/>
      <c r="K1309" s="135"/>
      <c r="L1309" s="135"/>
      <c r="M1309" s="135"/>
      <c r="N1309" s="136">
        <f>SUM(N1310:N1351)</f>
        <v>0</v>
      </c>
      <c r="O1309" s="274"/>
      <c r="P1309" s="137"/>
      <c r="Q1309" s="137"/>
      <c r="R1309" s="137"/>
      <c r="S1309" s="137"/>
      <c r="T1309" s="137"/>
      <c r="U1309" s="137"/>
      <c r="V1309" s="137"/>
      <c r="W1309" s="137"/>
      <c r="X1309" s="137"/>
      <c r="Y1309" s="137"/>
      <c r="Z1309" s="137"/>
      <c r="AA1309" s="137"/>
    </row>
    <row r="1310" spans="1:27" s="113" customFormat="1" x14ac:dyDescent="0.2">
      <c r="A1310" s="10"/>
      <c r="B1310" s="10"/>
      <c r="C1310" s="149"/>
      <c r="D1310" s="106"/>
      <c r="E1310" s="150"/>
      <c r="F1310" s="256"/>
      <c r="G1310" s="256"/>
      <c r="H1310" s="256"/>
      <c r="I1310" s="239"/>
      <c r="J1310" s="255"/>
      <c r="K1310" s="130"/>
      <c r="L1310" s="130"/>
      <c r="M1310" s="130"/>
      <c r="N1310" s="131"/>
      <c r="O1310" s="116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  <c r="AA1310" s="19"/>
    </row>
    <row r="1311" spans="1:27" s="222" customFormat="1" x14ac:dyDescent="0.2">
      <c r="A1311" s="337"/>
      <c r="B1311" s="337"/>
      <c r="C1311" s="338"/>
      <c r="D1311" s="339"/>
      <c r="E1311" s="337"/>
      <c r="F1311" s="340"/>
      <c r="G1311" s="340"/>
      <c r="H1311" s="340"/>
      <c r="I1311" s="341"/>
      <c r="J1311" s="340"/>
      <c r="K1311" s="219"/>
      <c r="L1311" s="219"/>
      <c r="M1311" s="219"/>
      <c r="N1311" s="220"/>
      <c r="O1311" s="279"/>
      <c r="P1311" s="221"/>
      <c r="Q1311" s="221"/>
      <c r="R1311" s="221"/>
      <c r="S1311" s="221"/>
      <c r="T1311" s="221"/>
      <c r="U1311" s="221"/>
      <c r="V1311" s="221"/>
      <c r="W1311" s="221"/>
      <c r="X1311" s="221"/>
      <c r="Y1311" s="221"/>
      <c r="Z1311" s="221"/>
      <c r="AA1311" s="221"/>
    </row>
    <row r="1312" spans="1:27" s="113" customFormat="1" x14ac:dyDescent="0.2">
      <c r="A1312" s="10"/>
      <c r="B1312" s="10"/>
      <c r="C1312" s="149"/>
      <c r="D1312" s="106"/>
      <c r="E1312" s="150"/>
      <c r="F1312" s="256"/>
      <c r="G1312" s="256"/>
      <c r="H1312" s="256"/>
      <c r="I1312" s="239"/>
      <c r="J1312" s="255"/>
      <c r="K1312" s="130"/>
      <c r="L1312" s="130"/>
      <c r="M1312" s="130"/>
      <c r="N1312" s="131"/>
      <c r="O1312" s="116"/>
      <c r="P1312" s="19"/>
      <c r="Q1312" s="19"/>
      <c r="R1312" s="19"/>
      <c r="S1312" s="19"/>
      <c r="T1312" s="19"/>
      <c r="U1312" s="19"/>
      <c r="V1312" s="19"/>
      <c r="W1312" s="19"/>
      <c r="X1312" s="19"/>
      <c r="Y1312" s="19"/>
      <c r="Z1312" s="19"/>
      <c r="AA1312" s="19"/>
    </row>
    <row r="1313" spans="1:27" s="140" customFormat="1" x14ac:dyDescent="0.2">
      <c r="A1313" s="176"/>
      <c r="B1313" s="176"/>
      <c r="C1313" s="177"/>
      <c r="D1313" s="326"/>
      <c r="E1313" s="176"/>
      <c r="F1313" s="327"/>
      <c r="G1313" s="327"/>
      <c r="H1313" s="327"/>
      <c r="I1313" s="246"/>
      <c r="J1313" s="327"/>
      <c r="K1313" s="124">
        <f>J1315</f>
        <v>0</v>
      </c>
      <c r="L1313" s="102">
        <v>18.440000000000001</v>
      </c>
      <c r="M1313" s="124">
        <f>ROUND(L1313*(1+$Q$5),2)</f>
        <v>23.33</v>
      </c>
      <c r="N1313" s="126">
        <f>TRUNC(K1313*M1313,2)</f>
        <v>0</v>
      </c>
      <c r="O1313" s="280"/>
      <c r="P1313" s="139"/>
      <c r="Q1313" s="139"/>
      <c r="R1313" s="139"/>
      <c r="S1313" s="139"/>
      <c r="T1313" s="139"/>
      <c r="U1313" s="139"/>
      <c r="V1313" s="139"/>
      <c r="W1313" s="139"/>
      <c r="X1313" s="139"/>
      <c r="Y1313" s="139"/>
      <c r="Z1313" s="139"/>
      <c r="AA1313" s="139"/>
    </row>
    <row r="1314" spans="1:27" s="113" customFormat="1" x14ac:dyDescent="0.2">
      <c r="A1314" s="10"/>
      <c r="B1314" s="10"/>
      <c r="C1314" s="182"/>
      <c r="D1314" s="110"/>
      <c r="E1314" s="150"/>
      <c r="F1314" s="256"/>
      <c r="G1314" s="256"/>
      <c r="H1314" s="256"/>
      <c r="I1314" s="328"/>
      <c r="J1314" s="256"/>
      <c r="K1314" s="130"/>
      <c r="L1314" s="130"/>
      <c r="M1314" s="130"/>
      <c r="N1314" s="131"/>
      <c r="O1314" s="116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  <c r="AA1314" s="19"/>
    </row>
    <row r="1315" spans="1:27" s="113" customFormat="1" x14ac:dyDescent="0.2">
      <c r="A1315" s="10"/>
      <c r="B1315" s="10"/>
      <c r="C1315" s="182"/>
      <c r="D1315" s="106"/>
      <c r="E1315" s="150"/>
      <c r="F1315" s="256"/>
      <c r="G1315" s="256"/>
      <c r="H1315" s="256"/>
      <c r="I1315" s="239"/>
      <c r="J1315" s="327"/>
      <c r="K1315" s="130"/>
      <c r="L1315" s="130"/>
      <c r="M1315" s="130"/>
      <c r="N1315" s="131"/>
      <c r="O1315" s="116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19"/>
      <c r="AA1315" s="19"/>
    </row>
    <row r="1316" spans="1:27" s="113" customFormat="1" x14ac:dyDescent="0.2">
      <c r="A1316" s="10"/>
      <c r="B1316" s="10"/>
      <c r="C1316" s="149"/>
      <c r="D1316" s="106"/>
      <c r="E1316" s="150"/>
      <c r="F1316" s="256"/>
      <c r="G1316" s="256"/>
      <c r="H1316" s="256"/>
      <c r="I1316" s="239"/>
      <c r="J1316" s="255"/>
      <c r="K1316" s="130"/>
      <c r="L1316" s="130"/>
      <c r="M1316" s="130"/>
      <c r="N1316" s="131"/>
      <c r="O1316" s="116"/>
      <c r="P1316" s="19"/>
      <c r="Q1316" s="19"/>
      <c r="R1316" s="19"/>
      <c r="S1316" s="19"/>
      <c r="T1316" s="19"/>
      <c r="U1316" s="19"/>
      <c r="V1316" s="19"/>
      <c r="W1316" s="19"/>
      <c r="X1316" s="19"/>
      <c r="Y1316" s="19"/>
      <c r="Z1316" s="19"/>
      <c r="AA1316" s="19"/>
    </row>
    <row r="1317" spans="1:27" s="140" customFormat="1" x14ac:dyDescent="0.2">
      <c r="A1317" s="176"/>
      <c r="B1317" s="176"/>
      <c r="C1317" s="177"/>
      <c r="D1317" s="326"/>
      <c r="E1317" s="176"/>
      <c r="F1317" s="327"/>
      <c r="G1317" s="327"/>
      <c r="H1317" s="327"/>
      <c r="I1317" s="246"/>
      <c r="J1317" s="327"/>
      <c r="K1317" s="124">
        <f>J1321</f>
        <v>0</v>
      </c>
      <c r="L1317" s="102">
        <v>25.14</v>
      </c>
      <c r="M1317" s="124">
        <f>ROUND(L1317*(1+$Q$5),2)</f>
        <v>31.81</v>
      </c>
      <c r="N1317" s="126">
        <f>TRUNC(K1317*M1317,2)</f>
        <v>0</v>
      </c>
      <c r="O1317" s="280"/>
      <c r="P1317" s="139"/>
      <c r="Q1317" s="139"/>
      <c r="R1317" s="139"/>
      <c r="S1317" s="139"/>
      <c r="T1317" s="139"/>
      <c r="U1317" s="139"/>
      <c r="V1317" s="139"/>
      <c r="W1317" s="139"/>
      <c r="X1317" s="139"/>
      <c r="Y1317" s="139"/>
      <c r="Z1317" s="139"/>
      <c r="AA1317" s="139"/>
    </row>
    <row r="1318" spans="1:27" s="113" customFormat="1" x14ac:dyDescent="0.2">
      <c r="A1318" s="10"/>
      <c r="B1318" s="10"/>
      <c r="C1318" s="182"/>
      <c r="D1318" s="110"/>
      <c r="E1318" s="150"/>
      <c r="F1318" s="256"/>
      <c r="G1318" s="256"/>
      <c r="H1318" s="256"/>
      <c r="I1318" s="328"/>
      <c r="J1318" s="256"/>
      <c r="K1318" s="130"/>
      <c r="L1318" s="130"/>
      <c r="M1318" s="130"/>
      <c r="N1318" s="131"/>
      <c r="O1318" s="116"/>
      <c r="P1318" s="19"/>
      <c r="Q1318" s="19"/>
      <c r="R1318" s="19"/>
      <c r="S1318" s="19"/>
      <c r="T1318" s="19"/>
      <c r="U1318" s="19"/>
      <c r="V1318" s="19"/>
      <c r="W1318" s="19"/>
      <c r="X1318" s="19"/>
      <c r="Y1318" s="19"/>
      <c r="Z1318" s="19"/>
      <c r="AA1318" s="19"/>
    </row>
    <row r="1319" spans="1:27" s="113" customFormat="1" x14ac:dyDescent="0.2">
      <c r="A1319" s="10"/>
      <c r="B1319" s="10"/>
      <c r="C1319" s="182"/>
      <c r="D1319" s="110"/>
      <c r="E1319" s="150"/>
      <c r="F1319" s="256"/>
      <c r="G1319" s="256"/>
      <c r="H1319" s="256"/>
      <c r="I1319" s="328"/>
      <c r="J1319" s="256"/>
      <c r="K1319" s="130"/>
      <c r="L1319" s="130"/>
      <c r="M1319" s="130"/>
      <c r="N1319" s="131"/>
      <c r="O1319" s="116"/>
      <c r="P1319" s="19"/>
      <c r="Q1319" s="19"/>
      <c r="R1319" s="19"/>
      <c r="S1319" s="19"/>
      <c r="T1319" s="19"/>
      <c r="U1319" s="19"/>
      <c r="V1319" s="19"/>
      <c r="W1319" s="19"/>
      <c r="X1319" s="19"/>
      <c r="Y1319" s="19"/>
      <c r="Z1319" s="19"/>
      <c r="AA1319" s="19"/>
    </row>
    <row r="1320" spans="1:27" s="113" customFormat="1" x14ac:dyDescent="0.2">
      <c r="A1320" s="10"/>
      <c r="B1320" s="10"/>
      <c r="C1320" s="182"/>
      <c r="D1320" s="110"/>
      <c r="E1320" s="150"/>
      <c r="F1320" s="256"/>
      <c r="G1320" s="256"/>
      <c r="H1320" s="256"/>
      <c r="I1320" s="328"/>
      <c r="J1320" s="256"/>
      <c r="K1320" s="130"/>
      <c r="L1320" s="130"/>
      <c r="M1320" s="130"/>
      <c r="N1320" s="131"/>
      <c r="O1320" s="116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</row>
    <row r="1321" spans="1:27" s="113" customFormat="1" x14ac:dyDescent="0.2">
      <c r="A1321" s="10"/>
      <c r="B1321" s="10"/>
      <c r="C1321" s="182"/>
      <c r="D1321" s="106"/>
      <c r="E1321" s="150"/>
      <c r="F1321" s="256"/>
      <c r="G1321" s="256"/>
      <c r="H1321" s="256"/>
      <c r="I1321" s="239"/>
      <c r="J1321" s="327"/>
      <c r="K1321" s="130"/>
      <c r="L1321" s="130"/>
      <c r="M1321" s="130"/>
      <c r="N1321" s="131"/>
      <c r="O1321" s="116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</row>
    <row r="1322" spans="1:27" s="113" customFormat="1" x14ac:dyDescent="0.2">
      <c r="A1322" s="10"/>
      <c r="B1322" s="10"/>
      <c r="C1322" s="149"/>
      <c r="D1322" s="106"/>
      <c r="E1322" s="150"/>
      <c r="F1322" s="256"/>
      <c r="G1322" s="256"/>
      <c r="H1322" s="256"/>
      <c r="I1322" s="239"/>
      <c r="J1322" s="255"/>
      <c r="K1322" s="130"/>
      <c r="L1322" s="130"/>
      <c r="M1322" s="130"/>
      <c r="N1322" s="131"/>
      <c r="O1322" s="116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19"/>
      <c r="AA1322" s="19"/>
    </row>
    <row r="1323" spans="1:27" s="140" customFormat="1" x14ac:dyDescent="0.2">
      <c r="A1323" s="176"/>
      <c r="B1323" s="176"/>
      <c r="C1323" s="177"/>
      <c r="D1323" s="326"/>
      <c r="E1323" s="176"/>
      <c r="F1323" s="327"/>
      <c r="G1323" s="327"/>
      <c r="H1323" s="327"/>
      <c r="I1323" s="246"/>
      <c r="J1323" s="327"/>
      <c r="K1323" s="124">
        <f>J1325</f>
        <v>0</v>
      </c>
      <c r="L1323" s="102">
        <v>375.94</v>
      </c>
      <c r="M1323" s="124">
        <f>ROUND(L1323*(1+$Q$5),2)</f>
        <v>475.68</v>
      </c>
      <c r="N1323" s="126">
        <f>TRUNC(K1323*M1323,2)</f>
        <v>0</v>
      </c>
      <c r="O1323" s="280"/>
      <c r="P1323" s="139"/>
      <c r="Q1323" s="139"/>
      <c r="R1323" s="139"/>
      <c r="S1323" s="139"/>
      <c r="T1323" s="139"/>
      <c r="U1323" s="139"/>
      <c r="V1323" s="139"/>
      <c r="W1323" s="139"/>
      <c r="X1323" s="139"/>
      <c r="Y1323" s="139"/>
      <c r="Z1323" s="139"/>
      <c r="AA1323" s="139"/>
    </row>
    <row r="1324" spans="1:27" s="113" customFormat="1" x14ac:dyDescent="0.2">
      <c r="A1324" s="10"/>
      <c r="B1324" s="10"/>
      <c r="C1324" s="182"/>
      <c r="D1324" s="110"/>
      <c r="E1324" s="150"/>
      <c r="F1324" s="256"/>
      <c r="G1324" s="256"/>
      <c r="H1324" s="256"/>
      <c r="I1324" s="328"/>
      <c r="J1324" s="256"/>
      <c r="K1324" s="130"/>
      <c r="L1324" s="130"/>
      <c r="M1324" s="130"/>
      <c r="N1324" s="131"/>
      <c r="O1324" s="116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</row>
    <row r="1325" spans="1:27" s="113" customFormat="1" x14ac:dyDescent="0.2">
      <c r="A1325" s="10"/>
      <c r="B1325" s="10"/>
      <c r="C1325" s="182"/>
      <c r="D1325" s="106"/>
      <c r="E1325" s="150"/>
      <c r="F1325" s="256"/>
      <c r="G1325" s="256"/>
      <c r="H1325" s="256"/>
      <c r="I1325" s="239"/>
      <c r="J1325" s="327"/>
      <c r="K1325" s="130"/>
      <c r="L1325" s="130"/>
      <c r="M1325" s="130"/>
      <c r="N1325" s="131"/>
      <c r="O1325" s="116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19"/>
      <c r="AA1325" s="19"/>
    </row>
    <row r="1326" spans="1:27" s="113" customFormat="1" x14ac:dyDescent="0.2">
      <c r="A1326" s="10"/>
      <c r="B1326" s="10"/>
      <c r="C1326" s="149"/>
      <c r="D1326" s="106"/>
      <c r="E1326" s="150"/>
      <c r="F1326" s="256"/>
      <c r="G1326" s="256"/>
      <c r="H1326" s="256"/>
      <c r="I1326" s="239"/>
      <c r="J1326" s="255"/>
      <c r="K1326" s="130"/>
      <c r="L1326" s="130"/>
      <c r="M1326" s="130"/>
      <c r="N1326" s="131"/>
      <c r="O1326" s="116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</row>
    <row r="1327" spans="1:27" s="140" customFormat="1" ht="35.25" customHeight="1" x14ac:dyDescent="0.2">
      <c r="A1327" s="176"/>
      <c r="B1327" s="176"/>
      <c r="C1327" s="177"/>
      <c r="D1327" s="326"/>
      <c r="E1327" s="176"/>
      <c r="F1327" s="327"/>
      <c r="G1327" s="327"/>
      <c r="H1327" s="327"/>
      <c r="I1327" s="246"/>
      <c r="J1327" s="327"/>
      <c r="K1327" s="124">
        <f>J1330</f>
        <v>0</v>
      </c>
      <c r="L1327" s="102">
        <v>1396.31</v>
      </c>
      <c r="M1327" s="124">
        <f>ROUND(L1327*(1+$Q$5),2)</f>
        <v>1766.75</v>
      </c>
      <c r="N1327" s="126">
        <f>TRUNC(K1327*M1327,2)</f>
        <v>0</v>
      </c>
      <c r="O1327" s="280"/>
      <c r="P1327" s="139"/>
      <c r="Q1327" s="139"/>
      <c r="R1327" s="139"/>
      <c r="S1327" s="139"/>
      <c r="T1327" s="139"/>
      <c r="U1327" s="139"/>
      <c r="V1327" s="139"/>
      <c r="W1327" s="139"/>
      <c r="X1327" s="139"/>
      <c r="Y1327" s="139"/>
      <c r="Z1327" s="139"/>
      <c r="AA1327" s="139"/>
    </row>
    <row r="1328" spans="1:27" s="113" customFormat="1" x14ac:dyDescent="0.2">
      <c r="A1328" s="10"/>
      <c r="B1328" s="10"/>
      <c r="C1328" s="182"/>
      <c r="D1328" s="110"/>
      <c r="E1328" s="150"/>
      <c r="F1328" s="256"/>
      <c r="G1328" s="256"/>
      <c r="H1328" s="256"/>
      <c r="I1328" s="328"/>
      <c r="J1328" s="256"/>
      <c r="K1328" s="130"/>
      <c r="L1328" s="130"/>
      <c r="M1328" s="130"/>
      <c r="N1328" s="131"/>
      <c r="O1328" s="116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</row>
    <row r="1329" spans="1:27" s="113" customFormat="1" x14ac:dyDescent="0.2">
      <c r="A1329" s="10"/>
      <c r="B1329" s="10"/>
      <c r="C1329" s="182"/>
      <c r="D1329" s="110"/>
      <c r="E1329" s="150"/>
      <c r="F1329" s="256"/>
      <c r="G1329" s="256"/>
      <c r="H1329" s="256"/>
      <c r="I1329" s="328"/>
      <c r="J1329" s="256"/>
      <c r="K1329" s="130"/>
      <c r="L1329" s="130"/>
      <c r="M1329" s="130"/>
      <c r="N1329" s="131"/>
      <c r="O1329" s="116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</row>
    <row r="1330" spans="1:27" s="113" customFormat="1" x14ac:dyDescent="0.2">
      <c r="A1330" s="10"/>
      <c r="B1330" s="10"/>
      <c r="C1330" s="182"/>
      <c r="D1330" s="106"/>
      <c r="E1330" s="150"/>
      <c r="F1330" s="256"/>
      <c r="G1330" s="256"/>
      <c r="H1330" s="256"/>
      <c r="I1330" s="239"/>
      <c r="J1330" s="327"/>
      <c r="K1330" s="130"/>
      <c r="L1330" s="130"/>
      <c r="M1330" s="130"/>
      <c r="N1330" s="131"/>
      <c r="O1330" s="116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</row>
    <row r="1331" spans="1:27" s="113" customFormat="1" x14ac:dyDescent="0.2">
      <c r="A1331" s="10"/>
      <c r="B1331" s="10"/>
      <c r="C1331" s="149"/>
      <c r="D1331" s="106"/>
      <c r="E1331" s="150"/>
      <c r="F1331" s="256"/>
      <c r="G1331" s="256"/>
      <c r="H1331" s="256"/>
      <c r="I1331" s="239"/>
      <c r="J1331" s="255"/>
      <c r="K1331" s="130"/>
      <c r="L1331" s="130"/>
      <c r="M1331" s="130"/>
      <c r="N1331" s="131"/>
      <c r="O1331" s="116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</row>
    <row r="1332" spans="1:27" s="140" customFormat="1" ht="35.25" customHeight="1" x14ac:dyDescent="0.2">
      <c r="A1332" s="176"/>
      <c r="B1332" s="176"/>
      <c r="C1332" s="177"/>
      <c r="D1332" s="326"/>
      <c r="E1332" s="176"/>
      <c r="F1332" s="327"/>
      <c r="G1332" s="327"/>
      <c r="H1332" s="327"/>
      <c r="I1332" s="246"/>
      <c r="J1332" s="327"/>
      <c r="K1332" s="124">
        <f>J1334</f>
        <v>0</v>
      </c>
      <c r="L1332" s="102">
        <v>2349.37</v>
      </c>
      <c r="M1332" s="124">
        <f>ROUND(L1332*(1+$Q$5),2)</f>
        <v>2972.66</v>
      </c>
      <c r="N1332" s="126">
        <f>TRUNC(K1332*M1332,2)</f>
        <v>0</v>
      </c>
      <c r="O1332" s="280"/>
      <c r="P1332" s="139"/>
      <c r="Q1332" s="139"/>
      <c r="R1332" s="139"/>
      <c r="S1332" s="139"/>
      <c r="T1332" s="139"/>
      <c r="U1332" s="139"/>
      <c r="V1332" s="139"/>
      <c r="W1332" s="139"/>
      <c r="X1332" s="139"/>
      <c r="Y1332" s="139"/>
      <c r="Z1332" s="139"/>
      <c r="AA1332" s="139"/>
    </row>
    <row r="1333" spans="1:27" s="113" customFormat="1" x14ac:dyDescent="0.2">
      <c r="A1333" s="10"/>
      <c r="B1333" s="10"/>
      <c r="C1333" s="182"/>
      <c r="D1333" s="110"/>
      <c r="E1333" s="150"/>
      <c r="F1333" s="256"/>
      <c r="G1333" s="256"/>
      <c r="H1333" s="256"/>
      <c r="I1333" s="328"/>
      <c r="J1333" s="256"/>
      <c r="K1333" s="130"/>
      <c r="L1333" s="130"/>
      <c r="M1333" s="130"/>
      <c r="N1333" s="131"/>
      <c r="O1333" s="116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  <c r="AA1333" s="19"/>
    </row>
    <row r="1334" spans="1:27" s="113" customFormat="1" x14ac:dyDescent="0.2">
      <c r="A1334" s="10"/>
      <c r="B1334" s="10"/>
      <c r="C1334" s="182"/>
      <c r="D1334" s="106"/>
      <c r="E1334" s="150"/>
      <c r="F1334" s="256"/>
      <c r="G1334" s="256"/>
      <c r="H1334" s="256"/>
      <c r="I1334" s="239"/>
      <c r="J1334" s="327"/>
      <c r="K1334" s="130"/>
      <c r="L1334" s="130"/>
      <c r="M1334" s="130"/>
      <c r="N1334" s="131"/>
      <c r="O1334" s="116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19"/>
      <c r="AA1334" s="19"/>
    </row>
    <row r="1335" spans="1:27" s="113" customFormat="1" x14ac:dyDescent="0.2">
      <c r="A1335" s="10"/>
      <c r="B1335" s="10"/>
      <c r="C1335" s="149"/>
      <c r="D1335" s="106"/>
      <c r="E1335" s="150"/>
      <c r="F1335" s="256"/>
      <c r="G1335" s="256"/>
      <c r="H1335" s="256"/>
      <c r="I1335" s="239"/>
      <c r="J1335" s="255"/>
      <c r="K1335" s="130"/>
      <c r="L1335" s="130"/>
      <c r="M1335" s="130"/>
      <c r="N1335" s="131"/>
      <c r="O1335" s="116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19"/>
      <c r="AA1335" s="19"/>
    </row>
    <row r="1336" spans="1:27" s="140" customFormat="1" x14ac:dyDescent="0.2">
      <c r="A1336" s="176"/>
      <c r="B1336" s="176"/>
      <c r="C1336" s="177"/>
      <c r="D1336" s="330"/>
      <c r="E1336" s="176"/>
      <c r="F1336" s="327"/>
      <c r="G1336" s="327"/>
      <c r="H1336" s="327"/>
      <c r="I1336" s="246"/>
      <c r="J1336" s="327"/>
      <c r="K1336" s="124">
        <f>J1339</f>
        <v>0</v>
      </c>
      <c r="L1336" s="102">
        <v>5.98</v>
      </c>
      <c r="M1336" s="124">
        <f>ROUND(L1336*(1+$Q$5),2)</f>
        <v>7.57</v>
      </c>
      <c r="N1336" s="126">
        <f>TRUNC(K1336*M1336,2)</f>
        <v>0</v>
      </c>
      <c r="O1336" s="280"/>
      <c r="P1336" s="139"/>
      <c r="Q1336" s="139"/>
      <c r="R1336" s="139"/>
      <c r="S1336" s="139"/>
      <c r="T1336" s="139"/>
      <c r="U1336" s="139"/>
      <c r="V1336" s="139"/>
      <c r="W1336" s="139"/>
      <c r="X1336" s="139"/>
      <c r="Y1336" s="139"/>
      <c r="Z1336" s="139"/>
      <c r="AA1336" s="139"/>
    </row>
    <row r="1337" spans="1:27" s="113" customFormat="1" x14ac:dyDescent="0.2">
      <c r="A1337" s="10"/>
      <c r="B1337" s="10"/>
      <c r="C1337" s="182"/>
      <c r="D1337" s="110"/>
      <c r="E1337" s="150"/>
      <c r="F1337" s="256"/>
      <c r="G1337" s="256"/>
      <c r="H1337" s="256"/>
      <c r="I1337" s="328"/>
      <c r="J1337" s="256"/>
      <c r="K1337" s="130"/>
      <c r="L1337" s="130"/>
      <c r="M1337" s="130"/>
      <c r="N1337" s="131"/>
      <c r="O1337" s="116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</row>
    <row r="1338" spans="1:27" s="113" customFormat="1" x14ac:dyDescent="0.2">
      <c r="A1338" s="10"/>
      <c r="B1338" s="10"/>
      <c r="C1338" s="182"/>
      <c r="D1338" s="110"/>
      <c r="E1338" s="150"/>
      <c r="F1338" s="256"/>
      <c r="G1338" s="256"/>
      <c r="H1338" s="256"/>
      <c r="I1338" s="328"/>
      <c r="J1338" s="256"/>
      <c r="K1338" s="130"/>
      <c r="L1338" s="130"/>
      <c r="M1338" s="130"/>
      <c r="N1338" s="131"/>
      <c r="O1338" s="116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  <c r="AA1338" s="19"/>
    </row>
    <row r="1339" spans="1:27" s="113" customFormat="1" x14ac:dyDescent="0.2">
      <c r="A1339" s="10"/>
      <c r="B1339" s="10"/>
      <c r="C1339" s="182"/>
      <c r="D1339" s="106"/>
      <c r="E1339" s="150"/>
      <c r="F1339" s="256"/>
      <c r="G1339" s="256"/>
      <c r="H1339" s="256"/>
      <c r="I1339" s="239"/>
      <c r="J1339" s="327"/>
      <c r="K1339" s="130"/>
      <c r="L1339" s="130"/>
      <c r="M1339" s="130"/>
      <c r="N1339" s="131"/>
      <c r="O1339" s="116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19"/>
      <c r="AA1339" s="19"/>
    </row>
    <row r="1340" spans="1:27" s="113" customFormat="1" x14ac:dyDescent="0.2">
      <c r="A1340" s="10"/>
      <c r="B1340" s="10"/>
      <c r="C1340" s="149"/>
      <c r="D1340" s="106"/>
      <c r="E1340" s="150"/>
      <c r="F1340" s="256"/>
      <c r="G1340" s="256"/>
      <c r="H1340" s="256"/>
      <c r="I1340" s="239"/>
      <c r="J1340" s="255"/>
      <c r="K1340" s="130"/>
      <c r="L1340" s="130"/>
      <c r="M1340" s="130"/>
      <c r="N1340" s="131"/>
      <c r="O1340" s="116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</row>
    <row r="1341" spans="1:27" s="140" customFormat="1" x14ac:dyDescent="0.2">
      <c r="A1341" s="176"/>
      <c r="B1341" s="176"/>
      <c r="C1341" s="177"/>
      <c r="D1341" s="330"/>
      <c r="E1341" s="176"/>
      <c r="F1341" s="327"/>
      <c r="G1341" s="327"/>
      <c r="H1341" s="327"/>
      <c r="I1341" s="246"/>
      <c r="J1341" s="327"/>
      <c r="K1341" s="124">
        <f>J1344</f>
        <v>0</v>
      </c>
      <c r="L1341" s="102">
        <v>22.25</v>
      </c>
      <c r="M1341" s="124">
        <f>ROUND(L1341*(1+$Q$5),2)</f>
        <v>28.15</v>
      </c>
      <c r="N1341" s="126">
        <f>TRUNC(K1341*M1341,2)</f>
        <v>0</v>
      </c>
      <c r="O1341" s="280"/>
      <c r="P1341" s="139"/>
      <c r="Q1341" s="139"/>
      <c r="R1341" s="139"/>
      <c r="S1341" s="139"/>
      <c r="T1341" s="139"/>
      <c r="U1341" s="139"/>
      <c r="V1341" s="139"/>
      <c r="W1341" s="139"/>
      <c r="X1341" s="139"/>
      <c r="Y1341" s="139"/>
      <c r="Z1341" s="139"/>
      <c r="AA1341" s="139"/>
    </row>
    <row r="1342" spans="1:27" s="113" customFormat="1" x14ac:dyDescent="0.2">
      <c r="A1342" s="10"/>
      <c r="B1342" s="10"/>
      <c r="C1342" s="182"/>
      <c r="D1342" s="110"/>
      <c r="E1342" s="150"/>
      <c r="F1342" s="256"/>
      <c r="G1342" s="256"/>
      <c r="H1342" s="256"/>
      <c r="I1342" s="328"/>
      <c r="J1342" s="256"/>
      <c r="K1342" s="130"/>
      <c r="L1342" s="130"/>
      <c r="M1342" s="130"/>
      <c r="N1342" s="131"/>
      <c r="O1342" s="116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</row>
    <row r="1343" spans="1:27" s="113" customFormat="1" x14ac:dyDescent="0.2">
      <c r="A1343" s="10"/>
      <c r="B1343" s="10"/>
      <c r="C1343" s="182"/>
      <c r="D1343" s="110"/>
      <c r="E1343" s="150"/>
      <c r="F1343" s="256"/>
      <c r="G1343" s="256"/>
      <c r="H1343" s="256"/>
      <c r="I1343" s="328"/>
      <c r="J1343" s="256"/>
      <c r="K1343" s="130"/>
      <c r="L1343" s="130"/>
      <c r="M1343" s="130"/>
      <c r="N1343" s="131"/>
      <c r="O1343" s="116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</row>
    <row r="1344" spans="1:27" s="113" customFormat="1" x14ac:dyDescent="0.2">
      <c r="A1344" s="10"/>
      <c r="B1344" s="10"/>
      <c r="C1344" s="182"/>
      <c r="D1344" s="106"/>
      <c r="E1344" s="150"/>
      <c r="F1344" s="256"/>
      <c r="G1344" s="256"/>
      <c r="H1344" s="256"/>
      <c r="I1344" s="239"/>
      <c r="J1344" s="327"/>
      <c r="K1344" s="130"/>
      <c r="L1344" s="130"/>
      <c r="M1344" s="130"/>
      <c r="N1344" s="131"/>
      <c r="O1344" s="116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  <c r="AA1344" s="19"/>
    </row>
    <row r="1345" spans="1:27" s="113" customFormat="1" x14ac:dyDescent="0.2">
      <c r="A1345" s="10"/>
      <c r="B1345" s="10"/>
      <c r="C1345" s="149"/>
      <c r="D1345" s="106"/>
      <c r="E1345" s="150"/>
      <c r="F1345" s="256"/>
      <c r="G1345" s="256"/>
      <c r="H1345" s="256"/>
      <c r="I1345" s="239"/>
      <c r="J1345" s="255"/>
      <c r="K1345" s="130"/>
      <c r="L1345" s="130"/>
      <c r="M1345" s="130"/>
      <c r="N1345" s="131"/>
      <c r="O1345" s="116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19"/>
      <c r="AA1345" s="19"/>
    </row>
    <row r="1346" spans="1:27" s="222" customFormat="1" x14ac:dyDescent="0.2">
      <c r="A1346" s="337"/>
      <c r="B1346" s="337"/>
      <c r="C1346" s="338"/>
      <c r="D1346" s="339"/>
      <c r="E1346" s="337"/>
      <c r="F1346" s="340"/>
      <c r="G1346" s="340"/>
      <c r="H1346" s="340"/>
      <c r="I1346" s="341"/>
      <c r="J1346" s="340"/>
      <c r="K1346" s="219"/>
      <c r="L1346" s="219"/>
      <c r="M1346" s="219"/>
      <c r="N1346" s="220"/>
      <c r="O1346" s="279"/>
      <c r="P1346" s="221"/>
      <c r="Q1346" s="221"/>
      <c r="R1346" s="221"/>
      <c r="S1346" s="221"/>
      <c r="T1346" s="221"/>
      <c r="U1346" s="221"/>
      <c r="V1346" s="221"/>
      <c r="W1346" s="221"/>
      <c r="X1346" s="221"/>
      <c r="Y1346" s="221"/>
      <c r="Z1346" s="221"/>
      <c r="AA1346" s="221"/>
    </row>
    <row r="1347" spans="1:27" s="113" customFormat="1" x14ac:dyDescent="0.2">
      <c r="A1347" s="10"/>
      <c r="B1347" s="10"/>
      <c r="C1347" s="149"/>
      <c r="D1347" s="106"/>
      <c r="E1347" s="150"/>
      <c r="F1347" s="256"/>
      <c r="G1347" s="256"/>
      <c r="H1347" s="256"/>
      <c r="I1347" s="239"/>
      <c r="J1347" s="255"/>
      <c r="K1347" s="130"/>
      <c r="L1347" s="130"/>
      <c r="M1347" s="130"/>
      <c r="N1347" s="131"/>
      <c r="O1347" s="116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</row>
    <row r="1348" spans="1:27" s="140" customFormat="1" x14ac:dyDescent="0.2">
      <c r="A1348" s="176"/>
      <c r="B1348" s="176"/>
      <c r="C1348" s="177"/>
      <c r="D1348" s="326"/>
      <c r="E1348" s="176"/>
      <c r="F1348" s="327"/>
      <c r="G1348" s="327"/>
      <c r="H1348" s="327"/>
      <c r="I1348" s="246"/>
      <c r="J1348" s="327"/>
      <c r="K1348" s="124">
        <f>J1350</f>
        <v>0</v>
      </c>
      <c r="L1348" s="124">
        <v>21.86</v>
      </c>
      <c r="M1348" s="124">
        <f>ROUND(L1348*(1+$Q$5),2)</f>
        <v>27.66</v>
      </c>
      <c r="N1348" s="126">
        <f>TRUNC(K1348*M1348,2)</f>
        <v>0</v>
      </c>
      <c r="O1348" s="280"/>
      <c r="P1348" s="139"/>
      <c r="Q1348" s="139"/>
      <c r="R1348" s="139"/>
      <c r="S1348" s="139"/>
      <c r="T1348" s="139"/>
      <c r="U1348" s="139"/>
      <c r="V1348" s="139"/>
      <c r="W1348" s="139"/>
      <c r="X1348" s="139"/>
      <c r="Y1348" s="139"/>
      <c r="Z1348" s="139"/>
      <c r="AA1348" s="139"/>
    </row>
    <row r="1349" spans="1:27" s="113" customFormat="1" x14ac:dyDescent="0.2">
      <c r="A1349" s="10"/>
      <c r="B1349" s="10"/>
      <c r="C1349" s="182"/>
      <c r="D1349" s="110"/>
      <c r="E1349" s="150"/>
      <c r="F1349" s="256"/>
      <c r="G1349" s="256"/>
      <c r="H1349" s="256"/>
      <c r="I1349" s="328"/>
      <c r="J1349" s="256"/>
      <c r="K1349" s="130"/>
      <c r="L1349" s="130"/>
      <c r="M1349" s="130"/>
      <c r="N1349" s="131"/>
      <c r="O1349" s="15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</row>
    <row r="1350" spans="1:27" s="113" customFormat="1" x14ac:dyDescent="0.2">
      <c r="A1350" s="10"/>
      <c r="B1350" s="10"/>
      <c r="C1350" s="182"/>
      <c r="D1350" s="106"/>
      <c r="E1350" s="150"/>
      <c r="F1350" s="256"/>
      <c r="G1350" s="256"/>
      <c r="H1350" s="256"/>
      <c r="I1350" s="239"/>
      <c r="J1350" s="327"/>
      <c r="K1350" s="130"/>
      <c r="L1350" s="130"/>
      <c r="M1350" s="130"/>
      <c r="N1350" s="131"/>
      <c r="O1350" s="15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</row>
    <row r="1351" spans="1:27" s="113" customFormat="1" x14ac:dyDescent="0.2">
      <c r="A1351" s="10"/>
      <c r="B1351" s="10"/>
      <c r="C1351" s="182"/>
      <c r="D1351" s="106"/>
      <c r="E1351" s="150"/>
      <c r="F1351" s="256"/>
      <c r="G1351" s="256"/>
      <c r="H1351" s="256"/>
      <c r="I1351" s="239"/>
      <c r="J1351" s="252"/>
      <c r="K1351" s="130"/>
      <c r="L1351" s="130"/>
      <c r="M1351" s="130"/>
      <c r="N1351" s="131"/>
      <c r="O1351" s="15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19"/>
      <c r="AA1351" s="19"/>
    </row>
    <row r="1352" spans="1:27" s="230" customFormat="1" ht="13.2" x14ac:dyDescent="0.25">
      <c r="A1352" s="320"/>
      <c r="B1352" s="320"/>
      <c r="C1352" s="321"/>
      <c r="D1352" s="322"/>
      <c r="E1352" s="320"/>
      <c r="F1352" s="323"/>
      <c r="G1352" s="323"/>
      <c r="H1352" s="323"/>
      <c r="I1352" s="324"/>
      <c r="J1352" s="323"/>
      <c r="K1352" s="227"/>
      <c r="L1352" s="227"/>
      <c r="M1352" s="227"/>
      <c r="N1352" s="228">
        <f>N1354+N1370+N1376</f>
        <v>0</v>
      </c>
      <c r="O1352" s="273" t="e">
        <f>N1352/$N$1660</f>
        <v>#REF!</v>
      </c>
      <c r="P1352" s="229"/>
      <c r="Q1352" s="229" t="s">
        <v>533</v>
      </c>
      <c r="R1352" s="229"/>
      <c r="S1352" s="229"/>
      <c r="T1352" s="229"/>
      <c r="U1352" s="229"/>
      <c r="V1352" s="229"/>
      <c r="W1352" s="229"/>
      <c r="X1352" s="229"/>
      <c r="Y1352" s="229"/>
      <c r="Z1352" s="229"/>
      <c r="AA1352" s="229"/>
    </row>
    <row r="1353" spans="1:27" s="113" customFormat="1" x14ac:dyDescent="0.2">
      <c r="A1353" s="10"/>
      <c r="B1353" s="10"/>
      <c r="C1353" s="182"/>
      <c r="D1353" s="106"/>
      <c r="E1353" s="150"/>
      <c r="F1353" s="256"/>
      <c r="G1353" s="256"/>
      <c r="H1353" s="256"/>
      <c r="I1353" s="239"/>
      <c r="J1353" s="252"/>
      <c r="K1353" s="130"/>
      <c r="L1353" s="130"/>
      <c r="M1353" s="130"/>
      <c r="N1353" s="131"/>
      <c r="O1353" s="15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</row>
    <row r="1354" spans="1:27" s="138" customFormat="1" x14ac:dyDescent="0.2">
      <c r="A1354" s="183"/>
      <c r="B1354" s="183"/>
      <c r="C1354" s="184"/>
      <c r="D1354" s="325"/>
      <c r="E1354" s="183"/>
      <c r="F1354" s="258"/>
      <c r="G1354" s="258"/>
      <c r="H1354" s="258"/>
      <c r="I1354" s="243"/>
      <c r="J1354" s="258"/>
      <c r="K1354" s="135"/>
      <c r="L1354" s="135"/>
      <c r="M1354" s="135"/>
      <c r="N1354" s="136">
        <f>SUM(N1356:N1369)</f>
        <v>0</v>
      </c>
      <c r="O1354" s="274"/>
      <c r="P1354" s="137"/>
      <c r="Q1354" s="137"/>
      <c r="R1354" s="137"/>
      <c r="S1354" s="137"/>
      <c r="T1354" s="137"/>
      <c r="U1354" s="137"/>
      <c r="V1354" s="137"/>
      <c r="W1354" s="137"/>
      <c r="X1354" s="137"/>
      <c r="Y1354" s="137"/>
      <c r="Z1354" s="137"/>
      <c r="AA1354" s="137"/>
    </row>
    <row r="1355" spans="1:27" s="113" customFormat="1" x14ac:dyDescent="0.2">
      <c r="A1355" s="10"/>
      <c r="B1355" s="10"/>
      <c r="C1355" s="182"/>
      <c r="D1355" s="106"/>
      <c r="E1355" s="150"/>
      <c r="F1355" s="256"/>
      <c r="G1355" s="256"/>
      <c r="H1355" s="256"/>
      <c r="I1355" s="239"/>
      <c r="J1355" s="252"/>
      <c r="K1355" s="130"/>
      <c r="L1355" s="130"/>
      <c r="M1355" s="130"/>
      <c r="N1355" s="131"/>
      <c r="O1355" s="15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</row>
    <row r="1356" spans="1:27" s="140" customFormat="1" x14ac:dyDescent="0.2">
      <c r="A1356" s="176"/>
      <c r="B1356" s="176"/>
      <c r="C1356" s="177"/>
      <c r="D1356" s="326"/>
      <c r="E1356" s="176"/>
      <c r="F1356" s="327"/>
      <c r="G1356" s="327"/>
      <c r="H1356" s="327"/>
      <c r="I1356" s="246"/>
      <c r="J1356" s="327"/>
      <c r="K1356" s="124">
        <f>J1359</f>
        <v>0</v>
      </c>
      <c r="L1356" s="102">
        <v>410.89</v>
      </c>
      <c r="M1356" s="124">
        <f>ROUND(L1356*(1+$Q$5),2)</f>
        <v>519.9</v>
      </c>
      <c r="N1356" s="126">
        <f>TRUNC(K1356*M1356,2)</f>
        <v>0</v>
      </c>
      <c r="O1356" s="275"/>
      <c r="P1356" s="139"/>
      <c r="Q1356" s="139"/>
      <c r="R1356" s="139"/>
      <c r="S1356" s="139"/>
      <c r="T1356" s="139"/>
      <c r="U1356" s="139"/>
      <c r="V1356" s="139"/>
      <c r="W1356" s="139"/>
      <c r="X1356" s="139"/>
      <c r="Y1356" s="139"/>
      <c r="Z1356" s="139"/>
      <c r="AA1356" s="139"/>
    </row>
    <row r="1357" spans="1:27" s="113" customFormat="1" x14ac:dyDescent="0.2">
      <c r="A1357" s="10"/>
      <c r="B1357" s="10"/>
      <c r="C1357" s="182"/>
      <c r="D1357" s="110"/>
      <c r="E1357" s="150"/>
      <c r="F1357" s="256"/>
      <c r="G1357" s="256"/>
      <c r="H1357" s="256"/>
      <c r="I1357" s="239"/>
      <c r="J1357" s="256"/>
      <c r="K1357" s="130"/>
      <c r="L1357" s="130"/>
      <c r="M1357" s="130"/>
      <c r="N1357" s="131"/>
      <c r="O1357" s="159"/>
      <c r="P1357" s="19"/>
      <c r="Q1357" s="19" t="s">
        <v>313</v>
      </c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</row>
    <row r="1358" spans="1:27" s="113" customFormat="1" x14ac:dyDescent="0.2">
      <c r="A1358" s="10"/>
      <c r="B1358" s="10"/>
      <c r="C1358" s="182"/>
      <c r="D1358" s="110"/>
      <c r="E1358" s="150"/>
      <c r="F1358" s="256"/>
      <c r="G1358" s="256"/>
      <c r="H1358" s="256"/>
      <c r="I1358" s="239"/>
      <c r="J1358" s="256"/>
      <c r="K1358" s="130"/>
      <c r="L1358" s="130"/>
      <c r="M1358" s="130"/>
      <c r="N1358" s="131"/>
      <c r="O1358" s="15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</row>
    <row r="1359" spans="1:27" s="113" customFormat="1" x14ac:dyDescent="0.2">
      <c r="A1359" s="10"/>
      <c r="B1359" s="10"/>
      <c r="C1359" s="182"/>
      <c r="D1359" s="106"/>
      <c r="E1359" s="150"/>
      <c r="F1359" s="256"/>
      <c r="G1359" s="256"/>
      <c r="H1359" s="256"/>
      <c r="I1359" s="239"/>
      <c r="J1359" s="327"/>
      <c r="K1359" s="130"/>
      <c r="L1359" s="130"/>
      <c r="M1359" s="130"/>
      <c r="N1359" s="131"/>
      <c r="O1359" s="15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19"/>
      <c r="AA1359" s="19"/>
    </row>
    <row r="1360" spans="1:27" s="132" customFormat="1" x14ac:dyDescent="0.2">
      <c r="A1360" s="10"/>
      <c r="B1360" s="10"/>
      <c r="C1360" s="15"/>
      <c r="D1360" s="112"/>
      <c r="E1360" s="10"/>
      <c r="F1360" s="252"/>
      <c r="G1360" s="252"/>
      <c r="H1360" s="252"/>
      <c r="I1360" s="239"/>
      <c r="J1360" s="252"/>
      <c r="K1360" s="130"/>
      <c r="L1360" s="130"/>
      <c r="M1360" s="130"/>
      <c r="N1360" s="131"/>
      <c r="O1360" s="272"/>
      <c r="P1360" s="114"/>
      <c r="Q1360" s="114"/>
      <c r="R1360" s="114"/>
      <c r="S1360" s="114"/>
      <c r="T1360" s="114"/>
      <c r="U1360" s="114"/>
      <c r="V1360" s="114"/>
      <c r="W1360" s="114"/>
      <c r="X1360" s="114"/>
      <c r="Y1360" s="114"/>
      <c r="Z1360" s="114"/>
      <c r="AA1360" s="114"/>
    </row>
    <row r="1361" spans="1:27" s="140" customFormat="1" x14ac:dyDescent="0.2">
      <c r="A1361" s="176"/>
      <c r="B1361" s="176"/>
      <c r="C1361" s="177"/>
      <c r="D1361" s="326"/>
      <c r="E1361" s="176"/>
      <c r="F1361" s="327"/>
      <c r="G1361" s="327"/>
      <c r="H1361" s="327"/>
      <c r="I1361" s="246"/>
      <c r="J1361" s="327"/>
      <c r="K1361" s="124">
        <f>J1364</f>
        <v>0</v>
      </c>
      <c r="L1361" s="124">
        <v>64.06</v>
      </c>
      <c r="M1361" s="124">
        <f>ROUND(L1361*(1+$Q$5),2)</f>
        <v>81.06</v>
      </c>
      <c r="N1361" s="126">
        <f>TRUNC(K1361*M1361,2)</f>
        <v>0</v>
      </c>
      <c r="O1361" s="275"/>
      <c r="P1361" s="139"/>
      <c r="Q1361" s="139"/>
      <c r="R1361" s="139"/>
      <c r="S1361" s="139"/>
      <c r="T1361" s="139"/>
      <c r="U1361" s="139"/>
      <c r="V1361" s="139"/>
      <c r="W1361" s="139"/>
      <c r="X1361" s="139"/>
      <c r="Y1361" s="139"/>
      <c r="Z1361" s="139"/>
      <c r="AA1361" s="139"/>
    </row>
    <row r="1362" spans="1:27" s="113" customFormat="1" x14ac:dyDescent="0.2">
      <c r="A1362" s="10"/>
      <c r="B1362" s="10"/>
      <c r="C1362" s="182"/>
      <c r="D1362" s="110"/>
      <c r="E1362" s="150"/>
      <c r="F1362" s="256"/>
      <c r="G1362" s="256"/>
      <c r="H1362" s="256"/>
      <c r="I1362" s="239"/>
      <c r="J1362" s="256"/>
      <c r="K1362" s="130"/>
      <c r="L1362" s="130"/>
      <c r="M1362" s="130"/>
      <c r="N1362" s="131"/>
      <c r="O1362" s="15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</row>
    <row r="1363" spans="1:27" s="113" customFormat="1" x14ac:dyDescent="0.2">
      <c r="A1363" s="10"/>
      <c r="B1363" s="10"/>
      <c r="C1363" s="182"/>
      <c r="D1363" s="110"/>
      <c r="E1363" s="150"/>
      <c r="F1363" s="256"/>
      <c r="G1363" s="256"/>
      <c r="H1363" s="256"/>
      <c r="I1363" s="239"/>
      <c r="J1363" s="256"/>
      <c r="K1363" s="130"/>
      <c r="L1363" s="130"/>
      <c r="M1363" s="130"/>
      <c r="N1363" s="131"/>
      <c r="O1363" s="15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19"/>
      <c r="AA1363" s="19"/>
    </row>
    <row r="1364" spans="1:27" s="113" customFormat="1" x14ac:dyDescent="0.2">
      <c r="A1364" s="10"/>
      <c r="B1364" s="10"/>
      <c r="C1364" s="182"/>
      <c r="D1364" s="106"/>
      <c r="E1364" s="150"/>
      <c r="F1364" s="256"/>
      <c r="G1364" s="256"/>
      <c r="H1364" s="256"/>
      <c r="I1364" s="239"/>
      <c r="J1364" s="327"/>
      <c r="K1364" s="130"/>
      <c r="L1364" s="130"/>
      <c r="M1364" s="130"/>
      <c r="N1364" s="131"/>
      <c r="O1364" s="159"/>
      <c r="P1364" s="19"/>
      <c r="Q1364" s="19"/>
      <c r="R1364" s="19"/>
      <c r="S1364" s="19"/>
      <c r="T1364" s="19"/>
      <c r="U1364" s="19"/>
      <c r="V1364" s="19"/>
      <c r="W1364" s="19"/>
      <c r="X1364" s="19"/>
      <c r="Y1364" s="19"/>
      <c r="Z1364" s="19"/>
      <c r="AA1364" s="19"/>
    </row>
    <row r="1365" spans="1:27" s="132" customFormat="1" x14ac:dyDescent="0.2">
      <c r="A1365" s="10"/>
      <c r="B1365" s="10"/>
      <c r="C1365" s="15"/>
      <c r="D1365" s="112"/>
      <c r="E1365" s="10"/>
      <c r="F1365" s="252"/>
      <c r="G1365" s="252"/>
      <c r="H1365" s="252"/>
      <c r="I1365" s="239"/>
      <c r="J1365" s="252"/>
      <c r="K1365" s="130"/>
      <c r="L1365" s="130"/>
      <c r="M1365" s="130"/>
      <c r="N1365" s="131"/>
      <c r="O1365" s="272"/>
      <c r="P1365" s="114"/>
      <c r="Q1365" s="114"/>
      <c r="R1365" s="114"/>
      <c r="S1365" s="114"/>
      <c r="T1365" s="114"/>
      <c r="U1365" s="114"/>
      <c r="V1365" s="114"/>
      <c r="W1365" s="114"/>
      <c r="X1365" s="114"/>
      <c r="Y1365" s="114"/>
      <c r="Z1365" s="114"/>
      <c r="AA1365" s="114"/>
    </row>
    <row r="1366" spans="1:27" s="140" customFormat="1" x14ac:dyDescent="0.2">
      <c r="A1366" s="176"/>
      <c r="B1366" s="176"/>
      <c r="C1366" s="177"/>
      <c r="D1366" s="326"/>
      <c r="E1366" s="176"/>
      <c r="F1366" s="327"/>
      <c r="G1366" s="327"/>
      <c r="H1366" s="327"/>
      <c r="I1366" s="246"/>
      <c r="J1366" s="327"/>
      <c r="K1366" s="124">
        <f>J1368</f>
        <v>0</v>
      </c>
      <c r="L1366" s="102">
        <v>168.74</v>
      </c>
      <c r="M1366" s="124">
        <f>ROUND(L1366*(1+$Q$5),2)</f>
        <v>213.51</v>
      </c>
      <c r="N1366" s="126">
        <f>TRUNC(K1366*M1366,2)</f>
        <v>0</v>
      </c>
      <c r="O1366" s="275"/>
      <c r="P1366" s="139"/>
      <c r="Q1366" s="139"/>
      <c r="R1366" s="139"/>
      <c r="S1366" s="139"/>
      <c r="T1366" s="139"/>
      <c r="U1366" s="139"/>
      <c r="V1366" s="139"/>
      <c r="W1366" s="139"/>
      <c r="X1366" s="139"/>
      <c r="Y1366" s="139"/>
      <c r="Z1366" s="139"/>
      <c r="AA1366" s="139"/>
    </row>
    <row r="1367" spans="1:27" s="113" customFormat="1" x14ac:dyDescent="0.2">
      <c r="A1367" s="10"/>
      <c r="B1367" s="10"/>
      <c r="C1367" s="182"/>
      <c r="D1367" s="110"/>
      <c r="E1367" s="150"/>
      <c r="F1367" s="256"/>
      <c r="G1367" s="256"/>
      <c r="H1367" s="256"/>
      <c r="I1367" s="239"/>
      <c r="J1367" s="256"/>
      <c r="K1367" s="130"/>
      <c r="L1367" s="130"/>
      <c r="M1367" s="130"/>
      <c r="N1367" s="131"/>
      <c r="O1367" s="15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</row>
    <row r="1368" spans="1:27" s="113" customFormat="1" x14ac:dyDescent="0.2">
      <c r="A1368" s="10"/>
      <c r="B1368" s="10"/>
      <c r="C1368" s="182"/>
      <c r="D1368" s="106"/>
      <c r="E1368" s="150"/>
      <c r="F1368" s="256"/>
      <c r="G1368" s="256"/>
      <c r="H1368" s="256"/>
      <c r="I1368" s="239"/>
      <c r="J1368" s="327"/>
      <c r="K1368" s="130"/>
      <c r="L1368" s="130"/>
      <c r="M1368" s="130"/>
      <c r="N1368" s="131"/>
      <c r="O1368" s="15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</row>
    <row r="1369" spans="1:27" s="132" customFormat="1" x14ac:dyDescent="0.2">
      <c r="A1369" s="10"/>
      <c r="B1369" s="10"/>
      <c r="C1369" s="15"/>
      <c r="D1369" s="112"/>
      <c r="E1369" s="10"/>
      <c r="F1369" s="252"/>
      <c r="G1369" s="252"/>
      <c r="H1369" s="252"/>
      <c r="I1369" s="239"/>
      <c r="J1369" s="252"/>
      <c r="K1369" s="130"/>
      <c r="L1369" s="130"/>
      <c r="M1369" s="130"/>
      <c r="N1369" s="131"/>
      <c r="O1369" s="272"/>
      <c r="P1369" s="114"/>
      <c r="Q1369" s="114"/>
      <c r="R1369" s="114"/>
      <c r="S1369" s="114"/>
      <c r="T1369" s="114"/>
      <c r="U1369" s="114"/>
      <c r="V1369" s="114"/>
      <c r="W1369" s="114"/>
      <c r="X1369" s="114"/>
      <c r="Y1369" s="114"/>
      <c r="Z1369" s="114"/>
      <c r="AA1369" s="114"/>
    </row>
    <row r="1370" spans="1:27" s="138" customFormat="1" x14ac:dyDescent="0.2">
      <c r="A1370" s="183"/>
      <c r="B1370" s="183"/>
      <c r="C1370" s="184"/>
      <c r="D1370" s="325"/>
      <c r="E1370" s="183"/>
      <c r="F1370" s="258"/>
      <c r="G1370" s="258"/>
      <c r="H1370" s="258"/>
      <c r="I1370" s="243"/>
      <c r="J1370" s="258"/>
      <c r="K1370" s="135"/>
      <c r="L1370" s="135"/>
      <c r="M1370" s="135"/>
      <c r="N1370" s="136">
        <f>SUM(N1372:N1375)</f>
        <v>0</v>
      </c>
      <c r="O1370" s="274"/>
      <c r="P1370" s="137"/>
      <c r="Q1370" s="137"/>
      <c r="R1370" s="137"/>
      <c r="S1370" s="137"/>
      <c r="T1370" s="137"/>
      <c r="U1370" s="137"/>
      <c r="V1370" s="137"/>
      <c r="W1370" s="137"/>
      <c r="X1370" s="137"/>
      <c r="Y1370" s="137"/>
      <c r="Z1370" s="137"/>
      <c r="AA1370" s="137"/>
    </row>
    <row r="1371" spans="1:27" s="113" customFormat="1" x14ac:dyDescent="0.2">
      <c r="A1371" s="10"/>
      <c r="B1371" s="10"/>
      <c r="C1371" s="182"/>
      <c r="D1371" s="106"/>
      <c r="E1371" s="150"/>
      <c r="F1371" s="256"/>
      <c r="G1371" s="256"/>
      <c r="H1371" s="256"/>
      <c r="I1371" s="239"/>
      <c r="J1371" s="252"/>
      <c r="K1371" s="130"/>
      <c r="L1371" s="130"/>
      <c r="M1371" s="130"/>
      <c r="N1371" s="131"/>
      <c r="O1371" s="15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</row>
    <row r="1372" spans="1:27" s="140" customFormat="1" x14ac:dyDescent="0.2">
      <c r="A1372" s="176"/>
      <c r="B1372" s="176"/>
      <c r="C1372" s="177"/>
      <c r="D1372" s="330"/>
      <c r="E1372" s="176"/>
      <c r="F1372" s="327"/>
      <c r="G1372" s="327"/>
      <c r="H1372" s="327"/>
      <c r="I1372" s="246"/>
      <c r="J1372" s="327"/>
      <c r="K1372" s="124">
        <f>J1374</f>
        <v>0</v>
      </c>
      <c r="L1372" s="124">
        <v>5.8</v>
      </c>
      <c r="M1372" s="124">
        <f>ROUND(L1372*(1+$Q$5),2)</f>
        <v>7.34</v>
      </c>
      <c r="N1372" s="126">
        <f>TRUNC(K1372*M1372,2)</f>
        <v>0</v>
      </c>
      <c r="O1372" s="275"/>
      <c r="P1372" s="139"/>
      <c r="Q1372" s="139"/>
      <c r="R1372" s="139"/>
      <c r="S1372" s="139"/>
      <c r="T1372" s="139"/>
      <c r="U1372" s="139"/>
      <c r="V1372" s="139"/>
      <c r="W1372" s="139"/>
      <c r="X1372" s="139"/>
      <c r="Y1372" s="139"/>
      <c r="Z1372" s="139"/>
      <c r="AA1372" s="139"/>
    </row>
    <row r="1373" spans="1:27" s="113" customFormat="1" x14ac:dyDescent="0.2">
      <c r="A1373" s="10"/>
      <c r="B1373" s="10"/>
      <c r="C1373" s="182"/>
      <c r="D1373" s="110"/>
      <c r="E1373" s="150"/>
      <c r="F1373" s="256"/>
      <c r="G1373" s="256"/>
      <c r="H1373" s="256"/>
      <c r="I1373" s="239"/>
      <c r="J1373" s="256"/>
      <c r="K1373" s="130"/>
      <c r="L1373" s="130"/>
      <c r="M1373" s="130"/>
      <c r="N1373" s="131"/>
      <c r="O1373" s="15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19"/>
      <c r="AA1373" s="19"/>
    </row>
    <row r="1374" spans="1:27" s="113" customFormat="1" x14ac:dyDescent="0.2">
      <c r="A1374" s="10"/>
      <c r="B1374" s="10"/>
      <c r="C1374" s="182"/>
      <c r="D1374" s="106"/>
      <c r="E1374" s="150"/>
      <c r="F1374" s="256"/>
      <c r="G1374" s="256"/>
      <c r="H1374" s="256"/>
      <c r="I1374" s="239"/>
      <c r="J1374" s="327"/>
      <c r="K1374" s="130"/>
      <c r="L1374" s="130"/>
      <c r="M1374" s="130"/>
      <c r="N1374" s="131"/>
      <c r="O1374" s="159"/>
      <c r="P1374" s="19"/>
      <c r="Q1374" s="19"/>
      <c r="R1374" s="19"/>
      <c r="S1374" s="19"/>
      <c r="T1374" s="19"/>
      <c r="U1374" s="19"/>
      <c r="V1374" s="19"/>
      <c r="W1374" s="19"/>
      <c r="X1374" s="19"/>
      <c r="Y1374" s="19"/>
      <c r="Z1374" s="19"/>
      <c r="AA1374" s="19"/>
    </row>
    <row r="1375" spans="1:27" s="113" customFormat="1" x14ac:dyDescent="0.2">
      <c r="A1375" s="10"/>
      <c r="B1375" s="10"/>
      <c r="C1375" s="149"/>
      <c r="D1375" s="106"/>
      <c r="E1375" s="150"/>
      <c r="F1375" s="256"/>
      <c r="G1375" s="256"/>
      <c r="H1375" s="256"/>
      <c r="I1375" s="239"/>
      <c r="J1375" s="255"/>
      <c r="K1375" s="130"/>
      <c r="L1375" s="130"/>
      <c r="M1375" s="130"/>
      <c r="N1375" s="131"/>
      <c r="O1375" s="15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19"/>
      <c r="AA1375" s="19"/>
    </row>
    <row r="1376" spans="1:27" s="138" customFormat="1" x14ac:dyDescent="0.2">
      <c r="A1376" s="183"/>
      <c r="B1376" s="183"/>
      <c r="C1376" s="184"/>
      <c r="D1376" s="325"/>
      <c r="E1376" s="183"/>
      <c r="F1376" s="258"/>
      <c r="G1376" s="258"/>
      <c r="H1376" s="258"/>
      <c r="I1376" s="243"/>
      <c r="J1376" s="258"/>
      <c r="K1376" s="135"/>
      <c r="L1376" s="135"/>
      <c r="M1376" s="135"/>
      <c r="N1376" s="136">
        <f>SUM(N1378:N1381)</f>
        <v>0</v>
      </c>
      <c r="O1376" s="274"/>
      <c r="P1376" s="137"/>
      <c r="Q1376" s="137"/>
      <c r="R1376" s="137"/>
      <c r="S1376" s="137"/>
      <c r="T1376" s="137"/>
      <c r="U1376" s="137"/>
      <c r="V1376" s="137"/>
      <c r="W1376" s="137"/>
      <c r="X1376" s="137"/>
      <c r="Y1376" s="137"/>
      <c r="Z1376" s="137"/>
      <c r="AA1376" s="137"/>
    </row>
    <row r="1377" spans="1:27" s="113" customFormat="1" x14ac:dyDescent="0.2">
      <c r="A1377" s="10"/>
      <c r="B1377" s="10"/>
      <c r="C1377" s="182"/>
      <c r="D1377" s="106"/>
      <c r="E1377" s="150"/>
      <c r="F1377" s="256"/>
      <c r="G1377" s="256"/>
      <c r="H1377" s="256"/>
      <c r="I1377" s="239"/>
      <c r="J1377" s="252"/>
      <c r="K1377" s="130"/>
      <c r="L1377" s="130"/>
      <c r="M1377" s="130"/>
      <c r="N1377" s="131"/>
      <c r="O1377" s="159"/>
      <c r="P1377" s="19"/>
      <c r="Q1377" s="19"/>
      <c r="R1377" s="19"/>
      <c r="S1377" s="19"/>
      <c r="T1377" s="19"/>
      <c r="U1377" s="19"/>
      <c r="V1377" s="19"/>
      <c r="W1377" s="19"/>
      <c r="X1377" s="19"/>
      <c r="Y1377" s="19"/>
      <c r="Z1377" s="19"/>
      <c r="AA1377" s="19"/>
    </row>
    <row r="1378" spans="1:27" s="140" customFormat="1" x14ac:dyDescent="0.2">
      <c r="A1378" s="176"/>
      <c r="B1378" s="176"/>
      <c r="C1378" s="177"/>
      <c r="D1378" s="330"/>
      <c r="E1378" s="176"/>
      <c r="F1378" s="327"/>
      <c r="G1378" s="327"/>
      <c r="H1378" s="327"/>
      <c r="I1378" s="246"/>
      <c r="J1378" s="327"/>
      <c r="K1378" s="124">
        <f>J1380</f>
        <v>0</v>
      </c>
      <c r="L1378" s="124">
        <v>68.61</v>
      </c>
      <c r="M1378" s="124">
        <f>ROUND(L1378*(1+$Q$5),2)</f>
        <v>86.81</v>
      </c>
      <c r="N1378" s="126">
        <f>TRUNC(K1378*M1378,2)</f>
        <v>0</v>
      </c>
      <c r="O1378" s="275"/>
      <c r="P1378" s="139"/>
      <c r="Q1378" s="139"/>
      <c r="R1378" s="139"/>
      <c r="S1378" s="139"/>
      <c r="T1378" s="139"/>
      <c r="U1378" s="139"/>
      <c r="V1378" s="139"/>
      <c r="W1378" s="139"/>
      <c r="X1378" s="139"/>
      <c r="Y1378" s="139"/>
      <c r="Z1378" s="139"/>
      <c r="AA1378" s="139"/>
    </row>
    <row r="1379" spans="1:27" s="113" customFormat="1" x14ac:dyDescent="0.2">
      <c r="A1379" s="10"/>
      <c r="B1379" s="10"/>
      <c r="C1379" s="182"/>
      <c r="D1379" s="110"/>
      <c r="E1379" s="150"/>
      <c r="F1379" s="256"/>
      <c r="G1379" s="256"/>
      <c r="H1379" s="256"/>
      <c r="I1379" s="239"/>
      <c r="J1379" s="256"/>
      <c r="K1379" s="130"/>
      <c r="L1379" s="130"/>
      <c r="M1379" s="130"/>
      <c r="N1379" s="131"/>
      <c r="O1379" s="15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  <c r="AA1379" s="19"/>
    </row>
    <row r="1380" spans="1:27" s="113" customFormat="1" x14ac:dyDescent="0.2">
      <c r="A1380" s="10"/>
      <c r="B1380" s="10"/>
      <c r="C1380" s="182"/>
      <c r="D1380" s="106"/>
      <c r="E1380" s="150"/>
      <c r="F1380" s="256"/>
      <c r="G1380" s="256"/>
      <c r="H1380" s="256"/>
      <c r="I1380" s="239"/>
      <c r="J1380" s="327"/>
      <c r="K1380" s="130"/>
      <c r="L1380" s="130"/>
      <c r="M1380" s="130"/>
      <c r="N1380" s="131"/>
      <c r="O1380" s="15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19"/>
      <c r="AA1380" s="19"/>
    </row>
    <row r="1381" spans="1:27" s="113" customFormat="1" x14ac:dyDescent="0.2">
      <c r="A1381" s="10"/>
      <c r="B1381" s="10"/>
      <c r="C1381" s="149"/>
      <c r="D1381" s="106"/>
      <c r="E1381" s="150"/>
      <c r="F1381" s="256"/>
      <c r="G1381" s="256"/>
      <c r="H1381" s="256"/>
      <c r="I1381" s="239"/>
      <c r="J1381" s="255"/>
      <c r="K1381" s="130"/>
      <c r="L1381" s="130"/>
      <c r="M1381" s="130"/>
      <c r="N1381" s="131"/>
      <c r="O1381" s="15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  <c r="AA1381" s="19"/>
    </row>
    <row r="1382" spans="1:27" s="230" customFormat="1" ht="13.2" x14ac:dyDescent="0.25">
      <c r="A1382" s="320"/>
      <c r="B1382" s="320"/>
      <c r="C1382" s="321"/>
      <c r="D1382" s="322"/>
      <c r="E1382" s="320"/>
      <c r="F1382" s="323"/>
      <c r="G1382" s="323"/>
      <c r="H1382" s="323"/>
      <c r="I1382" s="324"/>
      <c r="J1382" s="323"/>
      <c r="K1382" s="227"/>
      <c r="L1382" s="227"/>
      <c r="M1382" s="227"/>
      <c r="N1382" s="228">
        <f>N1384+N1418+N1463+N1410+N1454</f>
        <v>0</v>
      </c>
      <c r="O1382" s="273" t="e">
        <f>N1382/$N$1660</f>
        <v>#REF!</v>
      </c>
      <c r="P1382" s="229" t="s">
        <v>533</v>
      </c>
      <c r="Q1382" s="229" t="s">
        <v>533</v>
      </c>
      <c r="R1382" s="229"/>
      <c r="S1382" s="229"/>
      <c r="T1382" s="229"/>
      <c r="U1382" s="229"/>
      <c r="V1382" s="229"/>
      <c r="W1382" s="229"/>
      <c r="X1382" s="229"/>
      <c r="Y1382" s="229"/>
      <c r="Z1382" s="229"/>
      <c r="AA1382" s="229"/>
    </row>
    <row r="1383" spans="1:27" s="113" customFormat="1" x14ac:dyDescent="0.2">
      <c r="A1383" s="10"/>
      <c r="B1383" s="10"/>
      <c r="C1383" s="182"/>
      <c r="D1383" s="106"/>
      <c r="E1383" s="150"/>
      <c r="F1383" s="256"/>
      <c r="G1383" s="256"/>
      <c r="H1383" s="256"/>
      <c r="I1383" s="239"/>
      <c r="J1383" s="252"/>
      <c r="K1383" s="130"/>
      <c r="L1383" s="130"/>
      <c r="M1383" s="130"/>
      <c r="N1383" s="131"/>
      <c r="O1383" s="15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</row>
    <row r="1384" spans="1:27" s="138" customFormat="1" x14ac:dyDescent="0.2">
      <c r="A1384" s="183"/>
      <c r="B1384" s="183"/>
      <c r="C1384" s="184"/>
      <c r="D1384" s="325"/>
      <c r="E1384" s="183"/>
      <c r="F1384" s="258"/>
      <c r="G1384" s="258"/>
      <c r="H1384" s="258"/>
      <c r="I1384" s="243"/>
      <c r="J1384" s="258"/>
      <c r="K1384" s="135"/>
      <c r="L1384" s="135"/>
      <c r="M1384" s="135"/>
      <c r="N1384" s="136">
        <f>SUM(N1386:N1409)</f>
        <v>0</v>
      </c>
      <c r="O1384" s="274"/>
      <c r="P1384" s="137"/>
      <c r="Q1384" s="137"/>
      <c r="R1384" s="137"/>
      <c r="S1384" s="137"/>
      <c r="T1384" s="137"/>
      <c r="U1384" s="137"/>
      <c r="V1384" s="137"/>
      <c r="W1384" s="137"/>
      <c r="X1384" s="137"/>
      <c r="Y1384" s="137"/>
      <c r="Z1384" s="137"/>
      <c r="AA1384" s="137"/>
    </row>
    <row r="1385" spans="1:27" s="113" customFormat="1" x14ac:dyDescent="0.2">
      <c r="A1385" s="10"/>
      <c r="B1385" s="10"/>
      <c r="C1385" s="182"/>
      <c r="D1385" s="106"/>
      <c r="E1385" s="150"/>
      <c r="F1385" s="256"/>
      <c r="G1385" s="256"/>
      <c r="H1385" s="256"/>
      <c r="I1385" s="239"/>
      <c r="J1385" s="252"/>
      <c r="K1385" s="130"/>
      <c r="L1385" s="130"/>
      <c r="M1385" s="130"/>
      <c r="N1385" s="131"/>
      <c r="O1385" s="15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</row>
    <row r="1386" spans="1:27" s="140" customFormat="1" x14ac:dyDescent="0.2">
      <c r="A1386" s="176"/>
      <c r="B1386" s="176"/>
      <c r="C1386" s="177"/>
      <c r="D1386" s="326"/>
      <c r="E1386" s="176"/>
      <c r="F1386" s="327"/>
      <c r="G1386" s="327"/>
      <c r="H1386" s="327"/>
      <c r="I1386" s="246"/>
      <c r="J1386" s="327"/>
      <c r="K1386" s="124">
        <f>J1388</f>
        <v>0</v>
      </c>
      <c r="L1386" s="124">
        <v>73.44</v>
      </c>
      <c r="M1386" s="124">
        <f>ROUND(L1386*(1+$Q$5),2)</f>
        <v>92.92</v>
      </c>
      <c r="N1386" s="126">
        <f>TRUNC(K1386*M1386,2)</f>
        <v>0</v>
      </c>
      <c r="O1386" s="275"/>
      <c r="P1386" s="139"/>
      <c r="Q1386" s="139"/>
      <c r="R1386" s="139"/>
      <c r="S1386" s="139"/>
      <c r="T1386" s="139"/>
      <c r="U1386" s="139"/>
      <c r="V1386" s="139"/>
      <c r="W1386" s="139"/>
      <c r="X1386" s="139"/>
      <c r="Y1386" s="139"/>
      <c r="Z1386" s="139"/>
      <c r="AA1386" s="139"/>
    </row>
    <row r="1387" spans="1:27" s="166" customFormat="1" x14ac:dyDescent="0.2">
      <c r="A1387" s="169"/>
      <c r="B1387" s="169"/>
      <c r="C1387" s="170"/>
      <c r="D1387" s="110"/>
      <c r="E1387" s="10"/>
      <c r="F1387" s="256"/>
      <c r="G1387" s="256"/>
      <c r="H1387" s="256"/>
      <c r="I1387" s="328"/>
      <c r="J1387" s="256"/>
      <c r="K1387" s="164"/>
      <c r="L1387" s="164"/>
      <c r="M1387" s="164"/>
      <c r="N1387" s="165"/>
      <c r="O1387" s="276"/>
      <c r="P1387" s="23"/>
      <c r="Q1387" s="23"/>
      <c r="R1387" s="23"/>
      <c r="S1387" s="23"/>
      <c r="T1387" s="23"/>
      <c r="U1387" s="23"/>
      <c r="V1387" s="23"/>
      <c r="W1387" s="23"/>
      <c r="X1387" s="23"/>
      <c r="Y1387" s="23"/>
      <c r="Z1387" s="23"/>
      <c r="AA1387" s="23"/>
    </row>
    <row r="1388" spans="1:27" s="166" customFormat="1" x14ac:dyDescent="0.2">
      <c r="A1388" s="169"/>
      <c r="B1388" s="169"/>
      <c r="C1388" s="170"/>
      <c r="D1388" s="171"/>
      <c r="E1388" s="172"/>
      <c r="F1388" s="254"/>
      <c r="G1388" s="254"/>
      <c r="H1388" s="254"/>
      <c r="I1388" s="241"/>
      <c r="J1388" s="327"/>
      <c r="K1388" s="164"/>
      <c r="L1388" s="164"/>
      <c r="M1388" s="164"/>
      <c r="N1388" s="165"/>
      <c r="O1388" s="276"/>
      <c r="P1388" s="23"/>
      <c r="Q1388" s="23"/>
      <c r="R1388" s="23"/>
      <c r="S1388" s="23"/>
      <c r="T1388" s="23"/>
      <c r="U1388" s="23"/>
      <c r="V1388" s="23"/>
      <c r="W1388" s="23"/>
      <c r="X1388" s="23"/>
      <c r="Y1388" s="23"/>
      <c r="Z1388" s="23"/>
      <c r="AA1388" s="23"/>
    </row>
    <row r="1389" spans="1:27" s="166" customFormat="1" x14ac:dyDescent="0.2">
      <c r="A1389" s="169"/>
      <c r="B1389" s="169"/>
      <c r="C1389" s="170"/>
      <c r="D1389" s="171"/>
      <c r="E1389" s="172"/>
      <c r="F1389" s="254"/>
      <c r="G1389" s="254"/>
      <c r="H1389" s="254"/>
      <c r="I1389" s="241"/>
      <c r="J1389" s="255"/>
      <c r="K1389" s="164"/>
      <c r="L1389" s="164"/>
      <c r="M1389" s="164"/>
      <c r="N1389" s="165"/>
      <c r="O1389" s="276"/>
      <c r="P1389" s="23"/>
      <c r="Q1389" s="23"/>
      <c r="R1389" s="23"/>
      <c r="S1389" s="23"/>
      <c r="T1389" s="23"/>
      <c r="U1389" s="23"/>
      <c r="V1389" s="23"/>
      <c r="W1389" s="23"/>
      <c r="X1389" s="23"/>
      <c r="Y1389" s="23"/>
      <c r="Z1389" s="23"/>
      <c r="AA1389" s="23"/>
    </row>
    <row r="1390" spans="1:27" s="140" customFormat="1" x14ac:dyDescent="0.2">
      <c r="A1390" s="176"/>
      <c r="B1390" s="176"/>
      <c r="C1390" s="177"/>
      <c r="D1390" s="326"/>
      <c r="E1390" s="176"/>
      <c r="F1390" s="327"/>
      <c r="G1390" s="327"/>
      <c r="H1390" s="327"/>
      <c r="I1390" s="246"/>
      <c r="J1390" s="327"/>
      <c r="K1390" s="124">
        <f>J1392</f>
        <v>0</v>
      </c>
      <c r="L1390" s="124">
        <f>'COMPOSICOES - SINAPI COM DESON'!G50</f>
        <v>104.48</v>
      </c>
      <c r="M1390" s="124">
        <f>ROUND(L1390*(1+$Q$5),2)</f>
        <v>132.19999999999999</v>
      </c>
      <c r="N1390" s="126">
        <f>TRUNC(K1390*M1390,2)</f>
        <v>0</v>
      </c>
      <c r="O1390" s="275"/>
      <c r="P1390" s="139"/>
      <c r="Q1390" s="139"/>
      <c r="R1390" s="139"/>
      <c r="S1390" s="139"/>
      <c r="T1390" s="139"/>
      <c r="U1390" s="139"/>
      <c r="V1390" s="139"/>
      <c r="W1390" s="139"/>
      <c r="X1390" s="139"/>
      <c r="Y1390" s="139"/>
      <c r="Z1390" s="139"/>
      <c r="AA1390" s="139"/>
    </row>
    <row r="1391" spans="1:27" s="166" customFormat="1" x14ac:dyDescent="0.2">
      <c r="A1391" s="169"/>
      <c r="B1391" s="169"/>
      <c r="C1391" s="170"/>
      <c r="D1391" s="110"/>
      <c r="E1391" s="10"/>
      <c r="F1391" s="256"/>
      <c r="G1391" s="256"/>
      <c r="H1391" s="256"/>
      <c r="I1391" s="328"/>
      <c r="J1391" s="256"/>
      <c r="K1391" s="164"/>
      <c r="L1391" s="164"/>
      <c r="M1391" s="164"/>
      <c r="N1391" s="165"/>
      <c r="O1391" s="276"/>
      <c r="P1391" s="23"/>
      <c r="Q1391" s="23"/>
      <c r="R1391" s="23"/>
      <c r="S1391" s="23"/>
      <c r="T1391" s="23"/>
      <c r="U1391" s="23"/>
      <c r="V1391" s="23"/>
      <c r="W1391" s="23"/>
      <c r="X1391" s="23"/>
      <c r="Y1391" s="23"/>
      <c r="Z1391" s="23"/>
      <c r="AA1391" s="23"/>
    </row>
    <row r="1392" spans="1:27" s="166" customFormat="1" x14ac:dyDescent="0.2">
      <c r="A1392" s="169"/>
      <c r="B1392" s="169"/>
      <c r="C1392" s="170"/>
      <c r="D1392" s="171"/>
      <c r="E1392" s="172"/>
      <c r="F1392" s="254"/>
      <c r="G1392" s="254"/>
      <c r="H1392" s="254"/>
      <c r="I1392" s="241"/>
      <c r="J1392" s="327"/>
      <c r="K1392" s="164"/>
      <c r="L1392" s="164"/>
      <c r="M1392" s="164"/>
      <c r="N1392" s="165"/>
      <c r="O1392" s="276"/>
      <c r="P1392" s="23"/>
      <c r="Q1392" s="23"/>
      <c r="R1392" s="23"/>
      <c r="S1392" s="23"/>
      <c r="T1392" s="23"/>
      <c r="U1392" s="23"/>
      <c r="V1392" s="23"/>
      <c r="W1392" s="23"/>
      <c r="X1392" s="23"/>
      <c r="Y1392" s="23"/>
      <c r="Z1392" s="23"/>
      <c r="AA1392" s="23"/>
    </row>
    <row r="1393" spans="1:27" s="113" customFormat="1" x14ac:dyDescent="0.2">
      <c r="A1393" s="10"/>
      <c r="B1393" s="10"/>
      <c r="C1393" s="15"/>
      <c r="D1393" s="329"/>
      <c r="E1393" s="150"/>
      <c r="F1393" s="256"/>
      <c r="G1393" s="256"/>
      <c r="H1393" s="256"/>
      <c r="I1393" s="239"/>
      <c r="J1393" s="252"/>
      <c r="K1393" s="130"/>
      <c r="L1393" s="130"/>
      <c r="M1393" s="130"/>
      <c r="N1393" s="131"/>
      <c r="O1393" s="15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</row>
    <row r="1394" spans="1:27" s="140" customFormat="1" x14ac:dyDescent="0.2">
      <c r="A1394" s="176"/>
      <c r="B1394" s="176"/>
      <c r="C1394" s="177"/>
      <c r="D1394" s="326"/>
      <c r="E1394" s="176"/>
      <c r="F1394" s="327"/>
      <c r="G1394" s="327"/>
      <c r="H1394" s="327"/>
      <c r="I1394" s="246"/>
      <c r="J1394" s="327"/>
      <c r="K1394" s="124">
        <f>J1396</f>
        <v>0</v>
      </c>
      <c r="L1394" s="124">
        <v>166.81</v>
      </c>
      <c r="M1394" s="124">
        <f>ROUND(L1394*(1+$Q$5),2)</f>
        <v>211.06</v>
      </c>
      <c r="N1394" s="126">
        <f>TRUNC(K1394*M1394,2)</f>
        <v>0</v>
      </c>
      <c r="O1394" s="275"/>
      <c r="P1394" s="139"/>
      <c r="Q1394" s="139"/>
      <c r="R1394" s="139"/>
      <c r="S1394" s="139"/>
      <c r="T1394" s="139"/>
      <c r="U1394" s="139"/>
      <c r="V1394" s="139"/>
      <c r="W1394" s="139"/>
      <c r="X1394" s="139"/>
      <c r="Y1394" s="139"/>
      <c r="Z1394" s="139"/>
      <c r="AA1394" s="139"/>
    </row>
    <row r="1395" spans="1:27" s="113" customFormat="1" x14ac:dyDescent="0.2">
      <c r="A1395" s="10"/>
      <c r="B1395" s="10"/>
      <c r="C1395" s="182"/>
      <c r="D1395" s="110"/>
      <c r="E1395" s="150"/>
      <c r="F1395" s="256"/>
      <c r="G1395" s="256"/>
      <c r="H1395" s="256"/>
      <c r="I1395" s="239"/>
      <c r="J1395" s="256"/>
      <c r="K1395" s="130"/>
      <c r="L1395" s="130"/>
      <c r="M1395" s="130"/>
      <c r="N1395" s="131"/>
      <c r="O1395" s="15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19"/>
      <c r="AA1395" s="19"/>
    </row>
    <row r="1396" spans="1:27" s="113" customFormat="1" x14ac:dyDescent="0.2">
      <c r="A1396" s="10"/>
      <c r="B1396" s="10"/>
      <c r="C1396" s="182"/>
      <c r="D1396" s="106"/>
      <c r="E1396" s="150"/>
      <c r="F1396" s="256"/>
      <c r="G1396" s="256"/>
      <c r="H1396" s="256"/>
      <c r="I1396" s="239"/>
      <c r="J1396" s="327"/>
      <c r="K1396" s="130"/>
      <c r="L1396" s="130"/>
      <c r="M1396" s="130"/>
      <c r="N1396" s="131"/>
      <c r="O1396" s="15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</row>
    <row r="1397" spans="1:27" s="153" customFormat="1" x14ac:dyDescent="0.2">
      <c r="A1397" s="10"/>
      <c r="B1397" s="10"/>
      <c r="C1397" s="182"/>
      <c r="D1397" s="106"/>
      <c r="E1397" s="150"/>
      <c r="F1397" s="256"/>
      <c r="G1397" s="256"/>
      <c r="H1397" s="256"/>
      <c r="I1397" s="239"/>
      <c r="J1397" s="252"/>
      <c r="K1397" s="144"/>
      <c r="L1397" s="144"/>
      <c r="M1397" s="144"/>
      <c r="N1397" s="145"/>
      <c r="O1397" s="159"/>
      <c r="P1397" s="109"/>
      <c r="Q1397" s="109"/>
      <c r="R1397" s="109"/>
      <c r="S1397" s="109"/>
      <c r="T1397" s="109"/>
      <c r="U1397" s="109"/>
      <c r="V1397" s="109"/>
      <c r="W1397" s="109"/>
      <c r="X1397" s="109"/>
      <c r="Y1397" s="109"/>
      <c r="Z1397" s="109"/>
      <c r="AA1397" s="109"/>
    </row>
    <row r="1398" spans="1:27" s="140" customFormat="1" x14ac:dyDescent="0.2">
      <c r="A1398" s="176"/>
      <c r="B1398" s="176"/>
      <c r="C1398" s="333"/>
      <c r="D1398" s="326"/>
      <c r="E1398" s="176"/>
      <c r="F1398" s="327"/>
      <c r="G1398" s="327"/>
      <c r="H1398" s="327"/>
      <c r="I1398" s="246"/>
      <c r="J1398" s="327"/>
      <c r="K1398" s="124">
        <f>J1400</f>
        <v>0</v>
      </c>
      <c r="L1398" s="124">
        <v>46.44</v>
      </c>
      <c r="M1398" s="124">
        <f>ROUND(L1398*(1+$Q$5),2)</f>
        <v>58.76</v>
      </c>
      <c r="N1398" s="126">
        <f>TRUNC(K1398*M1398,2)</f>
        <v>0</v>
      </c>
      <c r="O1398" s="275"/>
      <c r="P1398" s="139"/>
      <c r="Q1398" s="139"/>
      <c r="R1398" s="139"/>
      <c r="S1398" s="139"/>
      <c r="T1398" s="139"/>
      <c r="U1398" s="139"/>
      <c r="V1398" s="139"/>
      <c r="W1398" s="139"/>
      <c r="X1398" s="139"/>
      <c r="Y1398" s="139"/>
      <c r="Z1398" s="139"/>
      <c r="AA1398" s="139"/>
    </row>
    <row r="1399" spans="1:27" s="113" customFormat="1" x14ac:dyDescent="0.2">
      <c r="A1399" s="10"/>
      <c r="B1399" s="10"/>
      <c r="C1399" s="182"/>
      <c r="D1399" s="110"/>
      <c r="E1399" s="150"/>
      <c r="F1399" s="256"/>
      <c r="G1399" s="256"/>
      <c r="H1399" s="256"/>
      <c r="I1399" s="239"/>
      <c r="J1399" s="256"/>
      <c r="K1399" s="130"/>
      <c r="L1399" s="130"/>
      <c r="M1399" s="130"/>
      <c r="N1399" s="131"/>
      <c r="O1399" s="15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  <c r="AA1399" s="19"/>
    </row>
    <row r="1400" spans="1:27" s="113" customFormat="1" x14ac:dyDescent="0.2">
      <c r="A1400" s="10"/>
      <c r="B1400" s="10"/>
      <c r="C1400" s="182"/>
      <c r="D1400" s="106"/>
      <c r="E1400" s="150"/>
      <c r="F1400" s="256"/>
      <c r="G1400" s="256"/>
      <c r="H1400" s="256"/>
      <c r="I1400" s="239"/>
      <c r="J1400" s="327"/>
      <c r="K1400" s="130"/>
      <c r="L1400" s="130"/>
      <c r="M1400" s="130"/>
      <c r="N1400" s="131"/>
      <c r="O1400" s="15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</row>
    <row r="1401" spans="1:27" s="132" customFormat="1" x14ac:dyDescent="0.2">
      <c r="A1401" s="10"/>
      <c r="B1401" s="10"/>
      <c r="C1401" s="15"/>
      <c r="D1401" s="112"/>
      <c r="E1401" s="10"/>
      <c r="F1401" s="252"/>
      <c r="G1401" s="252"/>
      <c r="H1401" s="252"/>
      <c r="I1401" s="239"/>
      <c r="J1401" s="252"/>
      <c r="K1401" s="130"/>
      <c r="L1401" s="130"/>
      <c r="M1401" s="130"/>
      <c r="N1401" s="131"/>
      <c r="O1401" s="272"/>
      <c r="P1401" s="114"/>
      <c r="Q1401" s="114"/>
      <c r="R1401" s="114"/>
      <c r="S1401" s="114"/>
      <c r="T1401" s="114"/>
      <c r="U1401" s="114"/>
      <c r="V1401" s="114"/>
      <c r="W1401" s="114"/>
      <c r="X1401" s="114"/>
      <c r="Y1401" s="114"/>
      <c r="Z1401" s="114"/>
      <c r="AA1401" s="114"/>
    </row>
    <row r="1402" spans="1:27" s="140" customFormat="1" x14ac:dyDescent="0.2">
      <c r="A1402" s="176"/>
      <c r="B1402" s="176"/>
      <c r="C1402" s="177"/>
      <c r="D1402" s="326"/>
      <c r="E1402" s="176"/>
      <c r="F1402" s="327"/>
      <c r="G1402" s="327"/>
      <c r="H1402" s="327"/>
      <c r="I1402" s="246"/>
      <c r="J1402" s="327"/>
      <c r="K1402" s="124">
        <f>J1404</f>
        <v>0</v>
      </c>
      <c r="L1402" s="124">
        <v>65.69</v>
      </c>
      <c r="M1402" s="124">
        <f>ROUND(L1402*(1+$Q$5),2)</f>
        <v>83.12</v>
      </c>
      <c r="N1402" s="126">
        <f>TRUNC(K1402*M1402,2)</f>
        <v>0</v>
      </c>
      <c r="O1402" s="275"/>
      <c r="P1402" s="139"/>
      <c r="Q1402" s="139"/>
      <c r="R1402" s="139"/>
      <c r="S1402" s="139"/>
      <c r="T1402" s="139"/>
      <c r="U1402" s="139"/>
      <c r="V1402" s="139"/>
      <c r="W1402" s="139"/>
      <c r="X1402" s="139"/>
      <c r="Y1402" s="139"/>
      <c r="Z1402" s="139"/>
      <c r="AA1402" s="139"/>
    </row>
    <row r="1403" spans="1:27" s="113" customFormat="1" x14ac:dyDescent="0.2">
      <c r="A1403" s="10"/>
      <c r="B1403" s="10"/>
      <c r="C1403" s="10"/>
      <c r="D1403" s="110"/>
      <c r="E1403" s="150"/>
      <c r="F1403" s="256"/>
      <c r="G1403" s="256"/>
      <c r="H1403" s="256"/>
      <c r="I1403" s="239"/>
      <c r="J1403" s="256"/>
      <c r="K1403" s="130"/>
      <c r="L1403" s="130"/>
      <c r="M1403" s="130"/>
      <c r="N1403" s="131"/>
      <c r="O1403" s="15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  <c r="AA1403" s="19"/>
    </row>
    <row r="1404" spans="1:27" s="113" customFormat="1" x14ac:dyDescent="0.2">
      <c r="A1404" s="10"/>
      <c r="B1404" s="10"/>
      <c r="C1404" s="182"/>
      <c r="D1404" s="106"/>
      <c r="E1404" s="150"/>
      <c r="F1404" s="256"/>
      <c r="G1404" s="256"/>
      <c r="H1404" s="256"/>
      <c r="I1404" s="239"/>
      <c r="J1404" s="327"/>
      <c r="K1404" s="130"/>
      <c r="L1404" s="130"/>
      <c r="M1404" s="130"/>
      <c r="N1404" s="131"/>
      <c r="O1404" s="15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  <c r="AA1404" s="19"/>
    </row>
    <row r="1405" spans="1:27" s="113" customFormat="1" x14ac:dyDescent="0.2">
      <c r="A1405" s="10"/>
      <c r="B1405" s="10"/>
      <c r="C1405" s="182"/>
      <c r="D1405" s="106"/>
      <c r="E1405" s="150"/>
      <c r="F1405" s="256"/>
      <c r="G1405" s="256"/>
      <c r="H1405" s="256"/>
      <c r="I1405" s="239"/>
      <c r="J1405" s="252"/>
      <c r="K1405" s="130"/>
      <c r="L1405" s="130"/>
      <c r="M1405" s="130"/>
      <c r="N1405" s="131"/>
      <c r="O1405" s="15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</row>
    <row r="1406" spans="1:27" s="140" customFormat="1" x14ac:dyDescent="0.2">
      <c r="A1406" s="176"/>
      <c r="B1406" s="176"/>
      <c r="C1406" s="177"/>
      <c r="D1406" s="326"/>
      <c r="E1406" s="176"/>
      <c r="F1406" s="327"/>
      <c r="G1406" s="327"/>
      <c r="H1406" s="327"/>
      <c r="I1406" s="246"/>
      <c r="J1406" s="327"/>
      <c r="K1406" s="124">
        <f>J1408</f>
        <v>0</v>
      </c>
      <c r="L1406" s="124">
        <v>14.55</v>
      </c>
      <c r="M1406" s="124">
        <f>ROUND(L1406*(1+$Q$5),2)</f>
        <v>18.41</v>
      </c>
      <c r="N1406" s="126">
        <f>TRUNC(K1406*M1406,2)</f>
        <v>0</v>
      </c>
      <c r="O1406" s="275"/>
      <c r="P1406" s="139"/>
      <c r="Q1406" s="139"/>
      <c r="R1406" s="139"/>
      <c r="S1406" s="139"/>
      <c r="T1406" s="139"/>
      <c r="U1406" s="139"/>
      <c r="V1406" s="139"/>
      <c r="W1406" s="139"/>
      <c r="X1406" s="139"/>
      <c r="Y1406" s="139"/>
      <c r="Z1406" s="139"/>
      <c r="AA1406" s="139"/>
    </row>
    <row r="1407" spans="1:27" s="113" customFormat="1" x14ac:dyDescent="0.2">
      <c r="A1407" s="10"/>
      <c r="B1407" s="10"/>
      <c r="C1407" s="10"/>
      <c r="D1407" s="110"/>
      <c r="E1407" s="150"/>
      <c r="F1407" s="256"/>
      <c r="G1407" s="256"/>
      <c r="H1407" s="256"/>
      <c r="I1407" s="239"/>
      <c r="J1407" s="256"/>
      <c r="K1407" s="130"/>
      <c r="L1407" s="130"/>
      <c r="M1407" s="130"/>
      <c r="N1407" s="131"/>
      <c r="O1407" s="159"/>
      <c r="P1407" s="19"/>
      <c r="Q1407" s="19"/>
      <c r="R1407" s="19"/>
      <c r="S1407" s="19"/>
      <c r="T1407" s="19"/>
      <c r="U1407" s="19"/>
      <c r="V1407" s="19"/>
      <c r="W1407" s="19"/>
      <c r="X1407" s="19"/>
      <c r="Y1407" s="19"/>
      <c r="Z1407" s="19"/>
      <c r="AA1407" s="19"/>
    </row>
    <row r="1408" spans="1:27" s="113" customFormat="1" x14ac:dyDescent="0.2">
      <c r="A1408" s="10"/>
      <c r="B1408" s="10"/>
      <c r="C1408" s="182"/>
      <c r="D1408" s="106"/>
      <c r="E1408" s="150"/>
      <c r="F1408" s="256"/>
      <c r="G1408" s="256"/>
      <c r="H1408" s="256"/>
      <c r="I1408" s="239"/>
      <c r="J1408" s="327"/>
      <c r="K1408" s="130"/>
      <c r="L1408" s="130"/>
      <c r="M1408" s="130"/>
      <c r="N1408" s="131"/>
      <c r="O1408" s="159"/>
      <c r="P1408" s="19"/>
      <c r="Q1408" s="19"/>
      <c r="R1408" s="19"/>
      <c r="S1408" s="19"/>
      <c r="T1408" s="19"/>
      <c r="U1408" s="19"/>
      <c r="V1408" s="19"/>
      <c r="W1408" s="19"/>
      <c r="X1408" s="19"/>
      <c r="Y1408" s="19"/>
      <c r="Z1408" s="19"/>
      <c r="AA1408" s="19"/>
    </row>
    <row r="1409" spans="1:27" s="113" customFormat="1" x14ac:dyDescent="0.2">
      <c r="A1409" s="10"/>
      <c r="B1409" s="10"/>
      <c r="C1409" s="182"/>
      <c r="D1409" s="106"/>
      <c r="E1409" s="150"/>
      <c r="F1409" s="256"/>
      <c r="G1409" s="256"/>
      <c r="H1409" s="256"/>
      <c r="I1409" s="239"/>
      <c r="J1409" s="252"/>
      <c r="K1409" s="130"/>
      <c r="L1409" s="130"/>
      <c r="M1409" s="130"/>
      <c r="N1409" s="131"/>
      <c r="O1409" s="15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</row>
    <row r="1410" spans="1:27" s="138" customFormat="1" x14ac:dyDescent="0.2">
      <c r="A1410" s="183"/>
      <c r="B1410" s="183"/>
      <c r="C1410" s="184"/>
      <c r="D1410" s="325"/>
      <c r="E1410" s="183"/>
      <c r="F1410" s="258"/>
      <c r="G1410" s="258"/>
      <c r="H1410" s="258"/>
      <c r="I1410" s="243"/>
      <c r="J1410" s="258"/>
      <c r="K1410" s="135"/>
      <c r="L1410" s="135"/>
      <c r="M1410" s="135"/>
      <c r="N1410" s="136">
        <f>SUM(N1412:N1417)</f>
        <v>0</v>
      </c>
      <c r="O1410" s="274"/>
      <c r="P1410" s="137"/>
      <c r="Q1410" s="137"/>
      <c r="R1410" s="137"/>
      <c r="S1410" s="137"/>
      <c r="T1410" s="137"/>
      <c r="U1410" s="137"/>
      <c r="V1410" s="137"/>
      <c r="W1410" s="137"/>
      <c r="X1410" s="137"/>
      <c r="Y1410" s="137"/>
      <c r="Z1410" s="137"/>
      <c r="AA1410" s="137"/>
    </row>
    <row r="1411" spans="1:27" s="113" customFormat="1" x14ac:dyDescent="0.2">
      <c r="A1411" s="10"/>
      <c r="B1411" s="10"/>
      <c r="C1411" s="182"/>
      <c r="D1411" s="106"/>
      <c r="E1411" s="150"/>
      <c r="F1411" s="256"/>
      <c r="G1411" s="256"/>
      <c r="H1411" s="256"/>
      <c r="I1411" s="239"/>
      <c r="J1411" s="252"/>
      <c r="K1411" s="130"/>
      <c r="L1411" s="130"/>
      <c r="M1411" s="130"/>
      <c r="N1411" s="131"/>
      <c r="O1411" s="159"/>
      <c r="P1411" s="19"/>
      <c r="Q1411" s="19"/>
      <c r="R1411" s="19"/>
      <c r="S1411" s="19"/>
      <c r="T1411" s="19"/>
      <c r="U1411" s="19"/>
      <c r="V1411" s="19"/>
      <c r="W1411" s="19"/>
      <c r="X1411" s="19"/>
      <c r="Y1411" s="19"/>
      <c r="Z1411" s="19"/>
      <c r="AA1411" s="19"/>
    </row>
    <row r="1412" spans="1:27" s="140" customFormat="1" x14ac:dyDescent="0.2">
      <c r="A1412" s="176"/>
      <c r="B1412" s="176"/>
      <c r="C1412" s="177"/>
      <c r="D1412" s="326"/>
      <c r="E1412" s="176"/>
      <c r="F1412" s="327"/>
      <c r="G1412" s="327"/>
      <c r="H1412" s="327"/>
      <c r="I1412" s="246"/>
      <c r="J1412" s="327"/>
      <c r="K1412" s="124">
        <f>J1416</f>
        <v>0</v>
      </c>
      <c r="L1412" s="124">
        <v>287.51</v>
      </c>
      <c r="M1412" s="124">
        <f>ROUND(L1412*(1+$Q$5),2)</f>
        <v>363.79</v>
      </c>
      <c r="N1412" s="126">
        <f>TRUNC(K1412*M1412,2)</f>
        <v>0</v>
      </c>
      <c r="O1412" s="275"/>
      <c r="P1412" s="139"/>
      <c r="Q1412" s="139"/>
      <c r="R1412" s="139"/>
      <c r="S1412" s="139"/>
      <c r="T1412" s="139"/>
      <c r="U1412" s="139"/>
      <c r="V1412" s="139"/>
      <c r="W1412" s="139"/>
      <c r="X1412" s="139"/>
      <c r="Y1412" s="139"/>
      <c r="Z1412" s="139"/>
      <c r="AA1412" s="139"/>
    </row>
    <row r="1413" spans="1:27" s="113" customFormat="1" x14ac:dyDescent="0.2">
      <c r="A1413" s="10"/>
      <c r="B1413" s="10"/>
      <c r="C1413" s="182"/>
      <c r="D1413" s="110"/>
      <c r="E1413" s="150"/>
      <c r="F1413" s="256"/>
      <c r="G1413" s="256"/>
      <c r="H1413" s="256"/>
      <c r="I1413" s="328"/>
      <c r="J1413" s="256"/>
      <c r="K1413" s="130"/>
      <c r="L1413" s="130"/>
      <c r="M1413" s="130"/>
      <c r="N1413" s="131"/>
      <c r="O1413" s="15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</row>
    <row r="1414" spans="1:27" s="113" customFormat="1" x14ac:dyDescent="0.2">
      <c r="A1414" s="10"/>
      <c r="B1414" s="10"/>
      <c r="C1414" s="182"/>
      <c r="D1414" s="110"/>
      <c r="E1414" s="150"/>
      <c r="F1414" s="256"/>
      <c r="G1414" s="256"/>
      <c r="H1414" s="256"/>
      <c r="I1414" s="328"/>
      <c r="J1414" s="256"/>
      <c r="K1414" s="130"/>
      <c r="L1414" s="130"/>
      <c r="M1414" s="130"/>
      <c r="N1414" s="131"/>
      <c r="O1414" s="15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</row>
    <row r="1415" spans="1:27" s="113" customFormat="1" x14ac:dyDescent="0.2">
      <c r="A1415" s="10"/>
      <c r="B1415" s="10"/>
      <c r="C1415" s="182"/>
      <c r="D1415" s="110"/>
      <c r="E1415" s="150"/>
      <c r="F1415" s="256"/>
      <c r="G1415" s="256"/>
      <c r="H1415" s="256"/>
      <c r="I1415" s="328"/>
      <c r="J1415" s="256"/>
      <c r="K1415" s="130"/>
      <c r="L1415" s="130"/>
      <c r="M1415" s="130"/>
      <c r="N1415" s="131"/>
      <c r="O1415" s="15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19"/>
      <c r="AA1415" s="19"/>
    </row>
    <row r="1416" spans="1:27" s="113" customFormat="1" x14ac:dyDescent="0.2">
      <c r="A1416" s="10"/>
      <c r="B1416" s="10"/>
      <c r="C1416" s="182"/>
      <c r="D1416" s="106"/>
      <c r="E1416" s="150"/>
      <c r="F1416" s="256"/>
      <c r="G1416" s="256"/>
      <c r="H1416" s="256"/>
      <c r="I1416" s="239"/>
      <c r="J1416" s="327"/>
      <c r="K1416" s="130"/>
      <c r="L1416" s="130"/>
      <c r="M1416" s="130"/>
      <c r="N1416" s="131"/>
      <c r="O1416" s="15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</row>
    <row r="1417" spans="1:27" s="113" customFormat="1" x14ac:dyDescent="0.2">
      <c r="A1417" s="10"/>
      <c r="B1417" s="10"/>
      <c r="C1417" s="182"/>
      <c r="D1417" s="106"/>
      <c r="E1417" s="150"/>
      <c r="F1417" s="256"/>
      <c r="G1417" s="256"/>
      <c r="H1417" s="256"/>
      <c r="I1417" s="239"/>
      <c r="J1417" s="239"/>
      <c r="K1417" s="130"/>
      <c r="L1417" s="130"/>
      <c r="M1417" s="130"/>
      <c r="N1417" s="131"/>
      <c r="O1417" s="159"/>
      <c r="P1417" s="19"/>
      <c r="Q1417" s="19"/>
      <c r="R1417" s="19"/>
      <c r="S1417" s="19"/>
      <c r="T1417" s="19"/>
      <c r="U1417" s="19"/>
      <c r="V1417" s="19"/>
      <c r="W1417" s="19"/>
      <c r="X1417" s="19"/>
      <c r="Y1417" s="19"/>
      <c r="Z1417" s="19"/>
      <c r="AA1417" s="19"/>
    </row>
    <row r="1418" spans="1:27" s="138" customFormat="1" x14ac:dyDescent="0.2">
      <c r="A1418" s="183"/>
      <c r="B1418" s="183"/>
      <c r="C1418" s="184"/>
      <c r="D1418" s="325"/>
      <c r="E1418" s="183"/>
      <c r="F1418" s="258"/>
      <c r="G1418" s="258"/>
      <c r="H1418" s="258"/>
      <c r="I1418" s="243"/>
      <c r="J1418" s="258"/>
      <c r="K1418" s="135"/>
      <c r="L1418" s="135"/>
      <c r="M1418" s="135"/>
      <c r="N1418" s="136">
        <f>SUM(N1420:N1453)</f>
        <v>0</v>
      </c>
      <c r="O1418" s="274"/>
      <c r="P1418" s="137"/>
      <c r="Q1418" s="137"/>
      <c r="R1418" s="137"/>
      <c r="S1418" s="137"/>
      <c r="T1418" s="137"/>
      <c r="U1418" s="137"/>
      <c r="V1418" s="137"/>
      <c r="W1418" s="137"/>
      <c r="X1418" s="137"/>
      <c r="Y1418" s="137"/>
      <c r="Z1418" s="137"/>
      <c r="AA1418" s="137"/>
    </row>
    <row r="1419" spans="1:27" s="113" customFormat="1" x14ac:dyDescent="0.2">
      <c r="A1419" s="10"/>
      <c r="B1419" s="10"/>
      <c r="C1419" s="182"/>
      <c r="D1419" s="106"/>
      <c r="E1419" s="150"/>
      <c r="F1419" s="256"/>
      <c r="G1419" s="256"/>
      <c r="H1419" s="256"/>
      <c r="I1419" s="239"/>
      <c r="J1419" s="239"/>
      <c r="K1419" s="130"/>
      <c r="L1419" s="130"/>
      <c r="M1419" s="130"/>
      <c r="N1419" s="131"/>
      <c r="O1419" s="159"/>
      <c r="P1419" s="19"/>
      <c r="Q1419" s="19"/>
      <c r="R1419" s="19"/>
      <c r="S1419" s="19"/>
      <c r="T1419" s="19"/>
      <c r="U1419" s="19"/>
      <c r="V1419" s="19"/>
      <c r="W1419" s="19"/>
      <c r="X1419" s="19"/>
      <c r="Y1419" s="19"/>
      <c r="Z1419" s="19"/>
      <c r="AA1419" s="19"/>
    </row>
    <row r="1420" spans="1:27" s="140" customFormat="1" x14ac:dyDescent="0.2">
      <c r="A1420" s="176"/>
      <c r="B1420" s="176"/>
      <c r="C1420" s="177"/>
      <c r="D1420" s="326"/>
      <c r="E1420" s="176"/>
      <c r="F1420" s="327"/>
      <c r="G1420" s="327"/>
      <c r="H1420" s="327"/>
      <c r="I1420" s="246"/>
      <c r="J1420" s="327"/>
      <c r="K1420" s="124">
        <f>J1424</f>
        <v>0</v>
      </c>
      <c r="L1420" s="102">
        <v>168.74</v>
      </c>
      <c r="M1420" s="124">
        <f>ROUND(L1420*(1+$Q$5),2)</f>
        <v>213.51</v>
      </c>
      <c r="N1420" s="126">
        <f>TRUNC(K1420*M1420,2)</f>
        <v>0</v>
      </c>
      <c r="O1420" s="275"/>
      <c r="P1420" s="139"/>
      <c r="Q1420" s="139"/>
      <c r="R1420" s="139"/>
      <c r="S1420" s="139"/>
      <c r="T1420" s="139"/>
      <c r="U1420" s="139"/>
      <c r="V1420" s="139"/>
      <c r="W1420" s="139"/>
      <c r="X1420" s="139"/>
      <c r="Y1420" s="139"/>
      <c r="Z1420" s="139"/>
      <c r="AA1420" s="139"/>
    </row>
    <row r="1421" spans="1:27" s="113" customFormat="1" x14ac:dyDescent="0.2">
      <c r="A1421" s="10"/>
      <c r="B1421" s="10"/>
      <c r="C1421" s="182"/>
      <c r="D1421" s="110"/>
      <c r="E1421" s="150"/>
      <c r="F1421" s="256"/>
      <c r="G1421" s="256"/>
      <c r="H1421" s="256"/>
      <c r="I1421" s="239"/>
      <c r="J1421" s="256"/>
      <c r="K1421" s="130"/>
      <c r="L1421" s="130"/>
      <c r="M1421" s="130"/>
      <c r="N1421" s="131"/>
      <c r="O1421" s="15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</row>
    <row r="1422" spans="1:27" s="113" customFormat="1" x14ac:dyDescent="0.2">
      <c r="A1422" s="10"/>
      <c r="B1422" s="10"/>
      <c r="C1422" s="182"/>
      <c r="D1422" s="110"/>
      <c r="E1422" s="150"/>
      <c r="F1422" s="256"/>
      <c r="G1422" s="256"/>
      <c r="H1422" s="256"/>
      <c r="I1422" s="239"/>
      <c r="J1422" s="256"/>
      <c r="K1422" s="130"/>
      <c r="L1422" s="130"/>
      <c r="M1422" s="130"/>
      <c r="N1422" s="131"/>
      <c r="O1422" s="15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</row>
    <row r="1423" spans="1:27" s="113" customFormat="1" x14ac:dyDescent="0.2">
      <c r="A1423" s="10"/>
      <c r="B1423" s="10"/>
      <c r="C1423" s="182"/>
      <c r="D1423" s="110"/>
      <c r="E1423" s="150"/>
      <c r="F1423" s="256"/>
      <c r="G1423" s="256"/>
      <c r="H1423" s="256"/>
      <c r="I1423" s="239"/>
      <c r="J1423" s="256"/>
      <c r="K1423" s="130"/>
      <c r="L1423" s="130"/>
      <c r="M1423" s="130"/>
      <c r="N1423" s="131"/>
      <c r="O1423" s="15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</row>
    <row r="1424" spans="1:27" s="113" customFormat="1" x14ac:dyDescent="0.2">
      <c r="A1424" s="10"/>
      <c r="B1424" s="10"/>
      <c r="C1424" s="182"/>
      <c r="D1424" s="106"/>
      <c r="E1424" s="150"/>
      <c r="F1424" s="256"/>
      <c r="G1424" s="256"/>
      <c r="H1424" s="256"/>
      <c r="I1424" s="239"/>
      <c r="J1424" s="327"/>
      <c r="K1424" s="130"/>
      <c r="L1424" s="130"/>
      <c r="M1424" s="130"/>
      <c r="N1424" s="131"/>
      <c r="O1424" s="15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</row>
    <row r="1425" spans="1:27" s="132" customFormat="1" x14ac:dyDescent="0.2">
      <c r="A1425" s="10"/>
      <c r="B1425" s="10"/>
      <c r="C1425" s="15"/>
      <c r="D1425" s="112"/>
      <c r="E1425" s="10"/>
      <c r="F1425" s="252"/>
      <c r="G1425" s="252"/>
      <c r="H1425" s="252"/>
      <c r="I1425" s="239"/>
      <c r="J1425" s="252"/>
      <c r="K1425" s="130"/>
      <c r="L1425" s="130"/>
      <c r="M1425" s="130"/>
      <c r="N1425" s="131"/>
      <c r="O1425" s="272"/>
      <c r="P1425" s="114"/>
      <c r="Q1425" s="114"/>
      <c r="R1425" s="114"/>
      <c r="S1425" s="114"/>
      <c r="T1425" s="114"/>
      <c r="U1425" s="114"/>
      <c r="V1425" s="114"/>
      <c r="W1425" s="114"/>
      <c r="X1425" s="114"/>
      <c r="Y1425" s="114"/>
      <c r="Z1425" s="114"/>
      <c r="AA1425" s="114"/>
    </row>
    <row r="1426" spans="1:27" s="140" customFormat="1" x14ac:dyDescent="0.2">
      <c r="A1426" s="176"/>
      <c r="B1426" s="176"/>
      <c r="C1426" s="333"/>
      <c r="D1426" s="326"/>
      <c r="E1426" s="176"/>
      <c r="F1426" s="327"/>
      <c r="G1426" s="327"/>
      <c r="H1426" s="327"/>
      <c r="I1426" s="246"/>
      <c r="J1426" s="327"/>
      <c r="K1426" s="124">
        <f>J1428</f>
        <v>0</v>
      </c>
      <c r="L1426" s="124">
        <v>12.45</v>
      </c>
      <c r="M1426" s="124">
        <f>ROUND(L1426*(1+$Q$5),2)</f>
        <v>15.75</v>
      </c>
      <c r="N1426" s="126">
        <f>TRUNC(K1426*M1426,2)</f>
        <v>0</v>
      </c>
      <c r="O1426" s="275"/>
      <c r="P1426" s="139"/>
      <c r="Q1426" s="139"/>
      <c r="R1426" s="139"/>
      <c r="S1426" s="139"/>
      <c r="T1426" s="139"/>
      <c r="U1426" s="139"/>
      <c r="V1426" s="139"/>
      <c r="W1426" s="139"/>
      <c r="X1426" s="139"/>
      <c r="Y1426" s="139"/>
      <c r="Z1426" s="139"/>
      <c r="AA1426" s="139"/>
    </row>
    <row r="1427" spans="1:27" s="113" customFormat="1" x14ac:dyDescent="0.2">
      <c r="A1427" s="10"/>
      <c r="B1427" s="10"/>
      <c r="C1427" s="182"/>
      <c r="D1427" s="110"/>
      <c r="E1427" s="150"/>
      <c r="F1427" s="256"/>
      <c r="G1427" s="256"/>
      <c r="H1427" s="256"/>
      <c r="I1427" s="239"/>
      <c r="J1427" s="256"/>
      <c r="K1427" s="130"/>
      <c r="L1427" s="130"/>
      <c r="M1427" s="130"/>
      <c r="N1427" s="131"/>
      <c r="O1427" s="159"/>
      <c r="P1427" s="19"/>
      <c r="Q1427" s="19"/>
      <c r="R1427" s="19"/>
      <c r="S1427" s="19"/>
      <c r="T1427" s="19"/>
      <c r="U1427" s="19"/>
      <c r="V1427" s="19"/>
      <c r="W1427" s="19"/>
      <c r="X1427" s="19"/>
      <c r="Y1427" s="19"/>
      <c r="Z1427" s="19"/>
      <c r="AA1427" s="19"/>
    </row>
    <row r="1428" spans="1:27" s="113" customFormat="1" x14ac:dyDescent="0.2">
      <c r="A1428" s="10"/>
      <c r="B1428" s="10"/>
      <c r="C1428" s="182"/>
      <c r="D1428" s="106"/>
      <c r="E1428" s="150"/>
      <c r="F1428" s="256"/>
      <c r="G1428" s="256"/>
      <c r="H1428" s="256"/>
      <c r="I1428" s="239"/>
      <c r="J1428" s="327"/>
      <c r="K1428" s="130"/>
      <c r="L1428" s="130"/>
      <c r="M1428" s="130"/>
      <c r="N1428" s="131"/>
      <c r="O1428" s="159"/>
      <c r="P1428" s="19"/>
      <c r="Q1428" s="19"/>
      <c r="R1428" s="19"/>
      <c r="S1428" s="19"/>
      <c r="T1428" s="19"/>
      <c r="U1428" s="19"/>
      <c r="V1428" s="19"/>
      <c r="W1428" s="19"/>
      <c r="X1428" s="19"/>
      <c r="Y1428" s="19"/>
      <c r="Z1428" s="19"/>
      <c r="AA1428" s="19"/>
    </row>
    <row r="1429" spans="1:27" s="153" customFormat="1" x14ac:dyDescent="0.2">
      <c r="A1429" s="10"/>
      <c r="B1429" s="10"/>
      <c r="C1429" s="182"/>
      <c r="D1429" s="106"/>
      <c r="E1429" s="150"/>
      <c r="F1429" s="256"/>
      <c r="G1429" s="256"/>
      <c r="H1429" s="256"/>
      <c r="I1429" s="239"/>
      <c r="J1429" s="252"/>
      <c r="K1429" s="144"/>
      <c r="L1429" s="144"/>
      <c r="M1429" s="144"/>
      <c r="N1429" s="145"/>
      <c r="O1429" s="159"/>
      <c r="P1429" s="109"/>
      <c r="Q1429" s="109"/>
      <c r="R1429" s="109"/>
      <c r="S1429" s="109"/>
      <c r="T1429" s="109"/>
      <c r="U1429" s="109"/>
      <c r="V1429" s="109"/>
      <c r="W1429" s="109"/>
      <c r="X1429" s="109"/>
      <c r="Y1429" s="109"/>
      <c r="Z1429" s="109"/>
      <c r="AA1429" s="109"/>
    </row>
    <row r="1430" spans="1:27" s="140" customFormat="1" x14ac:dyDescent="0.2">
      <c r="A1430" s="176"/>
      <c r="B1430" s="176"/>
      <c r="C1430" s="177"/>
      <c r="D1430" s="326"/>
      <c r="E1430" s="176"/>
      <c r="F1430" s="327"/>
      <c r="G1430" s="327"/>
      <c r="H1430" s="327"/>
      <c r="I1430" s="246"/>
      <c r="J1430" s="327"/>
      <c r="K1430" s="124">
        <f>J1434</f>
        <v>0</v>
      </c>
      <c r="L1430" s="124">
        <v>47.41</v>
      </c>
      <c r="M1430" s="124">
        <f>ROUND(L1430*(1+$Q$5),2)</f>
        <v>59.99</v>
      </c>
      <c r="N1430" s="126">
        <f>TRUNC(K1430*M1430,2)</f>
        <v>0</v>
      </c>
      <c r="O1430" s="275"/>
      <c r="P1430" s="139"/>
      <c r="Q1430" s="139"/>
      <c r="R1430" s="139"/>
      <c r="S1430" s="139"/>
      <c r="T1430" s="139"/>
      <c r="U1430" s="139"/>
      <c r="V1430" s="139"/>
      <c r="W1430" s="139"/>
      <c r="X1430" s="139"/>
      <c r="Y1430" s="139"/>
      <c r="Z1430" s="139"/>
      <c r="AA1430" s="139"/>
    </row>
    <row r="1431" spans="1:27" s="113" customFormat="1" x14ac:dyDescent="0.2">
      <c r="A1431" s="10"/>
      <c r="B1431" s="10"/>
      <c r="C1431" s="182"/>
      <c r="D1431" s="110"/>
      <c r="E1431" s="150"/>
      <c r="F1431" s="256"/>
      <c r="G1431" s="256"/>
      <c r="H1431" s="256"/>
      <c r="I1431" s="239"/>
      <c r="J1431" s="256"/>
      <c r="K1431" s="130"/>
      <c r="L1431" s="130"/>
      <c r="M1431" s="130"/>
      <c r="N1431" s="131"/>
      <c r="O1431" s="159"/>
      <c r="P1431" s="19"/>
      <c r="Q1431" s="19"/>
      <c r="R1431" s="19"/>
      <c r="S1431" s="19"/>
      <c r="T1431" s="19"/>
      <c r="U1431" s="19"/>
      <c r="V1431" s="19"/>
      <c r="W1431" s="19"/>
      <c r="X1431" s="19"/>
      <c r="Y1431" s="19"/>
      <c r="Z1431" s="19"/>
      <c r="AA1431" s="19"/>
    </row>
    <row r="1432" spans="1:27" s="113" customFormat="1" x14ac:dyDescent="0.2">
      <c r="A1432" s="10"/>
      <c r="B1432" s="10"/>
      <c r="C1432" s="182"/>
      <c r="D1432" s="110"/>
      <c r="E1432" s="150"/>
      <c r="F1432" s="256"/>
      <c r="G1432" s="256"/>
      <c r="H1432" s="256"/>
      <c r="I1432" s="239"/>
      <c r="J1432" s="256"/>
      <c r="K1432" s="130"/>
      <c r="L1432" s="130"/>
      <c r="M1432" s="130"/>
      <c r="N1432" s="131"/>
      <c r="O1432" s="15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</row>
    <row r="1433" spans="1:27" s="113" customFormat="1" x14ac:dyDescent="0.2">
      <c r="A1433" s="10"/>
      <c r="B1433" s="10"/>
      <c r="C1433" s="182"/>
      <c r="D1433" s="110"/>
      <c r="E1433" s="150"/>
      <c r="F1433" s="256"/>
      <c r="G1433" s="256"/>
      <c r="H1433" s="256"/>
      <c r="I1433" s="239"/>
      <c r="J1433" s="256"/>
      <c r="K1433" s="130"/>
      <c r="L1433" s="130"/>
      <c r="M1433" s="130"/>
      <c r="N1433" s="131"/>
      <c r="O1433" s="159"/>
      <c r="P1433" s="19"/>
      <c r="Q1433" s="19"/>
      <c r="R1433" s="19"/>
      <c r="S1433" s="19"/>
      <c r="T1433" s="19"/>
      <c r="U1433" s="19"/>
      <c r="V1433" s="19"/>
      <c r="W1433" s="19"/>
      <c r="X1433" s="19"/>
      <c r="Y1433" s="19"/>
      <c r="Z1433" s="19"/>
      <c r="AA1433" s="19"/>
    </row>
    <row r="1434" spans="1:27" s="113" customFormat="1" x14ac:dyDescent="0.2">
      <c r="A1434" s="10"/>
      <c r="B1434" s="10"/>
      <c r="C1434" s="182"/>
      <c r="D1434" s="106"/>
      <c r="E1434" s="150"/>
      <c r="F1434" s="256"/>
      <c r="G1434" s="256"/>
      <c r="H1434" s="256"/>
      <c r="I1434" s="239"/>
      <c r="J1434" s="327"/>
      <c r="K1434" s="130"/>
      <c r="L1434" s="130"/>
      <c r="M1434" s="130"/>
      <c r="N1434" s="131"/>
      <c r="O1434" s="159"/>
      <c r="P1434" s="19"/>
      <c r="Q1434" s="19"/>
      <c r="R1434" s="19"/>
      <c r="S1434" s="19"/>
      <c r="T1434" s="19"/>
      <c r="U1434" s="19"/>
      <c r="V1434" s="19"/>
      <c r="W1434" s="19"/>
      <c r="X1434" s="19"/>
      <c r="Y1434" s="19"/>
      <c r="Z1434" s="19"/>
      <c r="AA1434" s="19"/>
    </row>
    <row r="1435" spans="1:27" s="113" customFormat="1" x14ac:dyDescent="0.2">
      <c r="A1435" s="10"/>
      <c r="B1435" s="10"/>
      <c r="C1435" s="182"/>
      <c r="D1435" s="106"/>
      <c r="E1435" s="150"/>
      <c r="F1435" s="256"/>
      <c r="G1435" s="256"/>
      <c r="H1435" s="256"/>
      <c r="I1435" s="239"/>
      <c r="J1435" s="252"/>
      <c r="K1435" s="130"/>
      <c r="L1435" s="130"/>
      <c r="M1435" s="130"/>
      <c r="N1435" s="131"/>
      <c r="O1435" s="15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19"/>
      <c r="AA1435" s="19"/>
    </row>
    <row r="1436" spans="1:27" s="140" customFormat="1" x14ac:dyDescent="0.2">
      <c r="A1436" s="176"/>
      <c r="B1436" s="176"/>
      <c r="C1436" s="177"/>
      <c r="D1436" s="326"/>
      <c r="E1436" s="176"/>
      <c r="F1436" s="327"/>
      <c r="G1436" s="327"/>
      <c r="H1436" s="327"/>
      <c r="I1436" s="246"/>
      <c r="J1436" s="327"/>
      <c r="K1436" s="124">
        <f>J1439</f>
        <v>0</v>
      </c>
      <c r="L1436" s="124">
        <v>64.06</v>
      </c>
      <c r="M1436" s="124">
        <f>ROUND(L1436*(1+$Q$5),2)</f>
        <v>81.06</v>
      </c>
      <c r="N1436" s="126">
        <f>TRUNC(K1436*M1436,2)</f>
        <v>0</v>
      </c>
      <c r="O1436" s="275"/>
      <c r="P1436" s="139"/>
      <c r="Q1436" s="139"/>
      <c r="R1436" s="139"/>
      <c r="S1436" s="139"/>
      <c r="T1436" s="139"/>
      <c r="U1436" s="139"/>
      <c r="V1436" s="139"/>
      <c r="W1436" s="139"/>
      <c r="X1436" s="139"/>
      <c r="Y1436" s="139"/>
      <c r="Z1436" s="139"/>
      <c r="AA1436" s="139"/>
    </row>
    <row r="1437" spans="1:27" s="113" customFormat="1" x14ac:dyDescent="0.2">
      <c r="A1437" s="10"/>
      <c r="B1437" s="10"/>
      <c r="C1437" s="182"/>
      <c r="D1437" s="110"/>
      <c r="E1437" s="150"/>
      <c r="F1437" s="256"/>
      <c r="G1437" s="256"/>
      <c r="H1437" s="256"/>
      <c r="I1437" s="239"/>
      <c r="J1437" s="256"/>
      <c r="K1437" s="130"/>
      <c r="L1437" s="130"/>
      <c r="M1437" s="130"/>
      <c r="N1437" s="131"/>
      <c r="O1437" s="159"/>
      <c r="P1437" s="19"/>
      <c r="Q1437" s="19"/>
      <c r="R1437" s="19"/>
      <c r="S1437" s="19"/>
      <c r="T1437" s="19"/>
      <c r="U1437" s="19"/>
      <c r="V1437" s="19"/>
      <c r="W1437" s="19"/>
      <c r="X1437" s="19"/>
      <c r="Y1437" s="19"/>
      <c r="Z1437" s="19"/>
      <c r="AA1437" s="19"/>
    </row>
    <row r="1438" spans="1:27" s="113" customFormat="1" x14ac:dyDescent="0.2">
      <c r="A1438" s="10"/>
      <c r="B1438" s="10"/>
      <c r="C1438" s="182"/>
      <c r="D1438" s="110"/>
      <c r="E1438" s="150"/>
      <c r="F1438" s="256"/>
      <c r="G1438" s="256"/>
      <c r="H1438" s="256"/>
      <c r="I1438" s="239"/>
      <c r="J1438" s="256"/>
      <c r="K1438" s="130"/>
      <c r="L1438" s="130"/>
      <c r="M1438" s="130"/>
      <c r="N1438" s="131"/>
      <c r="O1438" s="159"/>
      <c r="P1438" s="19"/>
      <c r="Q1438" s="19"/>
      <c r="R1438" s="19"/>
      <c r="S1438" s="19"/>
      <c r="T1438" s="19"/>
      <c r="U1438" s="19"/>
      <c r="V1438" s="19"/>
      <c r="W1438" s="19"/>
      <c r="X1438" s="19"/>
      <c r="Y1438" s="19"/>
      <c r="Z1438" s="19"/>
      <c r="AA1438" s="19"/>
    </row>
    <row r="1439" spans="1:27" s="113" customFormat="1" x14ac:dyDescent="0.2">
      <c r="A1439" s="10"/>
      <c r="B1439" s="10"/>
      <c r="C1439" s="182"/>
      <c r="D1439" s="106"/>
      <c r="E1439" s="150"/>
      <c r="F1439" s="256"/>
      <c r="G1439" s="256"/>
      <c r="H1439" s="256"/>
      <c r="I1439" s="239"/>
      <c r="J1439" s="327"/>
      <c r="K1439" s="130"/>
      <c r="L1439" s="130"/>
      <c r="M1439" s="130"/>
      <c r="N1439" s="131"/>
      <c r="O1439" s="159"/>
      <c r="P1439" s="19"/>
      <c r="Q1439" s="19"/>
      <c r="R1439" s="19"/>
      <c r="S1439" s="19"/>
      <c r="T1439" s="19"/>
      <c r="U1439" s="19"/>
      <c r="V1439" s="19"/>
      <c r="W1439" s="19"/>
      <c r="X1439" s="19"/>
      <c r="Y1439" s="19"/>
      <c r="Z1439" s="19"/>
      <c r="AA1439" s="19"/>
    </row>
    <row r="1440" spans="1:27" s="132" customFormat="1" x14ac:dyDescent="0.2">
      <c r="A1440" s="10"/>
      <c r="B1440" s="10"/>
      <c r="C1440" s="15"/>
      <c r="D1440" s="112"/>
      <c r="E1440" s="10"/>
      <c r="F1440" s="252"/>
      <c r="G1440" s="252"/>
      <c r="H1440" s="252"/>
      <c r="I1440" s="239"/>
      <c r="J1440" s="252"/>
      <c r="K1440" s="130"/>
      <c r="L1440" s="130"/>
      <c r="M1440" s="130"/>
      <c r="N1440" s="131"/>
      <c r="O1440" s="272"/>
      <c r="P1440" s="114"/>
      <c r="Q1440" s="114"/>
      <c r="R1440" s="114"/>
      <c r="S1440" s="114"/>
      <c r="T1440" s="114"/>
      <c r="U1440" s="114"/>
      <c r="V1440" s="114"/>
      <c r="W1440" s="114"/>
      <c r="X1440" s="114"/>
      <c r="Y1440" s="114"/>
      <c r="Z1440" s="114"/>
      <c r="AA1440" s="114"/>
    </row>
    <row r="1441" spans="1:27" s="140" customFormat="1" x14ac:dyDescent="0.2">
      <c r="A1441" s="176"/>
      <c r="B1441" s="176"/>
      <c r="C1441" s="177"/>
      <c r="D1441" s="326"/>
      <c r="E1441" s="176"/>
      <c r="F1441" s="327"/>
      <c r="G1441" s="327"/>
      <c r="H1441" s="327"/>
      <c r="I1441" s="246"/>
      <c r="J1441" s="327"/>
      <c r="K1441" s="124">
        <f>J1443</f>
        <v>0</v>
      </c>
      <c r="L1441" s="124">
        <v>154.4</v>
      </c>
      <c r="M1441" s="124">
        <f>ROUND(L1441*(1+$Q$5),2)</f>
        <v>195.36</v>
      </c>
      <c r="N1441" s="126">
        <f>TRUNC(K1441*M1441,2)</f>
        <v>0</v>
      </c>
      <c r="O1441" s="275"/>
      <c r="P1441" s="139"/>
      <c r="Q1441" s="139"/>
      <c r="R1441" s="139"/>
      <c r="S1441" s="139"/>
      <c r="T1441" s="139"/>
      <c r="U1441" s="139"/>
      <c r="V1441" s="139"/>
      <c r="W1441" s="139"/>
      <c r="X1441" s="139"/>
      <c r="Y1441" s="139"/>
      <c r="Z1441" s="139"/>
      <c r="AA1441" s="139"/>
    </row>
    <row r="1442" spans="1:27" s="113" customFormat="1" x14ac:dyDescent="0.2">
      <c r="A1442" s="10"/>
      <c r="B1442" s="10"/>
      <c r="C1442" s="182"/>
      <c r="D1442" s="110"/>
      <c r="E1442" s="150"/>
      <c r="F1442" s="256"/>
      <c r="G1442" s="256"/>
      <c r="H1442" s="256"/>
      <c r="I1442" s="239"/>
      <c r="J1442" s="256"/>
      <c r="K1442" s="130"/>
      <c r="L1442" s="130"/>
      <c r="M1442" s="130"/>
      <c r="N1442" s="131"/>
      <c r="O1442" s="159"/>
      <c r="P1442" s="19"/>
      <c r="Q1442" s="19"/>
      <c r="R1442" s="19"/>
      <c r="S1442" s="19"/>
      <c r="T1442" s="19"/>
      <c r="U1442" s="19"/>
      <c r="V1442" s="19"/>
      <c r="W1442" s="19"/>
      <c r="X1442" s="19"/>
      <c r="Y1442" s="19"/>
      <c r="Z1442" s="19"/>
      <c r="AA1442" s="19"/>
    </row>
    <row r="1443" spans="1:27" s="113" customFormat="1" x14ac:dyDescent="0.2">
      <c r="A1443" s="10"/>
      <c r="B1443" s="10"/>
      <c r="C1443" s="182"/>
      <c r="D1443" s="106"/>
      <c r="E1443" s="150"/>
      <c r="F1443" s="256"/>
      <c r="G1443" s="256"/>
      <c r="H1443" s="256"/>
      <c r="I1443" s="239"/>
      <c r="J1443" s="327"/>
      <c r="K1443" s="130"/>
      <c r="L1443" s="130"/>
      <c r="M1443" s="130"/>
      <c r="N1443" s="131"/>
      <c r="O1443" s="15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19"/>
      <c r="AA1443" s="19"/>
    </row>
    <row r="1444" spans="1:27" s="132" customFormat="1" x14ac:dyDescent="0.2">
      <c r="A1444" s="10"/>
      <c r="B1444" s="10"/>
      <c r="C1444" s="15"/>
      <c r="D1444" s="112"/>
      <c r="E1444" s="10"/>
      <c r="F1444" s="252"/>
      <c r="G1444" s="252"/>
      <c r="H1444" s="252"/>
      <c r="I1444" s="239"/>
      <c r="J1444" s="252"/>
      <c r="K1444" s="130"/>
      <c r="L1444" s="130"/>
      <c r="M1444" s="130"/>
      <c r="N1444" s="131"/>
      <c r="O1444" s="272"/>
      <c r="P1444" s="114"/>
      <c r="Q1444" s="114"/>
      <c r="R1444" s="114"/>
      <c r="S1444" s="114"/>
      <c r="T1444" s="114"/>
      <c r="U1444" s="114"/>
      <c r="V1444" s="114"/>
      <c r="W1444" s="114"/>
      <c r="X1444" s="114"/>
      <c r="Y1444" s="114"/>
      <c r="Z1444" s="114"/>
      <c r="AA1444" s="114"/>
    </row>
    <row r="1445" spans="1:27" s="140" customFormat="1" x14ac:dyDescent="0.2">
      <c r="A1445" s="176"/>
      <c r="B1445" s="176"/>
      <c r="C1445" s="177"/>
      <c r="D1445" s="326"/>
      <c r="E1445" s="176"/>
      <c r="F1445" s="327"/>
      <c r="G1445" s="327"/>
      <c r="H1445" s="327"/>
      <c r="I1445" s="246"/>
      <c r="J1445" s="327"/>
      <c r="K1445" s="124">
        <f>J1447</f>
        <v>0</v>
      </c>
      <c r="L1445" s="124">
        <v>116.1</v>
      </c>
      <c r="M1445" s="124">
        <f>ROUND(L1445*(1+$Q$5),2)</f>
        <v>146.9</v>
      </c>
      <c r="N1445" s="126">
        <f>TRUNC(K1445*M1445,2)</f>
        <v>0</v>
      </c>
      <c r="O1445" s="275"/>
      <c r="P1445" s="139"/>
      <c r="Q1445" s="139"/>
      <c r="R1445" s="139"/>
      <c r="S1445" s="139"/>
      <c r="T1445" s="139"/>
      <c r="U1445" s="139"/>
      <c r="V1445" s="139"/>
      <c r="W1445" s="139"/>
      <c r="X1445" s="139"/>
      <c r="Y1445" s="139"/>
      <c r="Z1445" s="139"/>
      <c r="AA1445" s="139"/>
    </row>
    <row r="1446" spans="1:27" s="113" customFormat="1" x14ac:dyDescent="0.2">
      <c r="A1446" s="10"/>
      <c r="B1446" s="10"/>
      <c r="C1446" s="182"/>
      <c r="D1446" s="110"/>
      <c r="E1446" s="150"/>
      <c r="F1446" s="256"/>
      <c r="G1446" s="256"/>
      <c r="H1446" s="256"/>
      <c r="I1446" s="239"/>
      <c r="J1446" s="256"/>
      <c r="K1446" s="130"/>
      <c r="L1446" s="130"/>
      <c r="M1446" s="130"/>
      <c r="N1446" s="131"/>
      <c r="O1446" s="159"/>
      <c r="P1446" s="19"/>
      <c r="Q1446" s="19"/>
      <c r="R1446" s="19"/>
      <c r="S1446" s="19"/>
      <c r="T1446" s="19"/>
      <c r="U1446" s="19"/>
      <c r="V1446" s="19"/>
      <c r="W1446" s="19"/>
      <c r="X1446" s="19"/>
      <c r="Y1446" s="19"/>
      <c r="Z1446" s="19"/>
      <c r="AA1446" s="19"/>
    </row>
    <row r="1447" spans="1:27" s="113" customFormat="1" x14ac:dyDescent="0.2">
      <c r="A1447" s="10"/>
      <c r="B1447" s="10"/>
      <c r="C1447" s="182"/>
      <c r="D1447" s="106"/>
      <c r="E1447" s="150"/>
      <c r="F1447" s="256"/>
      <c r="G1447" s="256"/>
      <c r="H1447" s="256"/>
      <c r="I1447" s="239"/>
      <c r="J1447" s="327"/>
      <c r="K1447" s="130"/>
      <c r="L1447" s="130"/>
      <c r="M1447" s="130"/>
      <c r="N1447" s="131"/>
      <c r="O1447" s="15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19"/>
      <c r="AA1447" s="19"/>
    </row>
    <row r="1448" spans="1:27" s="132" customFormat="1" x14ac:dyDescent="0.2">
      <c r="A1448" s="10"/>
      <c r="B1448" s="10"/>
      <c r="C1448" s="15"/>
      <c r="D1448" s="112"/>
      <c r="E1448" s="10"/>
      <c r="F1448" s="252"/>
      <c r="G1448" s="252"/>
      <c r="H1448" s="252"/>
      <c r="I1448" s="239"/>
      <c r="J1448" s="252"/>
      <c r="K1448" s="130"/>
      <c r="L1448" s="130"/>
      <c r="M1448" s="130"/>
      <c r="N1448" s="131"/>
      <c r="O1448" s="272"/>
      <c r="P1448" s="114"/>
      <c r="Q1448" s="114"/>
      <c r="R1448" s="114"/>
      <c r="S1448" s="114"/>
      <c r="T1448" s="114"/>
      <c r="U1448" s="114"/>
      <c r="V1448" s="114"/>
      <c r="W1448" s="114"/>
      <c r="X1448" s="114"/>
      <c r="Y1448" s="114"/>
      <c r="Z1448" s="114"/>
      <c r="AA1448" s="114"/>
    </row>
    <row r="1449" spans="1:27" s="140" customFormat="1" x14ac:dyDescent="0.2">
      <c r="A1449" s="176"/>
      <c r="B1449" s="176"/>
      <c r="C1449" s="177"/>
      <c r="D1449" s="326"/>
      <c r="E1449" s="176"/>
      <c r="F1449" s="327"/>
      <c r="G1449" s="327"/>
      <c r="H1449" s="327"/>
      <c r="I1449" s="246"/>
      <c r="J1449" s="327"/>
      <c r="K1449" s="124">
        <f>J1452</f>
        <v>0</v>
      </c>
      <c r="L1449" s="102">
        <v>410.89</v>
      </c>
      <c r="M1449" s="124">
        <f>ROUND(L1449*(1+$Q$5),2)</f>
        <v>519.9</v>
      </c>
      <c r="N1449" s="126">
        <f>TRUNC(K1449*M1449,2)</f>
        <v>0</v>
      </c>
      <c r="O1449" s="275"/>
      <c r="P1449" s="139"/>
      <c r="Q1449" s="139"/>
      <c r="R1449" s="139"/>
      <c r="S1449" s="139"/>
      <c r="T1449" s="139"/>
      <c r="U1449" s="139"/>
      <c r="V1449" s="139"/>
      <c r="W1449" s="139"/>
      <c r="X1449" s="139"/>
      <c r="Y1449" s="139"/>
      <c r="Z1449" s="139"/>
      <c r="AA1449" s="139"/>
    </row>
    <row r="1450" spans="1:27" s="113" customFormat="1" x14ac:dyDescent="0.2">
      <c r="A1450" s="10"/>
      <c r="B1450" s="10"/>
      <c r="C1450" s="182"/>
      <c r="D1450" s="110"/>
      <c r="E1450" s="150"/>
      <c r="F1450" s="256"/>
      <c r="G1450" s="256"/>
      <c r="H1450" s="256"/>
      <c r="I1450" s="239"/>
      <c r="J1450" s="256"/>
      <c r="K1450" s="130"/>
      <c r="L1450" s="130"/>
      <c r="M1450" s="130"/>
      <c r="N1450" s="131"/>
      <c r="O1450" s="159"/>
      <c r="P1450" s="19"/>
      <c r="Q1450" s="19" t="s">
        <v>313</v>
      </c>
      <c r="R1450" s="19"/>
      <c r="S1450" s="19"/>
      <c r="T1450" s="19"/>
      <c r="U1450" s="19"/>
      <c r="V1450" s="19"/>
      <c r="W1450" s="19"/>
      <c r="X1450" s="19"/>
      <c r="Y1450" s="19"/>
      <c r="Z1450" s="19"/>
      <c r="AA1450" s="19"/>
    </row>
    <row r="1451" spans="1:27" s="113" customFormat="1" x14ac:dyDescent="0.2">
      <c r="A1451" s="10"/>
      <c r="B1451" s="10"/>
      <c r="C1451" s="182"/>
      <c r="D1451" s="110"/>
      <c r="E1451" s="150"/>
      <c r="F1451" s="256"/>
      <c r="G1451" s="256"/>
      <c r="H1451" s="256"/>
      <c r="I1451" s="239"/>
      <c r="J1451" s="256"/>
      <c r="K1451" s="130"/>
      <c r="L1451" s="130"/>
      <c r="M1451" s="130"/>
      <c r="N1451" s="131"/>
      <c r="O1451" s="15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19"/>
      <c r="AA1451" s="19"/>
    </row>
    <row r="1452" spans="1:27" s="113" customFormat="1" x14ac:dyDescent="0.2">
      <c r="A1452" s="10"/>
      <c r="B1452" s="10"/>
      <c r="C1452" s="182"/>
      <c r="D1452" s="106"/>
      <c r="E1452" s="150"/>
      <c r="F1452" s="256"/>
      <c r="G1452" s="256"/>
      <c r="H1452" s="256"/>
      <c r="I1452" s="239"/>
      <c r="J1452" s="327"/>
      <c r="K1452" s="130"/>
      <c r="L1452" s="130"/>
      <c r="M1452" s="130"/>
      <c r="N1452" s="131"/>
      <c r="O1452" s="159"/>
      <c r="P1452" s="19"/>
      <c r="Q1452" s="19"/>
      <c r="R1452" s="19"/>
      <c r="S1452" s="19"/>
      <c r="T1452" s="19"/>
      <c r="U1452" s="19"/>
      <c r="V1452" s="19"/>
      <c r="W1452" s="19"/>
      <c r="X1452" s="19"/>
      <c r="Y1452" s="19"/>
      <c r="Z1452" s="19"/>
      <c r="AA1452" s="19"/>
    </row>
    <row r="1453" spans="1:27" s="132" customFormat="1" x14ac:dyDescent="0.2">
      <c r="A1453" s="10"/>
      <c r="B1453" s="10"/>
      <c r="C1453" s="15"/>
      <c r="D1453" s="112"/>
      <c r="E1453" s="10"/>
      <c r="F1453" s="252"/>
      <c r="G1453" s="252"/>
      <c r="H1453" s="252"/>
      <c r="I1453" s="239"/>
      <c r="J1453" s="252"/>
      <c r="K1453" s="130"/>
      <c r="L1453" s="130"/>
      <c r="M1453" s="130"/>
      <c r="N1453" s="131"/>
      <c r="O1453" s="272"/>
      <c r="P1453" s="114"/>
      <c r="Q1453" s="114"/>
      <c r="R1453" s="114"/>
      <c r="S1453" s="114"/>
      <c r="T1453" s="114"/>
      <c r="U1453" s="114"/>
      <c r="V1453" s="114"/>
      <c r="W1453" s="114"/>
      <c r="X1453" s="114"/>
      <c r="Y1453" s="114"/>
      <c r="Z1453" s="114"/>
      <c r="AA1453" s="114"/>
    </row>
    <row r="1454" spans="1:27" s="138" customFormat="1" x14ac:dyDescent="0.2">
      <c r="A1454" s="183"/>
      <c r="B1454" s="183"/>
      <c r="C1454" s="184"/>
      <c r="D1454" s="325"/>
      <c r="E1454" s="183"/>
      <c r="F1454" s="258"/>
      <c r="G1454" s="258"/>
      <c r="H1454" s="258"/>
      <c r="I1454" s="243"/>
      <c r="J1454" s="258"/>
      <c r="K1454" s="135"/>
      <c r="L1454" s="135"/>
      <c r="M1454" s="135"/>
      <c r="N1454" s="136">
        <f>SUM(N1456:N1460)</f>
        <v>0</v>
      </c>
      <c r="O1454" s="274"/>
      <c r="P1454" s="137"/>
      <c r="Q1454" s="137"/>
      <c r="R1454" s="137"/>
      <c r="S1454" s="137"/>
      <c r="T1454" s="137"/>
      <c r="U1454" s="137"/>
      <c r="V1454" s="137"/>
      <c r="W1454" s="137"/>
      <c r="X1454" s="137"/>
      <c r="Y1454" s="137"/>
      <c r="Z1454" s="137"/>
      <c r="AA1454" s="137"/>
    </row>
    <row r="1455" spans="1:27" s="132" customFormat="1" x14ac:dyDescent="0.2">
      <c r="A1455" s="10"/>
      <c r="B1455" s="10"/>
      <c r="C1455" s="15"/>
      <c r="D1455" s="112"/>
      <c r="E1455" s="10"/>
      <c r="F1455" s="252"/>
      <c r="G1455" s="252"/>
      <c r="H1455" s="252"/>
      <c r="I1455" s="239"/>
      <c r="J1455" s="252"/>
      <c r="K1455" s="130"/>
      <c r="L1455" s="130"/>
      <c r="M1455" s="130"/>
      <c r="N1455" s="131"/>
      <c r="O1455" s="272"/>
      <c r="P1455" s="114"/>
      <c r="Q1455" s="114"/>
      <c r="R1455" s="114"/>
      <c r="S1455" s="114"/>
      <c r="T1455" s="114"/>
      <c r="U1455" s="114"/>
      <c r="V1455" s="114"/>
      <c r="W1455" s="114"/>
      <c r="X1455" s="114"/>
      <c r="Y1455" s="114"/>
      <c r="Z1455" s="114"/>
      <c r="AA1455" s="114"/>
    </row>
    <row r="1456" spans="1:27" s="140" customFormat="1" x14ac:dyDescent="0.2">
      <c r="A1456" s="176"/>
      <c r="B1456" s="176"/>
      <c r="C1456" s="177"/>
      <c r="D1456" s="326"/>
      <c r="E1456" s="335"/>
      <c r="F1456" s="327"/>
      <c r="G1456" s="327"/>
      <c r="H1456" s="327"/>
      <c r="I1456" s="246"/>
      <c r="J1456" s="327"/>
      <c r="K1456" s="124">
        <f>J1461</f>
        <v>0</v>
      </c>
      <c r="L1456" s="124">
        <v>13.42</v>
      </c>
      <c r="M1456" s="124">
        <f>ROUND(L1456*(1+$Q$5),2)</f>
        <v>16.98</v>
      </c>
      <c r="N1456" s="126">
        <f>TRUNC(K1456*M1456,2)</f>
        <v>0</v>
      </c>
      <c r="O1456" s="275"/>
      <c r="P1456" s="139"/>
      <c r="Q1456" s="139"/>
      <c r="R1456" s="139"/>
      <c r="S1456" s="139"/>
      <c r="T1456" s="139"/>
      <c r="U1456" s="139"/>
      <c r="V1456" s="139"/>
      <c r="W1456" s="139"/>
      <c r="X1456" s="139"/>
      <c r="Y1456" s="139"/>
      <c r="Z1456" s="139"/>
      <c r="AA1456" s="139"/>
    </row>
    <row r="1457" spans="1:27" s="113" customFormat="1" x14ac:dyDescent="0.2">
      <c r="A1457" s="10"/>
      <c r="B1457" s="10"/>
      <c r="C1457" s="182"/>
      <c r="D1457" s="332"/>
      <c r="E1457" s="150"/>
      <c r="F1457" s="256"/>
      <c r="G1457" s="256"/>
      <c r="H1457" s="256"/>
      <c r="I1457" s="328"/>
      <c r="J1457" s="256"/>
      <c r="K1457" s="130"/>
      <c r="L1457" s="130"/>
      <c r="M1457" s="130"/>
      <c r="N1457" s="131"/>
      <c r="O1457" s="159"/>
      <c r="P1457" s="19"/>
      <c r="Q1457" s="19"/>
      <c r="R1457" s="19"/>
      <c r="S1457" s="19"/>
      <c r="T1457" s="19"/>
      <c r="U1457" s="19"/>
      <c r="V1457" s="19"/>
      <c r="W1457" s="19"/>
      <c r="X1457" s="19"/>
      <c r="Y1457" s="19"/>
      <c r="Z1457" s="19"/>
      <c r="AA1457" s="19"/>
    </row>
    <row r="1458" spans="1:27" s="113" customFormat="1" x14ac:dyDescent="0.2">
      <c r="A1458" s="10"/>
      <c r="B1458" s="10"/>
      <c r="C1458" s="182"/>
      <c r="D1458" s="110"/>
      <c r="E1458" s="150"/>
      <c r="F1458" s="256"/>
      <c r="G1458" s="256"/>
      <c r="H1458" s="256"/>
      <c r="I1458" s="328"/>
      <c r="J1458" s="256"/>
      <c r="K1458" s="130"/>
      <c r="L1458" s="130"/>
      <c r="M1458" s="130"/>
      <c r="N1458" s="131"/>
      <c r="O1458" s="159"/>
      <c r="P1458" s="19"/>
      <c r="Q1458" s="19"/>
      <c r="R1458" s="19"/>
      <c r="S1458" s="19"/>
      <c r="T1458" s="19"/>
      <c r="U1458" s="19"/>
      <c r="V1458" s="19"/>
      <c r="W1458" s="19"/>
      <c r="X1458" s="19"/>
      <c r="Y1458" s="19"/>
      <c r="Z1458" s="19"/>
      <c r="AA1458" s="19"/>
    </row>
    <row r="1459" spans="1:27" s="113" customFormat="1" x14ac:dyDescent="0.2">
      <c r="A1459" s="10"/>
      <c r="B1459" s="10"/>
      <c r="C1459" s="182"/>
      <c r="D1459" s="110"/>
      <c r="E1459" s="150"/>
      <c r="F1459" s="256"/>
      <c r="G1459" s="256"/>
      <c r="H1459" s="256"/>
      <c r="I1459" s="328"/>
      <c r="J1459" s="256"/>
      <c r="K1459" s="130"/>
      <c r="L1459" s="130"/>
      <c r="M1459" s="130"/>
      <c r="N1459" s="131"/>
      <c r="O1459" s="159"/>
      <c r="P1459" s="19"/>
      <c r="Q1459" s="19"/>
      <c r="R1459" s="19"/>
      <c r="S1459" s="19"/>
      <c r="T1459" s="19"/>
      <c r="U1459" s="19"/>
      <c r="V1459" s="19"/>
      <c r="W1459" s="19"/>
      <c r="X1459" s="19"/>
      <c r="Y1459" s="19"/>
      <c r="Z1459" s="19"/>
      <c r="AA1459" s="19"/>
    </row>
    <row r="1460" spans="1:27" s="113" customFormat="1" x14ac:dyDescent="0.2">
      <c r="A1460" s="10"/>
      <c r="B1460" s="10"/>
      <c r="C1460" s="182"/>
      <c r="D1460" s="110"/>
      <c r="E1460" s="150"/>
      <c r="F1460" s="256"/>
      <c r="G1460" s="256"/>
      <c r="H1460" s="256"/>
      <c r="I1460" s="328"/>
      <c r="J1460" s="256"/>
      <c r="K1460" s="130"/>
      <c r="L1460" s="130"/>
      <c r="M1460" s="130"/>
      <c r="N1460" s="131"/>
      <c r="O1460" s="159"/>
      <c r="P1460" s="19"/>
      <c r="Q1460" s="19"/>
      <c r="R1460" s="19"/>
      <c r="S1460" s="19"/>
      <c r="T1460" s="19"/>
      <c r="U1460" s="19"/>
      <c r="V1460" s="19"/>
      <c r="W1460" s="19"/>
      <c r="X1460" s="19"/>
      <c r="Y1460" s="19"/>
      <c r="Z1460" s="19"/>
      <c r="AA1460" s="19"/>
    </row>
    <row r="1461" spans="1:27" s="113" customFormat="1" x14ac:dyDescent="0.2">
      <c r="A1461" s="10"/>
      <c r="B1461" s="10"/>
      <c r="C1461" s="182"/>
      <c r="D1461" s="106"/>
      <c r="E1461" s="150"/>
      <c r="F1461" s="256"/>
      <c r="G1461" s="256"/>
      <c r="H1461" s="256"/>
      <c r="I1461" s="239"/>
      <c r="J1461" s="327"/>
      <c r="K1461" s="130"/>
      <c r="L1461" s="130"/>
      <c r="M1461" s="130"/>
      <c r="N1461" s="131"/>
      <c r="O1461" s="159"/>
      <c r="P1461" s="19"/>
      <c r="Q1461" s="19"/>
      <c r="R1461" s="19"/>
      <c r="S1461" s="19"/>
      <c r="T1461" s="19"/>
      <c r="U1461" s="19"/>
      <c r="V1461" s="19"/>
      <c r="W1461" s="19"/>
      <c r="X1461" s="19"/>
      <c r="Y1461" s="19"/>
      <c r="Z1461" s="19"/>
      <c r="AA1461" s="19"/>
    </row>
    <row r="1462" spans="1:27" s="113" customFormat="1" x14ac:dyDescent="0.2">
      <c r="A1462" s="10"/>
      <c r="B1462" s="10"/>
      <c r="C1462" s="182"/>
      <c r="D1462" s="106"/>
      <c r="E1462" s="150"/>
      <c r="F1462" s="256"/>
      <c r="G1462" s="256"/>
      <c r="H1462" s="256"/>
      <c r="I1462" s="239"/>
      <c r="J1462" s="239"/>
      <c r="K1462" s="130"/>
      <c r="L1462" s="130"/>
      <c r="M1462" s="130"/>
      <c r="N1462" s="131"/>
      <c r="O1462" s="159"/>
      <c r="P1462" s="19"/>
      <c r="Q1462" s="19"/>
      <c r="R1462" s="19"/>
      <c r="S1462" s="19"/>
      <c r="T1462" s="19"/>
      <c r="U1462" s="19"/>
      <c r="V1462" s="19"/>
      <c r="W1462" s="19"/>
      <c r="X1462" s="19"/>
      <c r="Y1462" s="19"/>
      <c r="Z1462" s="19"/>
      <c r="AA1462" s="19"/>
    </row>
    <row r="1463" spans="1:27" s="138" customFormat="1" x14ac:dyDescent="0.2">
      <c r="A1463" s="183"/>
      <c r="B1463" s="183"/>
      <c r="C1463" s="184"/>
      <c r="D1463" s="325"/>
      <c r="E1463" s="183"/>
      <c r="F1463" s="258"/>
      <c r="G1463" s="258"/>
      <c r="H1463" s="258"/>
      <c r="I1463" s="243"/>
      <c r="J1463" s="258"/>
      <c r="K1463" s="135"/>
      <c r="L1463" s="135"/>
      <c r="M1463" s="135"/>
      <c r="N1463" s="136">
        <f>SUM(N1465:N1469)</f>
        <v>0</v>
      </c>
      <c r="O1463" s="274"/>
      <c r="P1463" s="137"/>
      <c r="Q1463" s="137"/>
      <c r="R1463" s="137"/>
      <c r="S1463" s="137"/>
      <c r="T1463" s="137"/>
      <c r="U1463" s="137"/>
      <c r="V1463" s="137"/>
      <c r="W1463" s="137"/>
      <c r="X1463" s="137"/>
      <c r="Y1463" s="137"/>
      <c r="Z1463" s="137"/>
      <c r="AA1463" s="137"/>
    </row>
    <row r="1464" spans="1:27" s="113" customFormat="1" x14ac:dyDescent="0.2">
      <c r="A1464" s="10"/>
      <c r="B1464" s="10"/>
      <c r="C1464" s="182"/>
      <c r="D1464" s="106"/>
      <c r="E1464" s="150"/>
      <c r="F1464" s="256"/>
      <c r="G1464" s="256"/>
      <c r="H1464" s="256"/>
      <c r="I1464" s="239"/>
      <c r="J1464" s="239"/>
      <c r="K1464" s="130"/>
      <c r="L1464" s="130"/>
      <c r="M1464" s="130"/>
      <c r="N1464" s="131"/>
      <c r="O1464" s="159"/>
      <c r="P1464" s="19"/>
      <c r="Q1464" s="19"/>
      <c r="R1464" s="19"/>
      <c r="S1464" s="19"/>
      <c r="T1464" s="19"/>
      <c r="U1464" s="19"/>
      <c r="V1464" s="19"/>
      <c r="W1464" s="19"/>
      <c r="X1464" s="19"/>
      <c r="Y1464" s="19"/>
      <c r="Z1464" s="19"/>
      <c r="AA1464" s="19"/>
    </row>
    <row r="1465" spans="1:27" s="140" customFormat="1" x14ac:dyDescent="0.2">
      <c r="A1465" s="176"/>
      <c r="B1465" s="176"/>
      <c r="C1465" s="177"/>
      <c r="D1465" s="330"/>
      <c r="E1465" s="176"/>
      <c r="F1465" s="327"/>
      <c r="G1465" s="327"/>
      <c r="H1465" s="327"/>
      <c r="I1465" s="246"/>
      <c r="J1465" s="327"/>
      <c r="K1465" s="124">
        <f>J1468</f>
        <v>0</v>
      </c>
      <c r="L1465" s="124">
        <v>5.8</v>
      </c>
      <c r="M1465" s="124">
        <f>ROUND(L1465*(1+$Q$5),2)</f>
        <v>7.34</v>
      </c>
      <c r="N1465" s="126">
        <f>TRUNC(K1465*M1465,2)</f>
        <v>0</v>
      </c>
      <c r="O1465" s="275"/>
      <c r="P1465" s="139"/>
      <c r="Q1465" s="139"/>
      <c r="R1465" s="139"/>
      <c r="S1465" s="139"/>
      <c r="T1465" s="139"/>
      <c r="U1465" s="139"/>
      <c r="V1465" s="139"/>
      <c r="W1465" s="139"/>
      <c r="X1465" s="139"/>
      <c r="Y1465" s="139"/>
      <c r="Z1465" s="139"/>
      <c r="AA1465" s="139"/>
    </row>
    <row r="1466" spans="1:27" s="113" customFormat="1" x14ac:dyDescent="0.2">
      <c r="A1466" s="10"/>
      <c r="B1466" s="10"/>
      <c r="C1466" s="182"/>
      <c r="D1466" s="110"/>
      <c r="E1466" s="150"/>
      <c r="F1466" s="256"/>
      <c r="G1466" s="256"/>
      <c r="H1466" s="256"/>
      <c r="I1466" s="239"/>
      <c r="J1466" s="256"/>
      <c r="K1466" s="130"/>
      <c r="L1466" s="130"/>
      <c r="M1466" s="130"/>
      <c r="N1466" s="131"/>
      <c r="O1466" s="159"/>
      <c r="P1466" s="19"/>
      <c r="Q1466" s="19"/>
      <c r="R1466" s="19"/>
      <c r="S1466" s="19"/>
      <c r="T1466" s="19"/>
      <c r="U1466" s="19"/>
      <c r="V1466" s="19"/>
      <c r="W1466" s="19"/>
      <c r="X1466" s="19"/>
      <c r="Y1466" s="19"/>
      <c r="Z1466" s="19"/>
      <c r="AA1466" s="19"/>
    </row>
    <row r="1467" spans="1:27" s="113" customFormat="1" x14ac:dyDescent="0.2">
      <c r="A1467" s="10"/>
      <c r="B1467" s="10"/>
      <c r="C1467" s="182"/>
      <c r="D1467" s="110"/>
      <c r="E1467" s="150"/>
      <c r="F1467" s="256"/>
      <c r="G1467" s="256"/>
      <c r="H1467" s="256"/>
      <c r="I1467" s="239"/>
      <c r="J1467" s="256"/>
      <c r="K1467" s="130"/>
      <c r="L1467" s="130"/>
      <c r="M1467" s="130"/>
      <c r="N1467" s="131"/>
      <c r="O1467" s="159"/>
      <c r="P1467" s="19"/>
      <c r="Q1467" s="19"/>
      <c r="R1467" s="19"/>
      <c r="S1467" s="19"/>
      <c r="T1467" s="19"/>
      <c r="U1467" s="19"/>
      <c r="V1467" s="19"/>
      <c r="W1467" s="19"/>
      <c r="X1467" s="19"/>
      <c r="Y1467" s="19"/>
      <c r="Z1467" s="19"/>
      <c r="AA1467" s="19"/>
    </row>
    <row r="1468" spans="1:27" s="113" customFormat="1" x14ac:dyDescent="0.2">
      <c r="A1468" s="10"/>
      <c r="B1468" s="10"/>
      <c r="C1468" s="182"/>
      <c r="D1468" s="106"/>
      <c r="E1468" s="150"/>
      <c r="F1468" s="256"/>
      <c r="G1468" s="256"/>
      <c r="H1468" s="256"/>
      <c r="I1468" s="239"/>
      <c r="J1468" s="327"/>
      <c r="K1468" s="130"/>
      <c r="L1468" s="130"/>
      <c r="M1468" s="130"/>
      <c r="N1468" s="131"/>
      <c r="O1468" s="159"/>
      <c r="P1468" s="19"/>
      <c r="Q1468" s="19"/>
      <c r="R1468" s="19"/>
      <c r="S1468" s="19"/>
      <c r="T1468" s="19"/>
      <c r="U1468" s="19"/>
      <c r="V1468" s="19"/>
      <c r="W1468" s="19"/>
      <c r="X1468" s="19"/>
      <c r="Y1468" s="19"/>
      <c r="Z1468" s="19"/>
      <c r="AA1468" s="19"/>
    </row>
    <row r="1469" spans="1:27" s="113" customFormat="1" x14ac:dyDescent="0.2">
      <c r="A1469" s="10"/>
      <c r="B1469" s="10"/>
      <c r="C1469" s="149"/>
      <c r="D1469" s="106"/>
      <c r="E1469" s="150"/>
      <c r="F1469" s="256"/>
      <c r="G1469" s="256"/>
      <c r="H1469" s="256"/>
      <c r="I1469" s="239"/>
      <c r="J1469" s="255"/>
      <c r="K1469" s="130"/>
      <c r="L1469" s="130"/>
      <c r="M1469" s="130"/>
      <c r="N1469" s="131"/>
      <c r="O1469" s="159"/>
      <c r="P1469" s="19"/>
      <c r="Q1469" s="19"/>
      <c r="R1469" s="19"/>
      <c r="S1469" s="19"/>
      <c r="T1469" s="19"/>
      <c r="U1469" s="19"/>
      <c r="V1469" s="19"/>
      <c r="W1469" s="19"/>
      <c r="X1469" s="19"/>
      <c r="Y1469" s="19"/>
      <c r="Z1469" s="19"/>
      <c r="AA1469" s="19"/>
    </row>
    <row r="1470" spans="1:27" s="230" customFormat="1" ht="13.2" x14ac:dyDescent="0.25">
      <c r="A1470" s="320"/>
      <c r="B1470" s="320"/>
      <c r="C1470" s="321"/>
      <c r="D1470" s="322"/>
      <c r="E1470" s="320"/>
      <c r="F1470" s="323"/>
      <c r="G1470" s="323"/>
      <c r="H1470" s="323"/>
      <c r="I1470" s="324"/>
      <c r="J1470" s="323"/>
      <c r="K1470" s="227"/>
      <c r="L1470" s="227"/>
      <c r="M1470" s="227"/>
      <c r="N1470" s="228">
        <f>N1472+N1510+N1520+N1532+N1546+N1553</f>
        <v>0</v>
      </c>
      <c r="O1470" s="273" t="e">
        <f>N1470/$N$1660</f>
        <v>#REF!</v>
      </c>
      <c r="P1470" s="229"/>
      <c r="Q1470" s="229" t="s">
        <v>533</v>
      </c>
      <c r="R1470" s="229"/>
      <c r="S1470" s="229"/>
      <c r="T1470" s="229"/>
      <c r="U1470" s="229"/>
      <c r="V1470" s="229"/>
      <c r="W1470" s="229"/>
      <c r="X1470" s="229"/>
      <c r="Y1470" s="229"/>
      <c r="Z1470" s="229"/>
      <c r="AA1470" s="229"/>
    </row>
    <row r="1471" spans="1:27" s="113" customFormat="1" x14ac:dyDescent="0.2">
      <c r="A1471" s="10"/>
      <c r="B1471" s="10"/>
      <c r="C1471" s="149"/>
      <c r="D1471" s="106"/>
      <c r="E1471" s="150"/>
      <c r="F1471" s="256"/>
      <c r="G1471" s="256"/>
      <c r="H1471" s="256"/>
      <c r="I1471" s="239"/>
      <c r="J1471" s="255"/>
      <c r="K1471" s="130"/>
      <c r="L1471" s="130"/>
      <c r="M1471" s="130"/>
      <c r="N1471" s="131"/>
      <c r="O1471" s="159"/>
      <c r="P1471" s="19"/>
      <c r="Q1471" s="19"/>
      <c r="R1471" s="19"/>
      <c r="S1471" s="19"/>
      <c r="T1471" s="19"/>
      <c r="U1471" s="19"/>
      <c r="V1471" s="19"/>
      <c r="W1471" s="19"/>
      <c r="X1471" s="19"/>
      <c r="Y1471" s="19"/>
      <c r="Z1471" s="19"/>
      <c r="AA1471" s="19"/>
    </row>
    <row r="1472" spans="1:27" s="138" customFormat="1" x14ac:dyDescent="0.2">
      <c r="A1472" s="183"/>
      <c r="B1472" s="183"/>
      <c r="C1472" s="184"/>
      <c r="D1472" s="325"/>
      <c r="E1472" s="183"/>
      <c r="F1472" s="258"/>
      <c r="G1472" s="258"/>
      <c r="H1472" s="258"/>
      <c r="I1472" s="243"/>
      <c r="J1472" s="258"/>
      <c r="K1472" s="135"/>
      <c r="L1472" s="135"/>
      <c r="M1472" s="135"/>
      <c r="N1472" s="136">
        <f>SUM(N1474:N1508)</f>
        <v>0</v>
      </c>
      <c r="O1472" s="274"/>
      <c r="P1472" s="137"/>
      <c r="Q1472" s="137"/>
      <c r="R1472" s="137"/>
      <c r="S1472" s="137"/>
      <c r="T1472" s="137"/>
      <c r="U1472" s="137"/>
      <c r="V1472" s="137"/>
      <c r="W1472" s="137"/>
      <c r="X1472" s="137"/>
      <c r="Y1472" s="137"/>
      <c r="Z1472" s="137"/>
      <c r="AA1472" s="137"/>
    </row>
    <row r="1473" spans="1:27" s="113" customFormat="1" x14ac:dyDescent="0.2">
      <c r="A1473" s="10"/>
      <c r="B1473" s="10"/>
      <c r="C1473" s="149"/>
      <c r="D1473" s="106"/>
      <c r="E1473" s="150"/>
      <c r="F1473" s="256"/>
      <c r="G1473" s="256"/>
      <c r="H1473" s="256"/>
      <c r="I1473" s="239"/>
      <c r="J1473" s="255"/>
      <c r="K1473" s="130"/>
      <c r="L1473" s="130"/>
      <c r="M1473" s="130"/>
      <c r="N1473" s="131"/>
      <c r="O1473" s="159"/>
      <c r="P1473" s="19"/>
      <c r="Q1473" s="19"/>
      <c r="R1473" s="19"/>
      <c r="S1473" s="19"/>
      <c r="T1473" s="19"/>
      <c r="U1473" s="19"/>
      <c r="V1473" s="19"/>
      <c r="W1473" s="19"/>
      <c r="X1473" s="19"/>
      <c r="Y1473" s="19"/>
      <c r="Z1473" s="19"/>
      <c r="AA1473" s="19"/>
    </row>
    <row r="1474" spans="1:27" s="140" customFormat="1" x14ac:dyDescent="0.2">
      <c r="A1474" s="176"/>
      <c r="B1474" s="176"/>
      <c r="C1474" s="177"/>
      <c r="D1474" s="326"/>
      <c r="E1474" s="176"/>
      <c r="F1474" s="327"/>
      <c r="G1474" s="327"/>
      <c r="H1474" s="327"/>
      <c r="I1474" s="246"/>
      <c r="J1474" s="327"/>
      <c r="K1474" s="124">
        <f>J1480</f>
        <v>0</v>
      </c>
      <c r="L1474" s="124">
        <f>'COMPOSICOES - SINAPI COM DESON'!G36</f>
        <v>71.72</v>
      </c>
      <c r="M1474" s="124">
        <f>ROUND(L1474*(1+$Q$5),2)</f>
        <v>90.75</v>
      </c>
      <c r="N1474" s="126">
        <f>TRUNC(K1474*M1474,2)</f>
        <v>0</v>
      </c>
      <c r="O1474" s="275"/>
      <c r="P1474" s="139"/>
      <c r="Q1474" s="139"/>
      <c r="R1474" s="139"/>
      <c r="S1474" s="139"/>
      <c r="T1474" s="139"/>
      <c r="U1474" s="139"/>
      <c r="V1474" s="139"/>
      <c r="W1474" s="139"/>
      <c r="X1474" s="139"/>
      <c r="Y1474" s="139"/>
      <c r="Z1474" s="139"/>
      <c r="AA1474" s="139"/>
    </row>
    <row r="1475" spans="1:27" s="113" customFormat="1" x14ac:dyDescent="0.2">
      <c r="A1475" s="10"/>
      <c r="B1475" s="10"/>
      <c r="C1475" s="182"/>
      <c r="D1475" s="110"/>
      <c r="E1475" s="150"/>
      <c r="F1475" s="256"/>
      <c r="G1475" s="256"/>
      <c r="H1475" s="256"/>
      <c r="I1475" s="239"/>
      <c r="J1475" s="256"/>
      <c r="K1475" s="130"/>
      <c r="L1475" s="130"/>
      <c r="M1475" s="130"/>
      <c r="N1475" s="131"/>
      <c r="O1475" s="159"/>
      <c r="P1475" s="19"/>
      <c r="Q1475" s="19"/>
      <c r="R1475" s="19"/>
      <c r="S1475" s="19"/>
      <c r="T1475" s="19"/>
      <c r="U1475" s="19"/>
      <c r="V1475" s="19"/>
      <c r="W1475" s="19"/>
      <c r="X1475" s="19"/>
      <c r="Y1475" s="19"/>
      <c r="Z1475" s="19"/>
      <c r="AA1475" s="19"/>
    </row>
    <row r="1476" spans="1:27" s="113" customFormat="1" x14ac:dyDescent="0.2">
      <c r="A1476" s="10"/>
      <c r="B1476" s="10"/>
      <c r="C1476" s="182"/>
      <c r="D1476" s="110"/>
      <c r="E1476" s="150"/>
      <c r="F1476" s="256"/>
      <c r="G1476" s="256"/>
      <c r="H1476" s="256"/>
      <c r="I1476" s="239"/>
      <c r="J1476" s="256"/>
      <c r="K1476" s="130"/>
      <c r="L1476" s="130"/>
      <c r="M1476" s="130"/>
      <c r="N1476" s="131"/>
      <c r="O1476" s="159"/>
      <c r="P1476" s="19"/>
      <c r="Q1476" s="19"/>
      <c r="R1476" s="19"/>
      <c r="S1476" s="19"/>
      <c r="T1476" s="19"/>
      <c r="U1476" s="19"/>
      <c r="V1476" s="19"/>
      <c r="W1476" s="19"/>
      <c r="X1476" s="19"/>
      <c r="Y1476" s="19"/>
      <c r="Z1476" s="19"/>
      <c r="AA1476" s="19"/>
    </row>
    <row r="1477" spans="1:27" s="113" customFormat="1" x14ac:dyDescent="0.2">
      <c r="A1477" s="10"/>
      <c r="B1477" s="10"/>
      <c r="C1477" s="182"/>
      <c r="D1477" s="110"/>
      <c r="E1477" s="150"/>
      <c r="F1477" s="256"/>
      <c r="G1477" s="256"/>
      <c r="H1477" s="256"/>
      <c r="I1477" s="239"/>
      <c r="J1477" s="256"/>
      <c r="K1477" s="130"/>
      <c r="L1477" s="130"/>
      <c r="M1477" s="130"/>
      <c r="N1477" s="131"/>
      <c r="O1477" s="159"/>
      <c r="P1477" s="19"/>
      <c r="Q1477" s="19"/>
      <c r="R1477" s="19"/>
      <c r="S1477" s="19"/>
      <c r="T1477" s="19"/>
      <c r="U1477" s="19"/>
      <c r="V1477" s="19"/>
      <c r="W1477" s="19"/>
      <c r="X1477" s="19"/>
      <c r="Y1477" s="19"/>
      <c r="Z1477" s="19"/>
      <c r="AA1477" s="19"/>
    </row>
    <row r="1478" spans="1:27" s="113" customFormat="1" x14ac:dyDescent="0.2">
      <c r="A1478" s="10"/>
      <c r="B1478" s="10"/>
      <c r="C1478" s="182"/>
      <c r="D1478" s="110"/>
      <c r="E1478" s="150"/>
      <c r="F1478" s="256"/>
      <c r="G1478" s="256"/>
      <c r="H1478" s="256"/>
      <c r="I1478" s="239"/>
      <c r="J1478" s="256"/>
      <c r="K1478" s="130"/>
      <c r="L1478" s="130"/>
      <c r="M1478" s="130"/>
      <c r="N1478" s="131"/>
      <c r="O1478" s="15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19"/>
      <c r="AA1478" s="19"/>
    </row>
    <row r="1479" spans="1:27" s="113" customFormat="1" x14ac:dyDescent="0.2">
      <c r="A1479" s="10"/>
      <c r="B1479" s="10"/>
      <c r="C1479" s="182"/>
      <c r="D1479" s="110"/>
      <c r="E1479" s="150"/>
      <c r="F1479" s="256"/>
      <c r="G1479" s="256"/>
      <c r="H1479" s="256"/>
      <c r="I1479" s="239"/>
      <c r="J1479" s="256"/>
      <c r="K1479" s="130"/>
      <c r="L1479" s="130"/>
      <c r="M1479" s="130"/>
      <c r="N1479" s="131"/>
      <c r="O1479" s="159"/>
      <c r="P1479" s="19"/>
      <c r="Q1479" s="19"/>
      <c r="R1479" s="19"/>
      <c r="S1479" s="19"/>
      <c r="T1479" s="19"/>
      <c r="U1479" s="19"/>
      <c r="V1479" s="19"/>
      <c r="W1479" s="19"/>
      <c r="X1479" s="19"/>
      <c r="Y1479" s="19"/>
      <c r="Z1479" s="19"/>
      <c r="AA1479" s="19"/>
    </row>
    <row r="1480" spans="1:27" s="113" customFormat="1" x14ac:dyDescent="0.2">
      <c r="A1480" s="10"/>
      <c r="B1480" s="10"/>
      <c r="C1480" s="182"/>
      <c r="D1480" s="106"/>
      <c r="E1480" s="150"/>
      <c r="F1480" s="256"/>
      <c r="G1480" s="256"/>
      <c r="H1480" s="256"/>
      <c r="I1480" s="239"/>
      <c r="J1480" s="327"/>
      <c r="K1480" s="130"/>
      <c r="L1480" s="130"/>
      <c r="M1480" s="130"/>
      <c r="N1480" s="131"/>
      <c r="O1480" s="159"/>
      <c r="P1480" s="19"/>
      <c r="Q1480" s="19"/>
      <c r="R1480" s="19"/>
      <c r="S1480" s="19"/>
      <c r="T1480" s="19"/>
      <c r="U1480" s="19"/>
      <c r="V1480" s="19"/>
      <c r="W1480" s="19"/>
      <c r="X1480" s="19"/>
      <c r="Y1480" s="19"/>
      <c r="Z1480" s="19"/>
      <c r="AA1480" s="19"/>
    </row>
    <row r="1481" spans="1:27" s="132" customFormat="1" x14ac:dyDescent="0.2">
      <c r="A1481" s="10"/>
      <c r="B1481" s="10"/>
      <c r="C1481" s="15"/>
      <c r="D1481" s="112"/>
      <c r="E1481" s="10"/>
      <c r="F1481" s="252"/>
      <c r="G1481" s="252"/>
      <c r="H1481" s="252"/>
      <c r="I1481" s="239"/>
      <c r="J1481" s="252"/>
      <c r="K1481" s="130"/>
      <c r="L1481" s="130"/>
      <c r="M1481" s="130"/>
      <c r="N1481" s="131"/>
      <c r="O1481" s="272"/>
      <c r="P1481" s="114"/>
      <c r="Q1481" s="114"/>
      <c r="R1481" s="114"/>
      <c r="S1481" s="114"/>
      <c r="T1481" s="114"/>
      <c r="U1481" s="114"/>
      <c r="V1481" s="114"/>
      <c r="W1481" s="114"/>
      <c r="X1481" s="114"/>
      <c r="Y1481" s="114"/>
      <c r="Z1481" s="114"/>
      <c r="AA1481" s="114"/>
    </row>
    <row r="1482" spans="1:27" s="140" customFormat="1" x14ac:dyDescent="0.2">
      <c r="A1482" s="176"/>
      <c r="B1482" s="176"/>
      <c r="C1482" s="177"/>
      <c r="D1482" s="326"/>
      <c r="E1482" s="176"/>
      <c r="F1482" s="327"/>
      <c r="G1482" s="327"/>
      <c r="H1482" s="327"/>
      <c r="I1482" s="246"/>
      <c r="J1482" s="327"/>
      <c r="K1482" s="124">
        <f>J1488</f>
        <v>0</v>
      </c>
      <c r="L1482" s="124">
        <v>116.08</v>
      </c>
      <c r="M1482" s="124">
        <f>ROUND(L1482*(1+$Q$5),2)</f>
        <v>146.88</v>
      </c>
      <c r="N1482" s="126">
        <f>TRUNC(K1482*M1482,2)</f>
        <v>0</v>
      </c>
      <c r="O1482" s="275"/>
      <c r="P1482" s="139"/>
      <c r="Q1482" s="139"/>
      <c r="R1482" s="139"/>
      <c r="S1482" s="139"/>
      <c r="T1482" s="139"/>
      <c r="U1482" s="139"/>
      <c r="V1482" s="139"/>
      <c r="W1482" s="139"/>
      <c r="X1482" s="139"/>
      <c r="Y1482" s="139"/>
      <c r="Z1482" s="139"/>
      <c r="AA1482" s="139"/>
    </row>
    <row r="1483" spans="1:27" s="113" customFormat="1" x14ac:dyDescent="0.2">
      <c r="A1483" s="10"/>
      <c r="B1483" s="10"/>
      <c r="C1483" s="182"/>
      <c r="D1483" s="110"/>
      <c r="E1483" s="150"/>
      <c r="F1483" s="256"/>
      <c r="G1483" s="256"/>
      <c r="H1483" s="256"/>
      <c r="I1483" s="239"/>
      <c r="J1483" s="256"/>
      <c r="K1483" s="130"/>
      <c r="L1483" s="130"/>
      <c r="M1483" s="130"/>
      <c r="N1483" s="131"/>
      <c r="O1483" s="159"/>
      <c r="P1483" s="19"/>
      <c r="Q1483" s="19"/>
      <c r="R1483" s="19"/>
      <c r="S1483" s="19"/>
      <c r="T1483" s="19"/>
      <c r="U1483" s="19"/>
      <c r="V1483" s="19"/>
      <c r="W1483" s="19"/>
      <c r="X1483" s="19"/>
      <c r="Y1483" s="19"/>
      <c r="Z1483" s="19"/>
      <c r="AA1483" s="19"/>
    </row>
    <row r="1484" spans="1:27" s="113" customFormat="1" x14ac:dyDescent="0.2">
      <c r="A1484" s="10"/>
      <c r="B1484" s="10"/>
      <c r="C1484" s="182"/>
      <c r="D1484" s="110"/>
      <c r="E1484" s="150"/>
      <c r="F1484" s="256"/>
      <c r="G1484" s="256"/>
      <c r="H1484" s="256"/>
      <c r="I1484" s="239"/>
      <c r="J1484" s="256"/>
      <c r="K1484" s="130"/>
      <c r="L1484" s="130"/>
      <c r="M1484" s="130"/>
      <c r="N1484" s="131"/>
      <c r="O1484" s="159"/>
      <c r="P1484" s="19"/>
      <c r="Q1484" s="19"/>
      <c r="R1484" s="19"/>
      <c r="S1484" s="19"/>
      <c r="T1484" s="19"/>
      <c r="U1484" s="19"/>
      <c r="V1484" s="19"/>
      <c r="W1484" s="19"/>
      <c r="X1484" s="19"/>
      <c r="Y1484" s="19"/>
      <c r="Z1484" s="19"/>
      <c r="AA1484" s="19"/>
    </row>
    <row r="1485" spans="1:27" s="113" customFormat="1" x14ac:dyDescent="0.2">
      <c r="A1485" s="10"/>
      <c r="B1485" s="10"/>
      <c r="C1485" s="182"/>
      <c r="D1485" s="110"/>
      <c r="E1485" s="150"/>
      <c r="F1485" s="256"/>
      <c r="G1485" s="256"/>
      <c r="H1485" s="256"/>
      <c r="I1485" s="239"/>
      <c r="J1485" s="256"/>
      <c r="K1485" s="130"/>
      <c r="L1485" s="130"/>
      <c r="M1485" s="130"/>
      <c r="N1485" s="131"/>
      <c r="O1485" s="159"/>
      <c r="P1485" s="19"/>
      <c r="Q1485" s="19"/>
      <c r="R1485" s="19"/>
      <c r="S1485" s="19"/>
      <c r="T1485" s="19"/>
      <c r="U1485" s="19"/>
      <c r="V1485" s="19"/>
      <c r="W1485" s="19"/>
      <c r="X1485" s="19"/>
      <c r="Y1485" s="19"/>
      <c r="Z1485" s="19"/>
      <c r="AA1485" s="19"/>
    </row>
    <row r="1486" spans="1:27" s="113" customFormat="1" x14ac:dyDescent="0.2">
      <c r="A1486" s="10"/>
      <c r="B1486" s="10"/>
      <c r="C1486" s="182"/>
      <c r="D1486" s="110"/>
      <c r="E1486" s="150"/>
      <c r="F1486" s="256"/>
      <c r="G1486" s="256"/>
      <c r="H1486" s="256"/>
      <c r="I1486" s="239"/>
      <c r="J1486" s="256"/>
      <c r="K1486" s="130"/>
      <c r="L1486" s="130"/>
      <c r="M1486" s="130"/>
      <c r="N1486" s="131"/>
      <c r="O1486" s="159"/>
      <c r="P1486" s="19"/>
      <c r="Q1486" s="19"/>
      <c r="R1486" s="19"/>
      <c r="S1486" s="19"/>
      <c r="T1486" s="19"/>
      <c r="U1486" s="19"/>
      <c r="V1486" s="19"/>
      <c r="W1486" s="19"/>
      <c r="X1486" s="19"/>
      <c r="Y1486" s="19"/>
      <c r="Z1486" s="19"/>
      <c r="AA1486" s="19"/>
    </row>
    <row r="1487" spans="1:27" s="113" customFormat="1" x14ac:dyDescent="0.2">
      <c r="A1487" s="10"/>
      <c r="B1487" s="10"/>
      <c r="C1487" s="182"/>
      <c r="D1487" s="110"/>
      <c r="E1487" s="150"/>
      <c r="F1487" s="256"/>
      <c r="G1487" s="256"/>
      <c r="H1487" s="256"/>
      <c r="I1487" s="239"/>
      <c r="J1487" s="256"/>
      <c r="K1487" s="130"/>
      <c r="L1487" s="130"/>
      <c r="M1487" s="130"/>
      <c r="N1487" s="131"/>
      <c r="O1487" s="159"/>
      <c r="P1487" s="19"/>
      <c r="Q1487" s="19"/>
      <c r="R1487" s="19"/>
      <c r="S1487" s="19"/>
      <c r="T1487" s="19"/>
      <c r="U1487" s="19"/>
      <c r="V1487" s="19"/>
      <c r="W1487" s="19"/>
      <c r="X1487" s="19"/>
      <c r="Y1487" s="19"/>
      <c r="Z1487" s="19"/>
      <c r="AA1487" s="19"/>
    </row>
    <row r="1488" spans="1:27" s="113" customFormat="1" x14ac:dyDescent="0.2">
      <c r="A1488" s="10"/>
      <c r="B1488" s="10"/>
      <c r="C1488" s="182"/>
      <c r="D1488" s="106"/>
      <c r="E1488" s="150"/>
      <c r="F1488" s="256"/>
      <c r="G1488" s="256"/>
      <c r="H1488" s="256"/>
      <c r="I1488" s="239"/>
      <c r="J1488" s="327"/>
      <c r="K1488" s="130"/>
      <c r="L1488" s="130"/>
      <c r="M1488" s="130"/>
      <c r="N1488" s="131"/>
      <c r="O1488" s="159"/>
      <c r="P1488" s="19"/>
      <c r="Q1488" s="19"/>
      <c r="R1488" s="19"/>
      <c r="S1488" s="19"/>
      <c r="T1488" s="19"/>
      <c r="U1488" s="19"/>
      <c r="V1488" s="19"/>
      <c r="W1488" s="19"/>
      <c r="X1488" s="19"/>
      <c r="Y1488" s="19"/>
      <c r="Z1488" s="19"/>
      <c r="AA1488" s="19"/>
    </row>
    <row r="1489" spans="1:27" s="132" customFormat="1" x14ac:dyDescent="0.2">
      <c r="A1489" s="10"/>
      <c r="B1489" s="10"/>
      <c r="C1489" s="15"/>
      <c r="D1489" s="112"/>
      <c r="E1489" s="10"/>
      <c r="F1489" s="252"/>
      <c r="G1489" s="252"/>
      <c r="H1489" s="252"/>
      <c r="I1489" s="239"/>
      <c r="J1489" s="252"/>
      <c r="K1489" s="130"/>
      <c r="L1489" s="130"/>
      <c r="M1489" s="130"/>
      <c r="N1489" s="131"/>
      <c r="O1489" s="272"/>
      <c r="P1489" s="114"/>
      <c r="Q1489" s="114"/>
      <c r="R1489" s="114"/>
      <c r="S1489" s="114"/>
      <c r="T1489" s="114"/>
      <c r="U1489" s="114"/>
      <c r="V1489" s="114"/>
      <c r="W1489" s="114"/>
      <c r="X1489" s="114"/>
      <c r="Y1489" s="114"/>
      <c r="Z1489" s="114"/>
      <c r="AA1489" s="114"/>
    </row>
    <row r="1490" spans="1:27" s="140" customFormat="1" x14ac:dyDescent="0.2">
      <c r="A1490" s="176"/>
      <c r="B1490" s="176"/>
      <c r="C1490" s="177"/>
      <c r="D1490" s="326"/>
      <c r="E1490" s="176"/>
      <c r="F1490" s="327"/>
      <c r="G1490" s="327"/>
      <c r="H1490" s="327"/>
      <c r="I1490" s="246"/>
      <c r="J1490" s="327"/>
      <c r="K1490" s="124">
        <f>J1500</f>
        <v>0</v>
      </c>
      <c r="L1490" s="124">
        <f>'COMPOSICOES - SINAPI COM DESON'!G50</f>
        <v>104.48</v>
      </c>
      <c r="M1490" s="124">
        <f>ROUND(L1490*(1+$Q$5),2)</f>
        <v>132.19999999999999</v>
      </c>
      <c r="N1490" s="126">
        <f>TRUNC(K1490*M1490,2)</f>
        <v>0</v>
      </c>
      <c r="O1490" s="275"/>
      <c r="P1490" s="139"/>
      <c r="Q1490" s="139"/>
      <c r="R1490" s="139"/>
      <c r="S1490" s="139"/>
      <c r="T1490" s="139"/>
      <c r="U1490" s="139"/>
      <c r="V1490" s="139"/>
      <c r="W1490" s="139"/>
      <c r="X1490" s="139"/>
      <c r="Y1490" s="139"/>
      <c r="Z1490" s="139"/>
      <c r="AA1490" s="139"/>
    </row>
    <row r="1491" spans="1:27" s="166" customFormat="1" x14ac:dyDescent="0.2">
      <c r="A1491" s="169"/>
      <c r="B1491" s="169"/>
      <c r="C1491" s="170"/>
      <c r="D1491" s="110"/>
      <c r="E1491" s="169"/>
      <c r="F1491" s="256"/>
      <c r="G1491" s="256"/>
      <c r="H1491" s="256"/>
      <c r="I1491" s="328"/>
      <c r="J1491" s="256"/>
      <c r="K1491" s="164"/>
      <c r="L1491" s="164"/>
      <c r="M1491" s="164"/>
      <c r="N1491" s="165"/>
      <c r="O1491" s="276"/>
      <c r="P1491" s="23"/>
      <c r="Q1491" s="23"/>
      <c r="R1491" s="23"/>
      <c r="S1491" s="23"/>
      <c r="T1491" s="23"/>
      <c r="U1491" s="23"/>
      <c r="V1491" s="23"/>
      <c r="W1491" s="23"/>
      <c r="X1491" s="23"/>
      <c r="Y1491" s="23"/>
      <c r="Z1491" s="23"/>
      <c r="AA1491" s="23"/>
    </row>
    <row r="1492" spans="1:27" s="166" customFormat="1" x14ac:dyDescent="0.2">
      <c r="A1492" s="169"/>
      <c r="B1492" s="169"/>
      <c r="C1492" s="170"/>
      <c r="D1492" s="110"/>
      <c r="E1492" s="169"/>
      <c r="F1492" s="256"/>
      <c r="G1492" s="256"/>
      <c r="H1492" s="256"/>
      <c r="I1492" s="328"/>
      <c r="J1492" s="256"/>
      <c r="K1492" s="164"/>
      <c r="L1492" s="164"/>
      <c r="M1492" s="164"/>
      <c r="N1492" s="165"/>
      <c r="O1492" s="276"/>
      <c r="P1492" s="23"/>
      <c r="Q1492" s="23"/>
      <c r="R1492" s="23"/>
      <c r="S1492" s="23"/>
      <c r="T1492" s="23"/>
      <c r="U1492" s="23"/>
      <c r="V1492" s="23"/>
      <c r="W1492" s="23"/>
      <c r="X1492" s="23"/>
      <c r="Y1492" s="23"/>
      <c r="Z1492" s="23"/>
      <c r="AA1492" s="23"/>
    </row>
    <row r="1493" spans="1:27" s="166" customFormat="1" x14ac:dyDescent="0.2">
      <c r="A1493" s="169"/>
      <c r="B1493" s="169"/>
      <c r="C1493" s="170"/>
      <c r="D1493" s="110"/>
      <c r="E1493" s="169"/>
      <c r="F1493" s="256"/>
      <c r="G1493" s="256"/>
      <c r="H1493" s="256"/>
      <c r="I1493" s="328"/>
      <c r="J1493" s="256"/>
      <c r="K1493" s="164"/>
      <c r="L1493" s="164"/>
      <c r="M1493" s="164"/>
      <c r="N1493" s="165"/>
      <c r="O1493" s="276"/>
      <c r="P1493" s="23"/>
      <c r="Q1493" s="23"/>
      <c r="R1493" s="23"/>
      <c r="S1493" s="23"/>
      <c r="T1493" s="23"/>
      <c r="U1493" s="23"/>
      <c r="V1493" s="23"/>
      <c r="W1493" s="23"/>
      <c r="X1493" s="23"/>
      <c r="Y1493" s="23"/>
      <c r="Z1493" s="23"/>
      <c r="AA1493" s="23"/>
    </row>
    <row r="1494" spans="1:27" s="166" customFormat="1" x14ac:dyDescent="0.2">
      <c r="A1494" s="169"/>
      <c r="B1494" s="169"/>
      <c r="C1494" s="170"/>
      <c r="D1494" s="110"/>
      <c r="E1494" s="169"/>
      <c r="F1494" s="256"/>
      <c r="G1494" s="256"/>
      <c r="H1494" s="256"/>
      <c r="I1494" s="328"/>
      <c r="J1494" s="256"/>
      <c r="K1494" s="164"/>
      <c r="L1494" s="164"/>
      <c r="M1494" s="164"/>
      <c r="N1494" s="165"/>
      <c r="O1494" s="276"/>
      <c r="P1494" s="23"/>
      <c r="Q1494" s="23"/>
      <c r="R1494" s="23"/>
      <c r="S1494" s="23"/>
      <c r="T1494" s="23"/>
      <c r="U1494" s="23"/>
      <c r="V1494" s="23"/>
      <c r="W1494" s="23"/>
      <c r="X1494" s="23"/>
      <c r="Y1494" s="23"/>
      <c r="Z1494" s="23"/>
      <c r="AA1494" s="23"/>
    </row>
    <row r="1495" spans="1:27" s="166" customFormat="1" x14ac:dyDescent="0.2">
      <c r="A1495" s="169"/>
      <c r="B1495" s="169"/>
      <c r="C1495" s="170"/>
      <c r="D1495" s="110"/>
      <c r="E1495" s="169"/>
      <c r="F1495" s="256"/>
      <c r="G1495" s="256"/>
      <c r="H1495" s="256"/>
      <c r="I1495" s="328"/>
      <c r="J1495" s="256"/>
      <c r="K1495" s="164"/>
      <c r="L1495" s="164"/>
      <c r="M1495" s="164"/>
      <c r="N1495" s="165"/>
      <c r="O1495" s="276"/>
      <c r="P1495" s="23"/>
      <c r="Q1495" s="23"/>
      <c r="R1495" s="23"/>
      <c r="S1495" s="23"/>
      <c r="T1495" s="23"/>
      <c r="U1495" s="23"/>
      <c r="V1495" s="23"/>
      <c r="W1495" s="23"/>
      <c r="X1495" s="23"/>
      <c r="Y1495" s="23"/>
      <c r="Z1495" s="23"/>
      <c r="AA1495" s="23"/>
    </row>
    <row r="1496" spans="1:27" s="166" customFormat="1" x14ac:dyDescent="0.2">
      <c r="A1496" s="169"/>
      <c r="B1496" s="169"/>
      <c r="C1496" s="170"/>
      <c r="D1496" s="110"/>
      <c r="E1496" s="169"/>
      <c r="F1496" s="256"/>
      <c r="G1496" s="256"/>
      <c r="H1496" s="256"/>
      <c r="I1496" s="328"/>
      <c r="J1496" s="256"/>
      <c r="K1496" s="164"/>
      <c r="L1496" s="164"/>
      <c r="M1496" s="164"/>
      <c r="N1496" s="165"/>
      <c r="O1496" s="276"/>
      <c r="P1496" s="23"/>
      <c r="Q1496" s="23"/>
      <c r="R1496" s="23"/>
      <c r="S1496" s="23"/>
      <c r="T1496" s="23"/>
      <c r="U1496" s="23"/>
      <c r="V1496" s="23"/>
      <c r="W1496" s="23"/>
      <c r="X1496" s="23"/>
      <c r="Y1496" s="23"/>
      <c r="Z1496" s="23"/>
      <c r="AA1496" s="23"/>
    </row>
    <row r="1497" spans="1:27" s="166" customFormat="1" x14ac:dyDescent="0.2">
      <c r="A1497" s="169"/>
      <c r="B1497" s="169"/>
      <c r="C1497" s="170"/>
      <c r="D1497" s="110"/>
      <c r="E1497" s="169"/>
      <c r="F1497" s="256"/>
      <c r="G1497" s="256"/>
      <c r="H1497" s="256"/>
      <c r="I1497" s="328"/>
      <c r="J1497" s="256"/>
      <c r="K1497" s="164"/>
      <c r="L1497" s="164"/>
      <c r="M1497" s="164"/>
      <c r="N1497" s="165"/>
      <c r="O1497" s="276"/>
      <c r="P1497" s="23"/>
      <c r="Q1497" s="23"/>
      <c r="R1497" s="23"/>
      <c r="S1497" s="23"/>
      <c r="T1497" s="23"/>
      <c r="U1497" s="23"/>
      <c r="V1497" s="23"/>
      <c r="W1497" s="23"/>
      <c r="X1497" s="23"/>
      <c r="Y1497" s="23"/>
      <c r="Z1497" s="23"/>
      <c r="AA1497" s="23"/>
    </row>
    <row r="1498" spans="1:27" s="166" customFormat="1" x14ac:dyDescent="0.2">
      <c r="A1498" s="169"/>
      <c r="B1498" s="169"/>
      <c r="C1498" s="170"/>
      <c r="D1498" s="110"/>
      <c r="E1498" s="169"/>
      <c r="F1498" s="256"/>
      <c r="G1498" s="256"/>
      <c r="H1498" s="256"/>
      <c r="I1498" s="328"/>
      <c r="J1498" s="256"/>
      <c r="K1498" s="164"/>
      <c r="L1498" s="164"/>
      <c r="M1498" s="164"/>
      <c r="N1498" s="165"/>
      <c r="O1498" s="276"/>
      <c r="P1498" s="23"/>
      <c r="Q1498" s="23"/>
      <c r="R1498" s="23"/>
      <c r="S1498" s="23"/>
      <c r="T1498" s="23"/>
      <c r="U1498" s="23"/>
      <c r="V1498" s="23"/>
      <c r="W1498" s="23"/>
      <c r="X1498" s="23"/>
      <c r="Y1498" s="23"/>
      <c r="Z1498" s="23"/>
      <c r="AA1498" s="23"/>
    </row>
    <row r="1499" spans="1:27" s="166" customFormat="1" x14ac:dyDescent="0.2">
      <c r="A1499" s="169"/>
      <c r="B1499" s="169"/>
      <c r="C1499" s="170"/>
      <c r="D1499" s="110"/>
      <c r="E1499" s="169"/>
      <c r="F1499" s="256"/>
      <c r="G1499" s="256"/>
      <c r="H1499" s="256"/>
      <c r="I1499" s="328"/>
      <c r="J1499" s="256"/>
      <c r="K1499" s="164"/>
      <c r="L1499" s="164"/>
      <c r="M1499" s="164"/>
      <c r="N1499" s="165"/>
      <c r="O1499" s="276"/>
      <c r="P1499" s="23"/>
      <c r="Q1499" s="23"/>
      <c r="R1499" s="23"/>
      <c r="S1499" s="23"/>
      <c r="T1499" s="23"/>
      <c r="U1499" s="23"/>
      <c r="V1499" s="23"/>
      <c r="W1499" s="23"/>
      <c r="X1499" s="23"/>
      <c r="Y1499" s="23"/>
      <c r="Z1499" s="23"/>
      <c r="AA1499" s="23"/>
    </row>
    <row r="1500" spans="1:27" s="166" customFormat="1" x14ac:dyDescent="0.2">
      <c r="A1500" s="169"/>
      <c r="B1500" s="169"/>
      <c r="C1500" s="170"/>
      <c r="D1500" s="171"/>
      <c r="E1500" s="172"/>
      <c r="F1500" s="254"/>
      <c r="G1500" s="254"/>
      <c r="H1500" s="254"/>
      <c r="I1500" s="241"/>
      <c r="J1500" s="327"/>
      <c r="K1500" s="164"/>
      <c r="L1500" s="164"/>
      <c r="M1500" s="164"/>
      <c r="N1500" s="165"/>
      <c r="O1500" s="276"/>
      <c r="P1500" s="23"/>
      <c r="Q1500" s="23"/>
      <c r="R1500" s="23"/>
      <c r="S1500" s="23"/>
      <c r="T1500" s="23"/>
      <c r="U1500" s="23"/>
      <c r="V1500" s="23"/>
      <c r="W1500" s="23"/>
      <c r="X1500" s="23"/>
      <c r="Y1500" s="23"/>
      <c r="Z1500" s="23"/>
      <c r="AA1500" s="23"/>
    </row>
    <row r="1501" spans="1:27" s="166" customFormat="1" x14ac:dyDescent="0.2">
      <c r="A1501" s="169"/>
      <c r="B1501" s="169"/>
      <c r="C1501" s="170"/>
      <c r="D1501" s="171"/>
      <c r="E1501" s="172"/>
      <c r="F1501" s="254"/>
      <c r="G1501" s="254"/>
      <c r="H1501" s="254"/>
      <c r="I1501" s="241"/>
      <c r="J1501" s="255"/>
      <c r="K1501" s="164"/>
      <c r="L1501" s="164"/>
      <c r="M1501" s="164"/>
      <c r="N1501" s="165"/>
      <c r="O1501" s="276"/>
      <c r="P1501" s="23"/>
      <c r="Q1501" s="23"/>
      <c r="R1501" s="23"/>
      <c r="S1501" s="23"/>
      <c r="T1501" s="23"/>
      <c r="U1501" s="23"/>
      <c r="V1501" s="23"/>
      <c r="W1501" s="23"/>
      <c r="X1501" s="23"/>
      <c r="Y1501" s="23"/>
      <c r="Z1501" s="23"/>
      <c r="AA1501" s="23"/>
    </row>
    <row r="1502" spans="1:27" s="140" customFormat="1" x14ac:dyDescent="0.2">
      <c r="A1502" s="176"/>
      <c r="B1502" s="176"/>
      <c r="C1502" s="177"/>
      <c r="D1502" s="326"/>
      <c r="E1502" s="176"/>
      <c r="F1502" s="327"/>
      <c r="G1502" s="327"/>
      <c r="H1502" s="327"/>
      <c r="I1502" s="246"/>
      <c r="J1502" s="327"/>
      <c r="K1502" s="124">
        <f>J1504</f>
        <v>0</v>
      </c>
      <c r="L1502" s="124">
        <v>65.69</v>
      </c>
      <c r="M1502" s="124">
        <f>ROUND(L1502*(1+$Q$5),2)</f>
        <v>83.12</v>
      </c>
      <c r="N1502" s="126">
        <f>TRUNC(K1502*M1502,2)</f>
        <v>0</v>
      </c>
      <c r="O1502" s="275"/>
      <c r="P1502" s="139"/>
      <c r="Q1502" s="139"/>
      <c r="R1502" s="139"/>
      <c r="S1502" s="139"/>
      <c r="T1502" s="139"/>
      <c r="U1502" s="139"/>
      <c r="V1502" s="139"/>
      <c r="W1502" s="139"/>
      <c r="X1502" s="139"/>
      <c r="Y1502" s="139"/>
      <c r="Z1502" s="139"/>
      <c r="AA1502" s="139"/>
    </row>
    <row r="1503" spans="1:27" s="113" customFormat="1" x14ac:dyDescent="0.2">
      <c r="A1503" s="10"/>
      <c r="B1503" s="10"/>
      <c r="C1503" s="10"/>
      <c r="D1503" s="110"/>
      <c r="E1503" s="150"/>
      <c r="F1503" s="256"/>
      <c r="G1503" s="256"/>
      <c r="H1503" s="256"/>
      <c r="I1503" s="239"/>
      <c r="J1503" s="256"/>
      <c r="K1503" s="130"/>
      <c r="L1503" s="130"/>
      <c r="M1503" s="130"/>
      <c r="N1503" s="131"/>
      <c r="O1503" s="159"/>
      <c r="P1503" s="19"/>
      <c r="Q1503" s="19"/>
      <c r="R1503" s="19"/>
      <c r="S1503" s="19"/>
      <c r="T1503" s="19"/>
      <c r="U1503" s="19"/>
      <c r="V1503" s="19"/>
      <c r="W1503" s="19"/>
      <c r="X1503" s="19"/>
      <c r="Y1503" s="19"/>
      <c r="Z1503" s="19"/>
      <c r="AA1503" s="19"/>
    </row>
    <row r="1504" spans="1:27" s="113" customFormat="1" x14ac:dyDescent="0.2">
      <c r="A1504" s="10"/>
      <c r="B1504" s="10"/>
      <c r="C1504" s="182"/>
      <c r="D1504" s="106"/>
      <c r="E1504" s="150"/>
      <c r="F1504" s="256"/>
      <c r="G1504" s="256"/>
      <c r="H1504" s="256"/>
      <c r="I1504" s="239"/>
      <c r="J1504" s="327"/>
      <c r="K1504" s="130"/>
      <c r="L1504" s="130"/>
      <c r="M1504" s="130"/>
      <c r="N1504" s="131"/>
      <c r="O1504" s="159"/>
      <c r="P1504" s="19"/>
      <c r="Q1504" s="19"/>
      <c r="R1504" s="19"/>
      <c r="S1504" s="19"/>
      <c r="T1504" s="19"/>
      <c r="U1504" s="19"/>
      <c r="V1504" s="19"/>
      <c r="W1504" s="19"/>
      <c r="X1504" s="19"/>
      <c r="Y1504" s="19"/>
      <c r="Z1504" s="19"/>
      <c r="AA1504" s="19"/>
    </row>
    <row r="1505" spans="1:27" s="113" customFormat="1" x14ac:dyDescent="0.2">
      <c r="A1505" s="10"/>
      <c r="B1505" s="10"/>
      <c r="C1505" s="182"/>
      <c r="D1505" s="106"/>
      <c r="E1505" s="150"/>
      <c r="F1505" s="256"/>
      <c r="G1505" s="256"/>
      <c r="H1505" s="256"/>
      <c r="I1505" s="239"/>
      <c r="J1505" s="252"/>
      <c r="K1505" s="130"/>
      <c r="L1505" s="130"/>
      <c r="M1505" s="130"/>
      <c r="N1505" s="131"/>
      <c r="O1505" s="159"/>
      <c r="P1505" s="19"/>
      <c r="Q1505" s="19"/>
      <c r="R1505" s="19"/>
      <c r="S1505" s="19"/>
      <c r="T1505" s="19"/>
      <c r="U1505" s="19"/>
      <c r="V1505" s="19"/>
      <c r="W1505" s="19"/>
      <c r="X1505" s="19"/>
      <c r="Y1505" s="19"/>
      <c r="Z1505" s="19"/>
      <c r="AA1505" s="19"/>
    </row>
    <row r="1506" spans="1:27" s="140" customFormat="1" x14ac:dyDescent="0.2">
      <c r="A1506" s="176"/>
      <c r="B1506" s="176"/>
      <c r="C1506" s="177"/>
      <c r="D1506" s="326"/>
      <c r="E1506" s="176"/>
      <c r="F1506" s="327"/>
      <c r="G1506" s="327"/>
      <c r="H1506" s="327"/>
      <c r="I1506" s="246"/>
      <c r="J1506" s="327"/>
      <c r="K1506" s="124">
        <f>J1508</f>
        <v>0</v>
      </c>
      <c r="L1506" s="124">
        <v>14.55</v>
      </c>
      <c r="M1506" s="124">
        <f>ROUND(L1506*(1+$Q$5),2)</f>
        <v>18.41</v>
      </c>
      <c r="N1506" s="126">
        <f>TRUNC(K1506*M1506,2)</f>
        <v>0</v>
      </c>
      <c r="O1506" s="275"/>
      <c r="P1506" s="139"/>
      <c r="Q1506" s="139"/>
      <c r="R1506" s="139"/>
      <c r="S1506" s="139"/>
      <c r="T1506" s="139"/>
      <c r="U1506" s="139"/>
      <c r="V1506" s="139"/>
      <c r="W1506" s="139"/>
      <c r="X1506" s="139"/>
      <c r="Y1506" s="139"/>
      <c r="Z1506" s="139"/>
      <c r="AA1506" s="139"/>
    </row>
    <row r="1507" spans="1:27" s="113" customFormat="1" x14ac:dyDescent="0.2">
      <c r="A1507" s="10"/>
      <c r="B1507" s="10"/>
      <c r="C1507" s="10"/>
      <c r="D1507" s="110"/>
      <c r="E1507" s="150"/>
      <c r="F1507" s="256"/>
      <c r="G1507" s="256"/>
      <c r="H1507" s="256"/>
      <c r="I1507" s="239"/>
      <c r="J1507" s="256"/>
      <c r="K1507" s="130"/>
      <c r="L1507" s="130"/>
      <c r="M1507" s="130"/>
      <c r="N1507" s="131"/>
      <c r="O1507" s="159"/>
      <c r="P1507" s="19"/>
      <c r="Q1507" s="19"/>
      <c r="R1507" s="19"/>
      <c r="S1507" s="19"/>
      <c r="T1507" s="19"/>
      <c r="U1507" s="19"/>
      <c r="V1507" s="19"/>
      <c r="W1507" s="19"/>
      <c r="X1507" s="19"/>
      <c r="Y1507" s="19"/>
      <c r="Z1507" s="19"/>
      <c r="AA1507" s="19"/>
    </row>
    <row r="1508" spans="1:27" s="113" customFormat="1" x14ac:dyDescent="0.2">
      <c r="A1508" s="10"/>
      <c r="B1508" s="10"/>
      <c r="C1508" s="182"/>
      <c r="D1508" s="106"/>
      <c r="E1508" s="150"/>
      <c r="F1508" s="256"/>
      <c r="G1508" s="256"/>
      <c r="H1508" s="256"/>
      <c r="I1508" s="239"/>
      <c r="J1508" s="327"/>
      <c r="K1508" s="130"/>
      <c r="L1508" s="130"/>
      <c r="M1508" s="130"/>
      <c r="N1508" s="131"/>
      <c r="O1508" s="159"/>
      <c r="P1508" s="19"/>
      <c r="Q1508" s="19"/>
      <c r="R1508" s="19"/>
      <c r="S1508" s="19"/>
      <c r="T1508" s="19"/>
      <c r="U1508" s="19"/>
      <c r="V1508" s="19"/>
      <c r="W1508" s="19"/>
      <c r="X1508" s="19"/>
      <c r="Y1508" s="19"/>
      <c r="Z1508" s="19"/>
      <c r="AA1508" s="19"/>
    </row>
    <row r="1509" spans="1:27" s="113" customFormat="1" x14ac:dyDescent="0.2">
      <c r="A1509" s="10"/>
      <c r="B1509" s="10"/>
      <c r="C1509" s="182"/>
      <c r="D1509" s="106"/>
      <c r="E1509" s="150"/>
      <c r="F1509" s="256"/>
      <c r="G1509" s="256"/>
      <c r="H1509" s="256"/>
      <c r="I1509" s="239"/>
      <c r="J1509" s="252"/>
      <c r="K1509" s="130"/>
      <c r="L1509" s="130"/>
      <c r="M1509" s="130"/>
      <c r="N1509" s="131"/>
      <c r="O1509" s="159"/>
      <c r="P1509" s="19"/>
      <c r="Q1509" s="19"/>
      <c r="R1509" s="19"/>
      <c r="S1509" s="19"/>
      <c r="T1509" s="19"/>
      <c r="U1509" s="19"/>
      <c r="V1509" s="19"/>
      <c r="W1509" s="19"/>
      <c r="X1509" s="19"/>
      <c r="Y1509" s="19"/>
      <c r="Z1509" s="19"/>
      <c r="AA1509" s="19"/>
    </row>
    <row r="1510" spans="1:27" s="138" customFormat="1" x14ac:dyDescent="0.2">
      <c r="A1510" s="183"/>
      <c r="B1510" s="183"/>
      <c r="C1510" s="184"/>
      <c r="D1510" s="325"/>
      <c r="E1510" s="183"/>
      <c r="F1510" s="258"/>
      <c r="G1510" s="258"/>
      <c r="H1510" s="258"/>
      <c r="I1510" s="243"/>
      <c r="J1510" s="258"/>
      <c r="K1510" s="135"/>
      <c r="L1510" s="135"/>
      <c r="M1510" s="135"/>
      <c r="N1510" s="136">
        <f>SUM(N1512:N1517)</f>
        <v>0</v>
      </c>
      <c r="O1510" s="274"/>
      <c r="P1510" s="137"/>
      <c r="Q1510" s="137"/>
      <c r="R1510" s="137"/>
      <c r="S1510" s="137"/>
      <c r="T1510" s="137"/>
      <c r="U1510" s="137"/>
      <c r="V1510" s="137"/>
      <c r="W1510" s="137"/>
      <c r="X1510" s="137"/>
      <c r="Y1510" s="137"/>
      <c r="Z1510" s="137"/>
      <c r="AA1510" s="137"/>
    </row>
    <row r="1511" spans="1:27" s="113" customFormat="1" x14ac:dyDescent="0.2">
      <c r="A1511" s="10"/>
      <c r="B1511" s="10"/>
      <c r="C1511" s="182"/>
      <c r="D1511" s="106"/>
      <c r="E1511" s="150"/>
      <c r="F1511" s="256"/>
      <c r="G1511" s="256"/>
      <c r="H1511" s="256"/>
      <c r="I1511" s="239"/>
      <c r="J1511" s="252"/>
      <c r="K1511" s="130"/>
      <c r="L1511" s="130"/>
      <c r="M1511" s="130"/>
      <c r="N1511" s="131"/>
      <c r="O1511" s="159"/>
      <c r="P1511" s="19"/>
      <c r="Q1511" s="19"/>
      <c r="R1511" s="19"/>
      <c r="S1511" s="19"/>
      <c r="T1511" s="19"/>
      <c r="U1511" s="19"/>
      <c r="V1511" s="19"/>
      <c r="W1511" s="19"/>
      <c r="X1511" s="19"/>
      <c r="Y1511" s="19"/>
      <c r="Z1511" s="19"/>
      <c r="AA1511" s="19"/>
    </row>
    <row r="1512" spans="1:27" s="140" customFormat="1" x14ac:dyDescent="0.2">
      <c r="A1512" s="176"/>
      <c r="B1512" s="176"/>
      <c r="C1512" s="177"/>
      <c r="D1512" s="326"/>
      <c r="E1512" s="176"/>
      <c r="F1512" s="327"/>
      <c r="G1512" s="327"/>
      <c r="H1512" s="327"/>
      <c r="I1512" s="246"/>
      <c r="J1512" s="327"/>
      <c r="K1512" s="124">
        <f>J1514</f>
        <v>0</v>
      </c>
      <c r="L1512" s="124">
        <v>116.1</v>
      </c>
      <c r="M1512" s="124">
        <f>ROUND(L1512*(1+$Q$5),2)</f>
        <v>146.9</v>
      </c>
      <c r="N1512" s="126">
        <f>TRUNC(K1512*M1512,2)</f>
        <v>0</v>
      </c>
      <c r="O1512" s="275"/>
      <c r="P1512" s="139"/>
      <c r="Q1512" s="139"/>
      <c r="R1512" s="139"/>
      <c r="S1512" s="139"/>
      <c r="T1512" s="139"/>
      <c r="U1512" s="139"/>
      <c r="V1512" s="139"/>
      <c r="W1512" s="139"/>
      <c r="X1512" s="139"/>
      <c r="Y1512" s="139"/>
      <c r="Z1512" s="139"/>
      <c r="AA1512" s="139"/>
    </row>
    <row r="1513" spans="1:27" s="113" customFormat="1" x14ac:dyDescent="0.2">
      <c r="A1513" s="10"/>
      <c r="B1513" s="10"/>
      <c r="C1513" s="182"/>
      <c r="D1513" s="110"/>
      <c r="E1513" s="150"/>
      <c r="F1513" s="256"/>
      <c r="G1513" s="256"/>
      <c r="H1513" s="256"/>
      <c r="I1513" s="239"/>
      <c r="J1513" s="256"/>
      <c r="K1513" s="130"/>
      <c r="L1513" s="130"/>
      <c r="M1513" s="130"/>
      <c r="N1513" s="131"/>
      <c r="O1513" s="159"/>
      <c r="P1513" s="19"/>
      <c r="Q1513" s="19"/>
      <c r="R1513" s="19"/>
      <c r="S1513" s="19"/>
      <c r="T1513" s="19"/>
      <c r="U1513" s="19"/>
      <c r="V1513" s="19"/>
      <c r="W1513" s="19"/>
      <c r="X1513" s="19"/>
      <c r="Y1513" s="19"/>
      <c r="Z1513" s="19"/>
      <c r="AA1513" s="19"/>
    </row>
    <row r="1514" spans="1:27" s="113" customFormat="1" x14ac:dyDescent="0.2">
      <c r="A1514" s="10"/>
      <c r="B1514" s="10"/>
      <c r="C1514" s="182"/>
      <c r="D1514" s="106"/>
      <c r="E1514" s="150"/>
      <c r="F1514" s="256"/>
      <c r="G1514" s="256"/>
      <c r="H1514" s="256"/>
      <c r="I1514" s="239"/>
      <c r="J1514" s="327"/>
      <c r="K1514" s="130"/>
      <c r="L1514" s="130"/>
      <c r="M1514" s="130"/>
      <c r="N1514" s="131"/>
      <c r="O1514" s="159"/>
      <c r="P1514" s="19"/>
      <c r="Q1514" s="19"/>
      <c r="R1514" s="19"/>
      <c r="S1514" s="19"/>
      <c r="T1514" s="19"/>
      <c r="U1514" s="19"/>
      <c r="V1514" s="19"/>
      <c r="W1514" s="19"/>
      <c r="X1514" s="19"/>
      <c r="Y1514" s="19"/>
      <c r="Z1514" s="19"/>
      <c r="AA1514" s="19"/>
    </row>
    <row r="1515" spans="1:27" s="132" customFormat="1" x14ac:dyDescent="0.2">
      <c r="A1515" s="10"/>
      <c r="B1515" s="10"/>
      <c r="C1515" s="15"/>
      <c r="D1515" s="112"/>
      <c r="E1515" s="10"/>
      <c r="F1515" s="252"/>
      <c r="G1515" s="252"/>
      <c r="H1515" s="252"/>
      <c r="I1515" s="239"/>
      <c r="J1515" s="252"/>
      <c r="K1515" s="130"/>
      <c r="L1515" s="130"/>
      <c r="M1515" s="130"/>
      <c r="N1515" s="131"/>
      <c r="O1515" s="272"/>
      <c r="P1515" s="114"/>
      <c r="Q1515" s="114"/>
      <c r="R1515" s="114"/>
      <c r="S1515" s="114"/>
      <c r="T1515" s="114"/>
      <c r="U1515" s="114"/>
      <c r="V1515" s="114"/>
      <c r="W1515" s="114"/>
      <c r="X1515" s="114"/>
      <c r="Y1515" s="114"/>
      <c r="Z1515" s="114"/>
      <c r="AA1515" s="114"/>
    </row>
    <row r="1516" spans="1:27" s="140" customFormat="1" x14ac:dyDescent="0.2">
      <c r="A1516" s="176"/>
      <c r="B1516" s="176"/>
      <c r="C1516" s="177"/>
      <c r="D1516" s="326"/>
      <c r="E1516" s="176"/>
      <c r="F1516" s="327"/>
      <c r="G1516" s="327"/>
      <c r="H1516" s="327"/>
      <c r="I1516" s="246"/>
      <c r="J1516" s="327"/>
      <c r="K1516" s="124">
        <f>J1518</f>
        <v>0</v>
      </c>
      <c r="L1516" s="124">
        <v>64.06</v>
      </c>
      <c r="M1516" s="124">
        <f>ROUND(L1516*(1+$Q$5),2)</f>
        <v>81.06</v>
      </c>
      <c r="N1516" s="126">
        <f>TRUNC(K1516*M1516,2)</f>
        <v>0</v>
      </c>
      <c r="O1516" s="275"/>
      <c r="P1516" s="139"/>
      <c r="Q1516" s="139"/>
      <c r="R1516" s="139"/>
      <c r="S1516" s="139"/>
      <c r="T1516" s="139"/>
      <c r="U1516" s="139"/>
      <c r="V1516" s="139"/>
      <c r="W1516" s="139"/>
      <c r="X1516" s="139"/>
      <c r="Y1516" s="139"/>
      <c r="Z1516" s="139"/>
      <c r="AA1516" s="139"/>
    </row>
    <row r="1517" spans="1:27" s="113" customFormat="1" x14ac:dyDescent="0.2">
      <c r="A1517" s="10"/>
      <c r="B1517" s="10"/>
      <c r="C1517" s="182"/>
      <c r="D1517" s="110"/>
      <c r="E1517" s="150"/>
      <c r="F1517" s="256"/>
      <c r="G1517" s="256"/>
      <c r="H1517" s="256"/>
      <c r="I1517" s="239"/>
      <c r="J1517" s="256"/>
      <c r="K1517" s="130"/>
      <c r="L1517" s="130"/>
      <c r="M1517" s="130"/>
      <c r="N1517" s="131"/>
      <c r="O1517" s="15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19"/>
      <c r="AA1517" s="19"/>
    </row>
    <row r="1518" spans="1:27" s="113" customFormat="1" x14ac:dyDescent="0.2">
      <c r="A1518" s="10"/>
      <c r="B1518" s="10"/>
      <c r="C1518" s="182"/>
      <c r="D1518" s="106"/>
      <c r="E1518" s="150"/>
      <c r="F1518" s="256"/>
      <c r="G1518" s="256"/>
      <c r="H1518" s="256"/>
      <c r="I1518" s="239"/>
      <c r="J1518" s="327"/>
      <c r="K1518" s="130"/>
      <c r="L1518" s="130"/>
      <c r="M1518" s="130"/>
      <c r="N1518" s="131"/>
      <c r="O1518" s="159"/>
      <c r="P1518" s="19"/>
      <c r="Q1518" s="19"/>
      <c r="R1518" s="19"/>
      <c r="S1518" s="19"/>
      <c r="T1518" s="19"/>
      <c r="U1518" s="19"/>
      <c r="V1518" s="19"/>
      <c r="W1518" s="19"/>
      <c r="X1518" s="19"/>
      <c r="Y1518" s="19"/>
      <c r="Z1518" s="19"/>
      <c r="AA1518" s="19"/>
    </row>
    <row r="1519" spans="1:27" s="132" customFormat="1" x14ac:dyDescent="0.2">
      <c r="A1519" s="10"/>
      <c r="B1519" s="10"/>
      <c r="C1519" s="15"/>
      <c r="D1519" s="112"/>
      <c r="E1519" s="10"/>
      <c r="F1519" s="252"/>
      <c r="G1519" s="252"/>
      <c r="H1519" s="252"/>
      <c r="I1519" s="239"/>
      <c r="J1519" s="252"/>
      <c r="K1519" s="130"/>
      <c r="L1519" s="130"/>
      <c r="M1519" s="130"/>
      <c r="N1519" s="131"/>
      <c r="O1519" s="272"/>
      <c r="P1519" s="114"/>
      <c r="Q1519" s="114"/>
      <c r="R1519" s="114"/>
      <c r="S1519" s="114"/>
      <c r="T1519" s="114"/>
      <c r="U1519" s="114"/>
      <c r="V1519" s="114"/>
      <c r="W1519" s="114"/>
      <c r="X1519" s="114"/>
      <c r="Y1519" s="114"/>
      <c r="Z1519" s="114"/>
      <c r="AA1519" s="114"/>
    </row>
    <row r="1520" spans="1:27" s="138" customFormat="1" x14ac:dyDescent="0.2">
      <c r="A1520" s="183"/>
      <c r="B1520" s="183"/>
      <c r="C1520" s="184"/>
      <c r="D1520" s="325"/>
      <c r="E1520" s="183"/>
      <c r="F1520" s="258"/>
      <c r="G1520" s="258"/>
      <c r="H1520" s="258"/>
      <c r="I1520" s="243"/>
      <c r="J1520" s="258"/>
      <c r="K1520" s="135"/>
      <c r="L1520" s="135"/>
      <c r="M1520" s="135"/>
      <c r="N1520" s="136">
        <f>SUM(N1522:N1529)</f>
        <v>0</v>
      </c>
      <c r="O1520" s="274"/>
      <c r="P1520" s="137"/>
      <c r="Q1520" s="137"/>
      <c r="R1520" s="137"/>
      <c r="S1520" s="137"/>
      <c r="T1520" s="137"/>
      <c r="U1520" s="137"/>
      <c r="V1520" s="137"/>
      <c r="W1520" s="137"/>
      <c r="X1520" s="137"/>
      <c r="Y1520" s="137"/>
      <c r="Z1520" s="137"/>
      <c r="AA1520" s="137"/>
    </row>
    <row r="1521" spans="1:28" s="132" customFormat="1" x14ac:dyDescent="0.2">
      <c r="A1521" s="10"/>
      <c r="B1521" s="10"/>
      <c r="C1521" s="15"/>
      <c r="D1521" s="112"/>
      <c r="E1521" s="10"/>
      <c r="F1521" s="252"/>
      <c r="G1521" s="252"/>
      <c r="H1521" s="252"/>
      <c r="I1521" s="239"/>
      <c r="J1521" s="252"/>
      <c r="K1521" s="130"/>
      <c r="L1521" s="130"/>
      <c r="M1521" s="130"/>
      <c r="N1521" s="131"/>
      <c r="O1521" s="272"/>
      <c r="P1521" s="114"/>
      <c r="Q1521" s="114"/>
      <c r="R1521" s="114"/>
      <c r="S1521" s="114"/>
      <c r="T1521" s="114"/>
      <c r="U1521" s="114"/>
      <c r="V1521" s="114"/>
      <c r="W1521" s="114"/>
      <c r="X1521" s="114"/>
      <c r="Y1521" s="114"/>
      <c r="Z1521" s="114"/>
      <c r="AA1521" s="114"/>
    </row>
    <row r="1522" spans="1:28" s="140" customFormat="1" x14ac:dyDescent="0.2">
      <c r="A1522" s="176"/>
      <c r="B1522" s="176"/>
      <c r="C1522" s="177"/>
      <c r="D1522" s="326"/>
      <c r="E1522" s="176"/>
      <c r="F1522" s="327"/>
      <c r="G1522" s="327"/>
      <c r="H1522" s="327"/>
      <c r="I1522" s="246"/>
      <c r="J1522" s="327"/>
      <c r="K1522" s="124">
        <f>J1524</f>
        <v>0</v>
      </c>
      <c r="L1522" s="124">
        <v>5.8</v>
      </c>
      <c r="M1522" s="124">
        <f>ROUND(L1522*(1+$Q$5),2)</f>
        <v>7.34</v>
      </c>
      <c r="N1522" s="126">
        <f>TRUNC(K1522*M1522,2)</f>
        <v>0</v>
      </c>
      <c r="O1522" s="275"/>
      <c r="P1522" s="139"/>
      <c r="Q1522" s="139"/>
      <c r="R1522" s="139"/>
      <c r="S1522" s="139"/>
      <c r="T1522" s="139"/>
      <c r="U1522" s="139"/>
      <c r="V1522" s="139"/>
      <c r="W1522" s="139"/>
      <c r="X1522" s="139"/>
      <c r="Y1522" s="139"/>
      <c r="Z1522" s="139"/>
      <c r="AA1522" s="139"/>
    </row>
    <row r="1523" spans="1:28" s="113" customFormat="1" x14ac:dyDescent="0.2">
      <c r="A1523" s="10"/>
      <c r="B1523" s="10"/>
      <c r="C1523" s="182"/>
      <c r="D1523" s="342"/>
      <c r="E1523" s="182"/>
      <c r="F1523" s="331"/>
      <c r="G1523" s="342"/>
      <c r="H1523" s="256"/>
      <c r="I1523" s="328"/>
      <c r="J1523" s="256"/>
      <c r="K1523" s="130"/>
      <c r="L1523" s="130"/>
      <c r="M1523" s="130"/>
      <c r="N1523" s="131"/>
      <c r="O1523" s="159"/>
      <c r="P1523" s="19"/>
      <c r="Q1523" s="19"/>
      <c r="R1523" s="19"/>
      <c r="S1523" s="19"/>
      <c r="T1523" s="19"/>
      <c r="U1523" s="19"/>
      <c r="V1523" s="19"/>
      <c r="W1523" s="19"/>
      <c r="X1523" s="19"/>
      <c r="Y1523" s="19"/>
      <c r="Z1523" s="19"/>
      <c r="AA1523" s="19"/>
    </row>
    <row r="1524" spans="1:28" s="113" customFormat="1" x14ac:dyDescent="0.2">
      <c r="A1524" s="10"/>
      <c r="B1524" s="10"/>
      <c r="C1524" s="182"/>
      <c r="D1524" s="106"/>
      <c r="E1524" s="150"/>
      <c r="F1524" s="256"/>
      <c r="G1524" s="256"/>
      <c r="H1524" s="256"/>
      <c r="I1524" s="239"/>
      <c r="J1524" s="327"/>
      <c r="K1524" s="130"/>
      <c r="L1524" s="130"/>
      <c r="M1524" s="130"/>
      <c r="N1524" s="131"/>
      <c r="O1524" s="159"/>
      <c r="P1524" s="19"/>
      <c r="Q1524" s="19"/>
      <c r="R1524" s="19"/>
      <c r="S1524" s="19"/>
      <c r="T1524" s="19"/>
      <c r="U1524" s="19"/>
      <c r="V1524" s="19"/>
      <c r="W1524" s="19"/>
      <c r="X1524" s="19"/>
      <c r="Y1524" s="19"/>
      <c r="Z1524" s="19"/>
      <c r="AA1524" s="19"/>
    </row>
    <row r="1525" spans="1:28" s="113" customFormat="1" x14ac:dyDescent="0.2">
      <c r="A1525" s="10"/>
      <c r="B1525" s="10"/>
      <c r="C1525" s="182"/>
      <c r="D1525" s="106"/>
      <c r="E1525" s="150"/>
      <c r="F1525" s="256"/>
      <c r="G1525" s="256"/>
      <c r="H1525" s="256"/>
      <c r="I1525" s="239"/>
      <c r="J1525" s="252"/>
      <c r="K1525" s="130"/>
      <c r="L1525" s="130"/>
      <c r="M1525" s="130"/>
      <c r="N1525" s="131"/>
      <c r="O1525" s="159"/>
      <c r="P1525" s="19"/>
      <c r="Q1525" s="19"/>
      <c r="R1525" s="19"/>
      <c r="S1525" s="19"/>
      <c r="T1525" s="19"/>
      <c r="U1525" s="19"/>
      <c r="V1525" s="19"/>
      <c r="W1525" s="19"/>
      <c r="X1525" s="19"/>
      <c r="Y1525" s="19"/>
      <c r="Z1525" s="19"/>
      <c r="AA1525" s="19"/>
    </row>
    <row r="1526" spans="1:28" s="140" customFormat="1" x14ac:dyDescent="0.2">
      <c r="A1526" s="176"/>
      <c r="B1526" s="176"/>
      <c r="C1526" s="333"/>
      <c r="D1526" s="326"/>
      <c r="E1526" s="176"/>
      <c r="F1526" s="327"/>
      <c r="G1526" s="327"/>
      <c r="H1526" s="327"/>
      <c r="I1526" s="246"/>
      <c r="J1526" s="327"/>
      <c r="K1526" s="124">
        <f>J1530</f>
        <v>0</v>
      </c>
      <c r="L1526" s="124">
        <v>59.97</v>
      </c>
      <c r="M1526" s="124">
        <f>ROUND(L1526*(1+$Q$5),2)</f>
        <v>75.88</v>
      </c>
      <c r="N1526" s="126">
        <f>TRUNC(K1526*M1526,2)</f>
        <v>0</v>
      </c>
      <c r="O1526" s="275"/>
      <c r="P1526" s="139"/>
      <c r="Q1526" s="139"/>
      <c r="R1526" s="139"/>
      <c r="S1526" s="139"/>
      <c r="T1526" s="139"/>
      <c r="U1526" s="139"/>
      <c r="V1526" s="139"/>
      <c r="W1526" s="139"/>
      <c r="X1526" s="139"/>
      <c r="Y1526" s="139"/>
      <c r="Z1526" s="139"/>
      <c r="AA1526" s="139"/>
    </row>
    <row r="1527" spans="1:28" s="113" customFormat="1" x14ac:dyDescent="0.2">
      <c r="A1527" s="10"/>
      <c r="B1527" s="10"/>
      <c r="C1527" s="182"/>
      <c r="D1527" s="342"/>
      <c r="E1527" s="182"/>
      <c r="F1527" s="331"/>
      <c r="G1527" s="256"/>
      <c r="H1527" s="256"/>
      <c r="I1527" s="328"/>
      <c r="J1527" s="256"/>
      <c r="K1527" s="130"/>
      <c r="L1527" s="130"/>
      <c r="M1527" s="130"/>
      <c r="N1527" s="131"/>
      <c r="O1527" s="159"/>
      <c r="P1527" s="19"/>
      <c r="Q1527" s="19"/>
      <c r="R1527" s="19"/>
      <c r="S1527" s="19"/>
      <c r="T1527" s="19"/>
      <c r="U1527" s="19"/>
      <c r="V1527" s="19"/>
      <c r="W1527" s="19"/>
      <c r="X1527" s="19"/>
      <c r="Y1527" s="19"/>
      <c r="Z1527" s="19"/>
      <c r="AA1527" s="19"/>
    </row>
    <row r="1528" spans="1:28" s="113" customFormat="1" x14ac:dyDescent="0.2">
      <c r="A1528" s="10"/>
      <c r="B1528" s="10"/>
      <c r="C1528" s="182"/>
      <c r="D1528" s="342"/>
      <c r="E1528" s="182"/>
      <c r="F1528" s="331"/>
      <c r="G1528" s="256"/>
      <c r="H1528" s="256"/>
      <c r="I1528" s="328"/>
      <c r="J1528" s="256"/>
      <c r="K1528" s="130"/>
      <c r="L1528" s="130"/>
      <c r="M1528" s="130"/>
      <c r="N1528" s="131"/>
      <c r="O1528" s="15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19"/>
      <c r="AA1528" s="19"/>
    </row>
    <row r="1529" spans="1:28" s="113" customFormat="1" x14ac:dyDescent="0.2">
      <c r="A1529" s="10"/>
      <c r="B1529" s="10"/>
      <c r="C1529" s="182"/>
      <c r="D1529" s="342"/>
      <c r="E1529" s="182"/>
      <c r="F1529" s="331"/>
      <c r="G1529" s="256"/>
      <c r="H1529" s="256"/>
      <c r="I1529" s="328"/>
      <c r="J1529" s="256"/>
      <c r="K1529" s="130"/>
      <c r="L1529" s="130"/>
      <c r="M1529" s="130"/>
      <c r="N1529" s="131"/>
      <c r="O1529" s="159"/>
      <c r="P1529" s="19"/>
      <c r="Q1529" s="19"/>
      <c r="R1529" s="19"/>
      <c r="S1529" s="19"/>
      <c r="T1529" s="19"/>
      <c r="U1529" s="19"/>
      <c r="V1529" s="19"/>
      <c r="W1529" s="19"/>
      <c r="X1529" s="19"/>
      <c r="Y1529" s="19"/>
      <c r="Z1529" s="19"/>
      <c r="AA1529" s="19"/>
    </row>
    <row r="1530" spans="1:28" s="113" customFormat="1" x14ac:dyDescent="0.2">
      <c r="A1530" s="10"/>
      <c r="B1530" s="10"/>
      <c r="C1530" s="182"/>
      <c r="D1530" s="106"/>
      <c r="E1530" s="150"/>
      <c r="F1530" s="256"/>
      <c r="G1530" s="256"/>
      <c r="H1530" s="256"/>
      <c r="I1530" s="239"/>
      <c r="J1530" s="327"/>
      <c r="K1530" s="130"/>
      <c r="L1530" s="130"/>
      <c r="M1530" s="130"/>
      <c r="N1530" s="131"/>
      <c r="O1530" s="159"/>
      <c r="P1530" s="19"/>
      <c r="Q1530" s="19"/>
      <c r="R1530" s="19"/>
      <c r="S1530" s="19"/>
      <c r="T1530" s="19"/>
      <c r="U1530" s="19"/>
      <c r="V1530" s="19"/>
      <c r="W1530" s="19"/>
      <c r="X1530" s="19"/>
      <c r="Y1530" s="19"/>
      <c r="Z1530" s="19"/>
      <c r="AA1530" s="19"/>
    </row>
    <row r="1531" spans="1:28" s="153" customFormat="1" x14ac:dyDescent="0.2">
      <c r="A1531" s="10"/>
      <c r="B1531" s="10"/>
      <c r="C1531" s="149"/>
      <c r="D1531" s="110"/>
      <c r="E1531" s="150"/>
      <c r="F1531" s="256"/>
      <c r="G1531" s="256"/>
      <c r="H1531" s="256"/>
      <c r="I1531" s="239"/>
      <c r="J1531" s="255"/>
      <c r="K1531" s="144"/>
      <c r="L1531" s="144"/>
      <c r="M1531" s="151"/>
      <c r="N1531" s="152"/>
      <c r="O1531" s="159"/>
      <c r="P1531" s="109"/>
      <c r="Q1531" s="99"/>
      <c r="R1531" s="109"/>
      <c r="S1531" s="109"/>
      <c r="T1531" s="109"/>
      <c r="U1531" s="109"/>
      <c r="V1531" s="109"/>
      <c r="W1531" s="109"/>
      <c r="X1531" s="109"/>
      <c r="Y1531" s="109"/>
      <c r="Z1531" s="109"/>
      <c r="AA1531" s="109"/>
      <c r="AB1531" s="109"/>
    </row>
    <row r="1532" spans="1:28" s="138" customFormat="1" x14ac:dyDescent="0.2">
      <c r="A1532" s="183"/>
      <c r="B1532" s="183"/>
      <c r="C1532" s="184"/>
      <c r="D1532" s="325"/>
      <c r="E1532" s="183"/>
      <c r="F1532" s="258"/>
      <c r="G1532" s="258"/>
      <c r="H1532" s="258"/>
      <c r="I1532" s="243"/>
      <c r="J1532" s="258"/>
      <c r="K1532" s="135"/>
      <c r="L1532" s="135"/>
      <c r="M1532" s="135"/>
      <c r="N1532" s="136">
        <f>SUM(N1534:N1543)</f>
        <v>0</v>
      </c>
      <c r="O1532" s="274"/>
      <c r="P1532" s="137"/>
      <c r="Q1532" s="137"/>
      <c r="R1532" s="137"/>
      <c r="S1532" s="137"/>
      <c r="T1532" s="137"/>
      <c r="U1532" s="137"/>
      <c r="V1532" s="137"/>
      <c r="W1532" s="137"/>
      <c r="X1532" s="137"/>
      <c r="Y1532" s="137"/>
      <c r="Z1532" s="137"/>
      <c r="AA1532" s="137"/>
    </row>
    <row r="1533" spans="1:28" s="153" customFormat="1" x14ac:dyDescent="0.2">
      <c r="A1533" s="10"/>
      <c r="B1533" s="10"/>
      <c r="C1533" s="149"/>
      <c r="D1533" s="110"/>
      <c r="E1533" s="150"/>
      <c r="F1533" s="256"/>
      <c r="G1533" s="256"/>
      <c r="H1533" s="256"/>
      <c r="I1533" s="239"/>
      <c r="J1533" s="255"/>
      <c r="K1533" s="144"/>
      <c r="L1533" s="144"/>
      <c r="M1533" s="151"/>
      <c r="N1533" s="152"/>
      <c r="O1533" s="159"/>
      <c r="P1533" s="109"/>
      <c r="Q1533" s="99"/>
      <c r="R1533" s="109"/>
      <c r="S1533" s="109"/>
      <c r="T1533" s="109"/>
      <c r="U1533" s="109"/>
      <c r="V1533" s="109"/>
      <c r="W1533" s="109"/>
      <c r="X1533" s="109"/>
      <c r="Y1533" s="109"/>
      <c r="Z1533" s="109"/>
      <c r="AA1533" s="109"/>
      <c r="AB1533" s="109"/>
    </row>
    <row r="1534" spans="1:28" s="140" customFormat="1" x14ac:dyDescent="0.2">
      <c r="A1534" s="176"/>
      <c r="B1534" s="176"/>
      <c r="C1534" s="177"/>
      <c r="D1534" s="326"/>
      <c r="E1534" s="176"/>
      <c r="F1534" s="327"/>
      <c r="G1534" s="327"/>
      <c r="H1534" s="327"/>
      <c r="I1534" s="246"/>
      <c r="J1534" s="327"/>
      <c r="K1534" s="124">
        <f>J1536</f>
        <v>0</v>
      </c>
      <c r="L1534" s="124">
        <v>287.51</v>
      </c>
      <c r="M1534" s="124">
        <f>ROUND(L1534*(1+$Q$5),2)</f>
        <v>363.79</v>
      </c>
      <c r="N1534" s="126">
        <f>TRUNC(K1534*M1534,2)</f>
        <v>0</v>
      </c>
      <c r="O1534" s="275"/>
      <c r="P1534" s="139"/>
      <c r="Q1534" s="139"/>
      <c r="R1534" s="139"/>
      <c r="S1534" s="139"/>
      <c r="T1534" s="139"/>
      <c r="U1534" s="139"/>
      <c r="V1534" s="139"/>
      <c r="W1534" s="139"/>
      <c r="X1534" s="139"/>
      <c r="Y1534" s="139"/>
      <c r="Z1534" s="139"/>
      <c r="AA1534" s="139"/>
    </row>
    <row r="1535" spans="1:28" s="113" customFormat="1" x14ac:dyDescent="0.2">
      <c r="A1535" s="10"/>
      <c r="B1535" s="10"/>
      <c r="C1535" s="182"/>
      <c r="D1535" s="110"/>
      <c r="E1535" s="150"/>
      <c r="F1535" s="256"/>
      <c r="G1535" s="256"/>
      <c r="H1535" s="256"/>
      <c r="I1535" s="328"/>
      <c r="J1535" s="256"/>
      <c r="K1535" s="130"/>
      <c r="L1535" s="130"/>
      <c r="M1535" s="130"/>
      <c r="N1535" s="131"/>
      <c r="O1535" s="159"/>
      <c r="P1535" s="19"/>
      <c r="Q1535" s="19"/>
      <c r="R1535" s="19"/>
      <c r="S1535" s="19"/>
      <c r="T1535" s="19"/>
      <c r="U1535" s="19"/>
      <c r="V1535" s="19"/>
      <c r="W1535" s="19"/>
      <c r="X1535" s="19"/>
      <c r="Y1535" s="19"/>
      <c r="Z1535" s="19"/>
      <c r="AA1535" s="19"/>
    </row>
    <row r="1536" spans="1:28" s="113" customFormat="1" x14ac:dyDescent="0.2">
      <c r="A1536" s="10"/>
      <c r="B1536" s="10"/>
      <c r="C1536" s="182"/>
      <c r="D1536" s="106"/>
      <c r="E1536" s="150"/>
      <c r="F1536" s="256"/>
      <c r="G1536" s="256"/>
      <c r="H1536" s="256"/>
      <c r="I1536" s="239"/>
      <c r="J1536" s="327"/>
      <c r="K1536" s="130"/>
      <c r="L1536" s="130"/>
      <c r="M1536" s="130"/>
      <c r="N1536" s="131"/>
      <c r="O1536" s="159"/>
      <c r="P1536" s="19"/>
      <c r="Q1536" s="19"/>
      <c r="R1536" s="19"/>
      <c r="S1536" s="19"/>
      <c r="T1536" s="19"/>
      <c r="U1536" s="19"/>
      <c r="V1536" s="19"/>
      <c r="W1536" s="19"/>
      <c r="X1536" s="19"/>
      <c r="Y1536" s="19"/>
      <c r="Z1536" s="19"/>
      <c r="AA1536" s="19"/>
    </row>
    <row r="1537" spans="1:27" s="153" customFormat="1" x14ac:dyDescent="0.2">
      <c r="A1537" s="10"/>
      <c r="B1537" s="10"/>
      <c r="C1537" s="182"/>
      <c r="D1537" s="106"/>
      <c r="E1537" s="150"/>
      <c r="F1537" s="256"/>
      <c r="G1537" s="256"/>
      <c r="H1537" s="256"/>
      <c r="I1537" s="239"/>
      <c r="J1537" s="239"/>
      <c r="K1537" s="144"/>
      <c r="L1537" s="144"/>
      <c r="M1537" s="144"/>
      <c r="N1537" s="145"/>
      <c r="O1537" s="159"/>
      <c r="P1537" s="109"/>
      <c r="Q1537" s="109"/>
      <c r="R1537" s="109"/>
      <c r="S1537" s="109"/>
      <c r="T1537" s="109"/>
      <c r="U1537" s="109"/>
      <c r="V1537" s="109"/>
      <c r="W1537" s="109"/>
      <c r="X1537" s="109"/>
      <c r="Y1537" s="109"/>
      <c r="Z1537" s="109"/>
      <c r="AA1537" s="109"/>
    </row>
    <row r="1538" spans="1:27" s="140" customFormat="1" x14ac:dyDescent="0.2">
      <c r="A1538" s="176"/>
      <c r="B1538" s="176"/>
      <c r="C1538" s="177"/>
      <c r="D1538" s="326"/>
      <c r="E1538" s="176"/>
      <c r="F1538" s="327"/>
      <c r="G1538" s="327"/>
      <c r="H1538" s="327"/>
      <c r="I1538" s="246"/>
      <c r="J1538" s="327"/>
      <c r="K1538" s="124">
        <f>J1540</f>
        <v>0</v>
      </c>
      <c r="L1538" s="124">
        <v>221.95</v>
      </c>
      <c r="M1538" s="124">
        <f>ROUND(L1538*(1+$Q$5),2)</f>
        <v>280.83</v>
      </c>
      <c r="N1538" s="126">
        <f>TRUNC(K1538*M1538,2)</f>
        <v>0</v>
      </c>
      <c r="O1538" s="275"/>
      <c r="P1538" s="139"/>
      <c r="Q1538" s="139"/>
      <c r="R1538" s="139"/>
      <c r="S1538" s="139"/>
      <c r="T1538" s="139"/>
      <c r="U1538" s="139"/>
      <c r="V1538" s="139"/>
      <c r="W1538" s="139"/>
      <c r="X1538" s="139"/>
      <c r="Y1538" s="139"/>
      <c r="Z1538" s="139"/>
      <c r="AA1538" s="139"/>
    </row>
    <row r="1539" spans="1:27" s="113" customFormat="1" x14ac:dyDescent="0.2">
      <c r="A1539" s="10"/>
      <c r="B1539" s="10"/>
      <c r="C1539" s="182"/>
      <c r="D1539" s="110"/>
      <c r="E1539" s="150"/>
      <c r="F1539" s="256"/>
      <c r="G1539" s="256"/>
      <c r="H1539" s="256"/>
      <c r="I1539" s="328"/>
      <c r="J1539" s="256"/>
      <c r="K1539" s="130"/>
      <c r="L1539" s="130"/>
      <c r="M1539" s="130"/>
      <c r="N1539" s="131"/>
      <c r="O1539" s="159"/>
      <c r="P1539" s="19"/>
      <c r="Q1539" s="19"/>
      <c r="R1539" s="19"/>
      <c r="S1539" s="19"/>
      <c r="T1539" s="19"/>
      <c r="U1539" s="19"/>
      <c r="V1539" s="19"/>
      <c r="W1539" s="19"/>
      <c r="X1539" s="19"/>
      <c r="Y1539" s="19"/>
      <c r="Z1539" s="19"/>
      <c r="AA1539" s="19"/>
    </row>
    <row r="1540" spans="1:27" s="113" customFormat="1" x14ac:dyDescent="0.2">
      <c r="A1540" s="10"/>
      <c r="B1540" s="10"/>
      <c r="C1540" s="182"/>
      <c r="D1540" s="106"/>
      <c r="E1540" s="150"/>
      <c r="F1540" s="256"/>
      <c r="G1540" s="256"/>
      <c r="H1540" s="256"/>
      <c r="I1540" s="239"/>
      <c r="J1540" s="327"/>
      <c r="K1540" s="130"/>
      <c r="L1540" s="130"/>
      <c r="M1540" s="130"/>
      <c r="N1540" s="131"/>
      <c r="O1540" s="159"/>
      <c r="P1540" s="19"/>
      <c r="Q1540" s="19"/>
      <c r="R1540" s="19"/>
      <c r="S1540" s="19"/>
      <c r="T1540" s="19"/>
      <c r="U1540" s="19"/>
      <c r="V1540" s="19"/>
      <c r="W1540" s="19"/>
      <c r="X1540" s="19"/>
      <c r="Y1540" s="19"/>
      <c r="Z1540" s="19"/>
      <c r="AA1540" s="19"/>
    </row>
    <row r="1541" spans="1:27" s="113" customFormat="1" x14ac:dyDescent="0.2">
      <c r="A1541" s="10"/>
      <c r="B1541" s="10"/>
      <c r="C1541" s="182"/>
      <c r="D1541" s="106"/>
      <c r="E1541" s="150"/>
      <c r="F1541" s="256"/>
      <c r="G1541" s="256"/>
      <c r="H1541" s="256"/>
      <c r="I1541" s="239"/>
      <c r="J1541" s="252"/>
      <c r="K1541" s="130"/>
      <c r="L1541" s="130"/>
      <c r="M1541" s="130"/>
      <c r="N1541" s="131"/>
      <c r="O1541" s="159"/>
      <c r="P1541" s="19"/>
      <c r="Q1541" s="19"/>
      <c r="R1541" s="19"/>
      <c r="S1541" s="19"/>
      <c r="T1541" s="19"/>
      <c r="U1541" s="19"/>
      <c r="V1541" s="19"/>
      <c r="W1541" s="19"/>
      <c r="X1541" s="19"/>
      <c r="Y1541" s="19"/>
      <c r="Z1541" s="19"/>
      <c r="AA1541" s="19"/>
    </row>
    <row r="1542" spans="1:27" s="140" customFormat="1" x14ac:dyDescent="0.2">
      <c r="A1542" s="176"/>
      <c r="B1542" s="176"/>
      <c r="C1542" s="177"/>
      <c r="D1542" s="326"/>
      <c r="E1542" s="176"/>
      <c r="F1542" s="327"/>
      <c r="G1542" s="327"/>
      <c r="H1542" s="327"/>
      <c r="I1542" s="246"/>
      <c r="J1542" s="327"/>
      <c r="K1542" s="124">
        <f>J1544</f>
        <v>0</v>
      </c>
      <c r="L1542" s="124">
        <v>105</v>
      </c>
      <c r="M1542" s="124">
        <f>ROUND(L1542*(1+$Q$5),2)</f>
        <v>132.86000000000001</v>
      </c>
      <c r="N1542" s="126">
        <f>TRUNC(K1542*M1542,2)</f>
        <v>0</v>
      </c>
      <c r="O1542" s="275"/>
      <c r="P1542" s="139"/>
      <c r="Q1542" s="139"/>
      <c r="R1542" s="139"/>
      <c r="S1542" s="139"/>
      <c r="T1542" s="139"/>
      <c r="U1542" s="139"/>
      <c r="V1542" s="139"/>
      <c r="W1542" s="139"/>
      <c r="X1542" s="139"/>
      <c r="Y1542" s="139"/>
      <c r="Z1542" s="139"/>
      <c r="AA1542" s="139"/>
    </row>
    <row r="1543" spans="1:27" s="113" customFormat="1" x14ac:dyDescent="0.2">
      <c r="A1543" s="10"/>
      <c r="B1543" s="10"/>
      <c r="C1543" s="182"/>
      <c r="D1543" s="110"/>
      <c r="E1543" s="150"/>
      <c r="F1543" s="256"/>
      <c r="G1543" s="256"/>
      <c r="H1543" s="256"/>
      <c r="I1543" s="328"/>
      <c r="J1543" s="256"/>
      <c r="K1543" s="130"/>
      <c r="L1543" s="130"/>
      <c r="M1543" s="130"/>
      <c r="N1543" s="131"/>
      <c r="O1543" s="15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19"/>
      <c r="AA1543" s="19"/>
    </row>
    <row r="1544" spans="1:27" s="113" customFormat="1" x14ac:dyDescent="0.2">
      <c r="A1544" s="10"/>
      <c r="B1544" s="10"/>
      <c r="C1544" s="182"/>
      <c r="D1544" s="106"/>
      <c r="E1544" s="150"/>
      <c r="F1544" s="256"/>
      <c r="G1544" s="256"/>
      <c r="H1544" s="256"/>
      <c r="I1544" s="239"/>
      <c r="J1544" s="327"/>
      <c r="K1544" s="130"/>
      <c r="L1544" s="130"/>
      <c r="M1544" s="130"/>
      <c r="N1544" s="131"/>
      <c r="O1544" s="159"/>
      <c r="P1544" s="19"/>
      <c r="Q1544" s="19"/>
      <c r="R1544" s="19"/>
      <c r="S1544" s="19"/>
      <c r="T1544" s="19"/>
      <c r="U1544" s="19"/>
      <c r="V1544" s="19"/>
      <c r="W1544" s="19"/>
      <c r="X1544" s="19"/>
      <c r="Y1544" s="19"/>
      <c r="Z1544" s="19"/>
      <c r="AA1544" s="19"/>
    </row>
    <row r="1545" spans="1:27" s="113" customFormat="1" x14ac:dyDescent="0.2">
      <c r="A1545" s="10"/>
      <c r="B1545" s="10"/>
      <c r="C1545" s="182"/>
      <c r="D1545" s="106"/>
      <c r="E1545" s="150"/>
      <c r="F1545" s="256"/>
      <c r="G1545" s="256"/>
      <c r="H1545" s="256"/>
      <c r="I1545" s="239"/>
      <c r="J1545" s="252"/>
      <c r="K1545" s="130"/>
      <c r="L1545" s="130"/>
      <c r="M1545" s="130"/>
      <c r="N1545" s="131"/>
      <c r="O1545" s="159"/>
      <c r="P1545" s="19"/>
      <c r="Q1545" s="19"/>
      <c r="R1545" s="19"/>
      <c r="S1545" s="19"/>
      <c r="T1545" s="19"/>
      <c r="U1545" s="19"/>
      <c r="V1545" s="19"/>
      <c r="W1545" s="19"/>
      <c r="X1545" s="19"/>
      <c r="Y1545" s="19"/>
      <c r="Z1545" s="19"/>
      <c r="AA1545" s="19"/>
    </row>
    <row r="1546" spans="1:27" s="138" customFormat="1" x14ac:dyDescent="0.2">
      <c r="A1546" s="183"/>
      <c r="B1546" s="183"/>
      <c r="C1546" s="184"/>
      <c r="D1546" s="325"/>
      <c r="E1546" s="183"/>
      <c r="F1546" s="258"/>
      <c r="G1546" s="258"/>
      <c r="H1546" s="258"/>
      <c r="I1546" s="243"/>
      <c r="J1546" s="258"/>
      <c r="K1546" s="135"/>
      <c r="L1546" s="135"/>
      <c r="M1546" s="135"/>
      <c r="N1546" s="136">
        <f>SUM(N1548:N1551)</f>
        <v>0</v>
      </c>
      <c r="O1546" s="274"/>
      <c r="P1546" s="137"/>
      <c r="Q1546" s="137"/>
      <c r="R1546" s="137"/>
      <c r="S1546" s="137"/>
      <c r="T1546" s="137"/>
      <c r="U1546" s="137"/>
      <c r="V1546" s="137"/>
      <c r="W1546" s="137"/>
      <c r="X1546" s="137"/>
      <c r="Y1546" s="137"/>
      <c r="Z1546" s="137"/>
      <c r="AA1546" s="137"/>
    </row>
    <row r="1547" spans="1:27" s="113" customFormat="1" x14ac:dyDescent="0.2">
      <c r="A1547" s="10"/>
      <c r="B1547" s="10"/>
      <c r="C1547" s="182"/>
      <c r="D1547" s="106"/>
      <c r="E1547" s="150"/>
      <c r="F1547" s="256"/>
      <c r="G1547" s="256"/>
      <c r="H1547" s="256"/>
      <c r="I1547" s="239"/>
      <c r="J1547" s="252"/>
      <c r="K1547" s="130"/>
      <c r="L1547" s="130"/>
      <c r="M1547" s="130"/>
      <c r="N1547" s="131"/>
      <c r="O1547" s="159"/>
      <c r="P1547" s="19"/>
      <c r="Q1547" s="19"/>
      <c r="R1547" s="19"/>
      <c r="S1547" s="19"/>
      <c r="T1547" s="19"/>
      <c r="U1547" s="19"/>
      <c r="V1547" s="19"/>
      <c r="W1547" s="19"/>
      <c r="X1547" s="19"/>
      <c r="Y1547" s="19"/>
      <c r="Z1547" s="19"/>
      <c r="AA1547" s="19"/>
    </row>
    <row r="1548" spans="1:27" s="140" customFormat="1" x14ac:dyDescent="0.2">
      <c r="A1548" s="176"/>
      <c r="B1548" s="176"/>
      <c r="C1548" s="177"/>
      <c r="D1548" s="326"/>
      <c r="E1548" s="335"/>
      <c r="F1548" s="327"/>
      <c r="G1548" s="327"/>
      <c r="H1548" s="327"/>
      <c r="I1548" s="246"/>
      <c r="J1548" s="327"/>
      <c r="K1548" s="124">
        <f>J1551</f>
        <v>0</v>
      </c>
      <c r="L1548" s="124">
        <v>13.42</v>
      </c>
      <c r="M1548" s="124">
        <f>ROUND(L1548*(1+$Q$5),2)</f>
        <v>16.98</v>
      </c>
      <c r="N1548" s="126">
        <f>TRUNC(K1548*M1548,2)</f>
        <v>0</v>
      </c>
      <c r="O1548" s="275"/>
      <c r="P1548" s="139"/>
      <c r="Q1548" s="139"/>
      <c r="R1548" s="139"/>
      <c r="S1548" s="139"/>
      <c r="T1548" s="139"/>
      <c r="U1548" s="139"/>
      <c r="V1548" s="139"/>
      <c r="W1548" s="139"/>
      <c r="X1548" s="139"/>
      <c r="Y1548" s="139"/>
      <c r="Z1548" s="139"/>
      <c r="AA1548" s="139"/>
    </row>
    <row r="1549" spans="1:27" s="113" customFormat="1" x14ac:dyDescent="0.2">
      <c r="A1549" s="10"/>
      <c r="B1549" s="10"/>
      <c r="C1549" s="182"/>
      <c r="D1549" s="332"/>
      <c r="E1549" s="150"/>
      <c r="F1549" s="256"/>
      <c r="G1549" s="256"/>
      <c r="H1549" s="256"/>
      <c r="I1549" s="328"/>
      <c r="J1549" s="256"/>
      <c r="K1549" s="130"/>
      <c r="L1549" s="130"/>
      <c r="M1549" s="130"/>
      <c r="N1549" s="131"/>
      <c r="O1549" s="159"/>
      <c r="P1549" s="19"/>
      <c r="Q1549" s="19"/>
      <c r="R1549" s="19"/>
      <c r="S1549" s="19"/>
      <c r="T1549" s="19"/>
      <c r="U1549" s="19"/>
      <c r="V1549" s="19"/>
      <c r="W1549" s="19"/>
      <c r="X1549" s="19"/>
      <c r="Y1549" s="19"/>
      <c r="Z1549" s="19"/>
      <c r="AA1549" s="19"/>
    </row>
    <row r="1550" spans="1:27" s="113" customFormat="1" x14ac:dyDescent="0.2">
      <c r="A1550" s="10"/>
      <c r="B1550" s="10"/>
      <c r="C1550" s="182"/>
      <c r="D1550" s="110"/>
      <c r="E1550" s="150"/>
      <c r="F1550" s="256"/>
      <c r="G1550" s="256"/>
      <c r="H1550" s="256"/>
      <c r="I1550" s="328"/>
      <c r="J1550" s="256"/>
      <c r="K1550" s="130"/>
      <c r="L1550" s="130"/>
      <c r="M1550" s="130"/>
      <c r="N1550" s="131"/>
      <c r="O1550" s="15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19"/>
      <c r="AA1550" s="19"/>
    </row>
    <row r="1551" spans="1:27" s="113" customFormat="1" x14ac:dyDescent="0.2">
      <c r="A1551" s="10"/>
      <c r="B1551" s="10"/>
      <c r="C1551" s="182"/>
      <c r="D1551" s="106"/>
      <c r="E1551" s="150"/>
      <c r="F1551" s="256"/>
      <c r="G1551" s="256"/>
      <c r="H1551" s="256"/>
      <c r="I1551" s="239"/>
      <c r="J1551" s="327"/>
      <c r="K1551" s="130"/>
      <c r="L1551" s="130"/>
      <c r="M1551" s="130"/>
      <c r="N1551" s="131"/>
      <c r="O1551" s="159"/>
      <c r="P1551" s="19"/>
      <c r="Q1551" s="19"/>
      <c r="R1551" s="19"/>
      <c r="S1551" s="19"/>
      <c r="T1551" s="19"/>
      <c r="U1551" s="19"/>
      <c r="V1551" s="19"/>
      <c r="W1551" s="19"/>
      <c r="X1551" s="19"/>
      <c r="Y1551" s="19"/>
      <c r="Z1551" s="19"/>
      <c r="AA1551" s="19"/>
    </row>
    <row r="1552" spans="1:27" s="113" customFormat="1" x14ac:dyDescent="0.2">
      <c r="A1552" s="10"/>
      <c r="B1552" s="10"/>
      <c r="C1552" s="182"/>
      <c r="D1552" s="106"/>
      <c r="E1552" s="150"/>
      <c r="F1552" s="256"/>
      <c r="G1552" s="256"/>
      <c r="H1552" s="256"/>
      <c r="I1552" s="239"/>
      <c r="J1552" s="239"/>
      <c r="K1552" s="130"/>
      <c r="L1552" s="130"/>
      <c r="M1552" s="130"/>
      <c r="N1552" s="131"/>
      <c r="O1552" s="15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19"/>
      <c r="AA1552" s="19"/>
    </row>
    <row r="1553" spans="1:27" s="138" customFormat="1" x14ac:dyDescent="0.2">
      <c r="A1553" s="183"/>
      <c r="B1553" s="183"/>
      <c r="C1553" s="184"/>
      <c r="D1553" s="325"/>
      <c r="E1553" s="183"/>
      <c r="F1553" s="258"/>
      <c r="G1553" s="258"/>
      <c r="H1553" s="258"/>
      <c r="I1553" s="243"/>
      <c r="J1553" s="258"/>
      <c r="K1553" s="135"/>
      <c r="L1553" s="135"/>
      <c r="M1553" s="135"/>
      <c r="N1553" s="136">
        <f>SUM(N1555:N1560)</f>
        <v>0</v>
      </c>
      <c r="O1553" s="274"/>
      <c r="P1553" s="137"/>
      <c r="Q1553" s="137"/>
      <c r="R1553" s="137"/>
      <c r="S1553" s="137"/>
      <c r="T1553" s="137"/>
      <c r="U1553" s="137"/>
      <c r="V1553" s="137"/>
      <c r="W1553" s="137"/>
      <c r="X1553" s="137"/>
      <c r="Y1553" s="137"/>
      <c r="Z1553" s="137"/>
      <c r="AA1553" s="137"/>
    </row>
    <row r="1554" spans="1:27" s="113" customFormat="1" x14ac:dyDescent="0.2">
      <c r="A1554" s="10"/>
      <c r="B1554" s="10"/>
      <c r="C1554" s="182"/>
      <c r="D1554" s="106"/>
      <c r="E1554" s="150"/>
      <c r="F1554" s="256"/>
      <c r="G1554" s="256"/>
      <c r="H1554" s="256"/>
      <c r="I1554" s="239"/>
      <c r="J1554" s="239"/>
      <c r="K1554" s="130"/>
      <c r="L1554" s="130"/>
      <c r="M1554" s="130"/>
      <c r="N1554" s="131"/>
      <c r="O1554" s="159"/>
      <c r="P1554" s="19"/>
      <c r="Q1554" s="19"/>
      <c r="R1554" s="19"/>
      <c r="S1554" s="19"/>
      <c r="T1554" s="19"/>
      <c r="U1554" s="19"/>
      <c r="V1554" s="19"/>
      <c r="W1554" s="19"/>
      <c r="X1554" s="19"/>
      <c r="Y1554" s="19"/>
      <c r="Z1554" s="19"/>
      <c r="AA1554" s="19"/>
    </row>
    <row r="1555" spans="1:27" s="140" customFormat="1" x14ac:dyDescent="0.2">
      <c r="A1555" s="176"/>
      <c r="B1555" s="176"/>
      <c r="C1555" s="177"/>
      <c r="D1555" s="330"/>
      <c r="E1555" s="176"/>
      <c r="F1555" s="327"/>
      <c r="G1555" s="327"/>
      <c r="H1555" s="327"/>
      <c r="I1555" s="246"/>
      <c r="J1555" s="327"/>
      <c r="K1555" s="124">
        <f>J1557</f>
        <v>0</v>
      </c>
      <c r="L1555" s="102">
        <v>37.07</v>
      </c>
      <c r="M1555" s="124">
        <f>ROUND(L1555*(1+$Q$5),2)</f>
        <v>46.9</v>
      </c>
      <c r="N1555" s="126">
        <f>TRUNC(K1555*M1555,2)</f>
        <v>0</v>
      </c>
      <c r="O1555" s="275"/>
      <c r="P1555" s="139"/>
      <c r="Q1555" s="139"/>
      <c r="R1555" s="139"/>
      <c r="S1555" s="139"/>
      <c r="T1555" s="139"/>
      <c r="U1555" s="139"/>
      <c r="V1555" s="139"/>
      <c r="W1555" s="139"/>
      <c r="X1555" s="139"/>
      <c r="Y1555" s="139"/>
      <c r="Z1555" s="139"/>
      <c r="AA1555" s="139"/>
    </row>
    <row r="1556" spans="1:27" s="113" customFormat="1" x14ac:dyDescent="0.2">
      <c r="A1556" s="10"/>
      <c r="B1556" s="10"/>
      <c r="C1556" s="182"/>
      <c r="D1556" s="110"/>
      <c r="E1556" s="150"/>
      <c r="F1556" s="256"/>
      <c r="G1556" s="256"/>
      <c r="H1556" s="256"/>
      <c r="I1556" s="328"/>
      <c r="J1556" s="256"/>
      <c r="K1556" s="130"/>
      <c r="L1556" s="130"/>
      <c r="M1556" s="130"/>
      <c r="N1556" s="131"/>
      <c r="O1556" s="159"/>
      <c r="P1556" s="19"/>
      <c r="Q1556" s="19"/>
      <c r="R1556" s="19"/>
      <c r="S1556" s="19"/>
      <c r="T1556" s="19"/>
      <c r="U1556" s="19"/>
      <c r="V1556" s="19"/>
      <c r="W1556" s="19"/>
      <c r="X1556" s="19"/>
      <c r="Y1556" s="19"/>
      <c r="Z1556" s="19"/>
      <c r="AA1556" s="19"/>
    </row>
    <row r="1557" spans="1:27" s="113" customFormat="1" x14ac:dyDescent="0.2">
      <c r="A1557" s="10"/>
      <c r="B1557" s="10"/>
      <c r="C1557" s="182"/>
      <c r="D1557" s="106"/>
      <c r="E1557" s="150"/>
      <c r="F1557" s="256"/>
      <c r="G1557" s="256"/>
      <c r="H1557" s="256"/>
      <c r="I1557" s="239"/>
      <c r="J1557" s="327"/>
      <c r="K1557" s="130"/>
      <c r="L1557" s="130"/>
      <c r="M1557" s="130"/>
      <c r="N1557" s="131"/>
      <c r="O1557" s="159"/>
      <c r="P1557" s="19"/>
      <c r="Q1557" s="19"/>
      <c r="R1557" s="19"/>
      <c r="S1557" s="19"/>
      <c r="T1557" s="19"/>
      <c r="U1557" s="19"/>
      <c r="V1557" s="19"/>
      <c r="W1557" s="19"/>
      <c r="X1557" s="19"/>
      <c r="Y1557" s="19"/>
      <c r="Z1557" s="19"/>
      <c r="AA1557" s="19"/>
    </row>
    <row r="1558" spans="1:27" s="113" customFormat="1" x14ac:dyDescent="0.2">
      <c r="A1558" s="10"/>
      <c r="B1558" s="10"/>
      <c r="C1558" s="149"/>
      <c r="D1558" s="106"/>
      <c r="E1558" s="150"/>
      <c r="F1558" s="256"/>
      <c r="G1558" s="256"/>
      <c r="H1558" s="256"/>
      <c r="I1558" s="239"/>
      <c r="J1558" s="255"/>
      <c r="K1558" s="130"/>
      <c r="L1558" s="130"/>
      <c r="M1558" s="130"/>
      <c r="N1558" s="131"/>
      <c r="O1558" s="159"/>
      <c r="P1558" s="19"/>
      <c r="Q1558" s="19"/>
      <c r="R1558" s="19"/>
      <c r="S1558" s="19"/>
      <c r="T1558" s="19"/>
      <c r="U1558" s="19"/>
      <c r="V1558" s="19"/>
      <c r="W1558" s="19"/>
      <c r="X1558" s="19"/>
      <c r="Y1558" s="19"/>
      <c r="Z1558" s="19"/>
      <c r="AA1558" s="19"/>
    </row>
    <row r="1559" spans="1:27" s="140" customFormat="1" x14ac:dyDescent="0.2">
      <c r="A1559" s="176"/>
      <c r="B1559" s="176"/>
      <c r="C1559" s="177"/>
      <c r="D1559" s="330"/>
      <c r="E1559" s="176"/>
      <c r="F1559" s="327"/>
      <c r="G1559" s="327"/>
      <c r="H1559" s="327"/>
      <c r="I1559" s="246"/>
      <c r="J1559" s="327"/>
      <c r="K1559" s="124">
        <f>J1561</f>
        <v>0</v>
      </c>
      <c r="L1559" s="102">
        <v>5.98</v>
      </c>
      <c r="M1559" s="124">
        <f>ROUND(L1559*(1+$Q$5),2)</f>
        <v>7.57</v>
      </c>
      <c r="N1559" s="126">
        <f>TRUNC(K1559*M1559,2)</f>
        <v>0</v>
      </c>
      <c r="O1559" s="275"/>
      <c r="P1559" s="139"/>
      <c r="Q1559" s="139"/>
      <c r="R1559" s="139"/>
      <c r="S1559" s="139"/>
      <c r="T1559" s="139"/>
      <c r="U1559" s="139"/>
      <c r="V1559" s="139"/>
      <c r="W1559" s="139"/>
      <c r="X1559" s="139"/>
      <c r="Y1559" s="139"/>
      <c r="Z1559" s="139"/>
      <c r="AA1559" s="139"/>
    </row>
    <row r="1560" spans="1:27" s="113" customFormat="1" x14ac:dyDescent="0.2">
      <c r="A1560" s="10"/>
      <c r="B1560" s="10"/>
      <c r="C1560" s="182"/>
      <c r="D1560" s="110"/>
      <c r="E1560" s="150"/>
      <c r="F1560" s="256"/>
      <c r="G1560" s="256"/>
      <c r="H1560" s="256"/>
      <c r="I1560" s="328"/>
      <c r="J1560" s="256"/>
      <c r="K1560" s="130"/>
      <c r="L1560" s="130"/>
      <c r="M1560" s="130"/>
      <c r="N1560" s="131"/>
      <c r="O1560" s="159"/>
      <c r="P1560" s="19"/>
      <c r="Q1560" s="19"/>
      <c r="R1560" s="19"/>
      <c r="S1560" s="19"/>
      <c r="T1560" s="19"/>
      <c r="U1560" s="19"/>
      <c r="V1560" s="19"/>
      <c r="W1560" s="19"/>
      <c r="X1560" s="19"/>
      <c r="Y1560" s="19"/>
      <c r="Z1560" s="19"/>
      <c r="AA1560" s="19"/>
    </row>
    <row r="1561" spans="1:27" s="113" customFormat="1" x14ac:dyDescent="0.2">
      <c r="A1561" s="10"/>
      <c r="B1561" s="10"/>
      <c r="C1561" s="182"/>
      <c r="D1561" s="106"/>
      <c r="E1561" s="150"/>
      <c r="F1561" s="256"/>
      <c r="G1561" s="256"/>
      <c r="H1561" s="256"/>
      <c r="I1561" s="239"/>
      <c r="J1561" s="327"/>
      <c r="K1561" s="130"/>
      <c r="L1561" s="130"/>
      <c r="M1561" s="130"/>
      <c r="N1561" s="131"/>
      <c r="O1561" s="159"/>
      <c r="P1561" s="19"/>
      <c r="Q1561" s="19"/>
      <c r="R1561" s="19"/>
      <c r="S1561" s="19"/>
      <c r="T1561" s="19"/>
      <c r="U1561" s="19"/>
      <c r="V1561" s="19"/>
      <c r="W1561" s="19"/>
      <c r="X1561" s="19"/>
      <c r="Y1561" s="19"/>
      <c r="Z1561" s="19"/>
      <c r="AA1561" s="19"/>
    </row>
    <row r="1562" spans="1:27" s="113" customFormat="1" x14ac:dyDescent="0.2">
      <c r="A1562" s="10"/>
      <c r="B1562" s="10"/>
      <c r="C1562" s="149"/>
      <c r="D1562" s="106"/>
      <c r="E1562" s="150"/>
      <c r="F1562" s="256"/>
      <c r="G1562" s="256"/>
      <c r="H1562" s="256"/>
      <c r="I1562" s="239"/>
      <c r="J1562" s="255"/>
      <c r="K1562" s="130"/>
      <c r="L1562" s="130"/>
      <c r="M1562" s="130"/>
      <c r="N1562" s="131"/>
      <c r="O1562" s="159"/>
      <c r="P1562" s="19"/>
      <c r="Q1562" s="19"/>
      <c r="R1562" s="19"/>
      <c r="S1562" s="19"/>
      <c r="T1562" s="19"/>
      <c r="U1562" s="19"/>
      <c r="V1562" s="19"/>
      <c r="W1562" s="19"/>
      <c r="X1562" s="19"/>
      <c r="Y1562" s="19"/>
      <c r="Z1562" s="19"/>
      <c r="AA1562" s="19"/>
    </row>
    <row r="1563" spans="1:27" s="230" customFormat="1" ht="13.2" x14ac:dyDescent="0.25">
      <c r="A1563" s="320"/>
      <c r="B1563" s="320"/>
      <c r="C1563" s="321"/>
      <c r="D1563" s="322"/>
      <c r="E1563" s="320"/>
      <c r="F1563" s="323"/>
      <c r="G1563" s="323"/>
      <c r="H1563" s="323"/>
      <c r="I1563" s="324"/>
      <c r="J1563" s="323"/>
      <c r="K1563" s="227"/>
      <c r="L1563" s="227"/>
      <c r="M1563" s="227"/>
      <c r="N1563" s="228">
        <f>N1565+N1594+N1613</f>
        <v>0</v>
      </c>
      <c r="O1563" s="273" t="e">
        <f>N1563/$N$1660</f>
        <v>#REF!</v>
      </c>
      <c r="P1563" s="229"/>
      <c r="Q1563" s="229" t="s">
        <v>533</v>
      </c>
      <c r="R1563" s="229"/>
      <c r="S1563" s="229"/>
      <c r="T1563" s="229"/>
      <c r="U1563" s="229"/>
      <c r="V1563" s="229"/>
      <c r="W1563" s="229"/>
      <c r="X1563" s="229"/>
      <c r="Y1563" s="229"/>
      <c r="Z1563" s="229"/>
      <c r="AA1563" s="229"/>
    </row>
    <row r="1564" spans="1:27" s="113" customFormat="1" x14ac:dyDescent="0.2">
      <c r="A1564" s="10"/>
      <c r="B1564" s="10"/>
      <c r="C1564" s="149"/>
      <c r="D1564" s="106"/>
      <c r="E1564" s="150"/>
      <c r="F1564" s="256"/>
      <c r="G1564" s="256"/>
      <c r="H1564" s="256"/>
      <c r="I1564" s="239"/>
      <c r="J1564" s="255"/>
      <c r="K1564" s="130"/>
      <c r="L1564" s="130"/>
      <c r="M1564" s="130"/>
      <c r="N1564" s="131"/>
      <c r="O1564" s="15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19"/>
      <c r="AA1564" s="19"/>
    </row>
    <row r="1565" spans="1:27" s="138" customFormat="1" x14ac:dyDescent="0.2">
      <c r="A1565" s="183"/>
      <c r="B1565" s="183"/>
      <c r="C1565" s="184"/>
      <c r="D1565" s="325"/>
      <c r="E1565" s="183"/>
      <c r="F1565" s="258"/>
      <c r="G1565" s="258"/>
      <c r="H1565" s="258"/>
      <c r="I1565" s="243"/>
      <c r="J1565" s="258"/>
      <c r="K1565" s="135"/>
      <c r="L1565" s="135"/>
      <c r="M1565" s="135"/>
      <c r="N1565" s="136">
        <f>SUM(N1567:N1593)</f>
        <v>0</v>
      </c>
      <c r="O1565" s="274"/>
      <c r="P1565" s="137"/>
      <c r="Q1565" s="137"/>
      <c r="R1565" s="137"/>
      <c r="S1565" s="137"/>
      <c r="T1565" s="137"/>
      <c r="U1565" s="137"/>
      <c r="V1565" s="137"/>
      <c r="W1565" s="137"/>
      <c r="X1565" s="137"/>
      <c r="Y1565" s="137"/>
      <c r="Z1565" s="137"/>
      <c r="AA1565" s="137"/>
    </row>
    <row r="1566" spans="1:27" s="113" customFormat="1" x14ac:dyDescent="0.2">
      <c r="A1566" s="10"/>
      <c r="B1566" s="10"/>
      <c r="C1566" s="149"/>
      <c r="D1566" s="106"/>
      <c r="E1566" s="150"/>
      <c r="F1566" s="256"/>
      <c r="G1566" s="256"/>
      <c r="H1566" s="256"/>
      <c r="I1566" s="239"/>
      <c r="J1566" s="255"/>
      <c r="K1566" s="130"/>
      <c r="L1566" s="130"/>
      <c r="M1566" s="130"/>
      <c r="N1566" s="131"/>
      <c r="O1566" s="159"/>
      <c r="P1566" s="19"/>
      <c r="Q1566" s="19"/>
      <c r="R1566" s="19"/>
      <c r="S1566" s="19"/>
      <c r="T1566" s="19"/>
      <c r="U1566" s="19"/>
      <c r="V1566" s="19"/>
      <c r="W1566" s="19"/>
      <c r="X1566" s="19"/>
      <c r="Y1566" s="19"/>
      <c r="Z1566" s="19"/>
      <c r="AA1566" s="19"/>
    </row>
    <row r="1567" spans="1:27" s="140" customFormat="1" x14ac:dyDescent="0.2">
      <c r="A1567" s="176"/>
      <c r="B1567" s="176"/>
      <c r="C1567" s="177"/>
      <c r="D1567" s="326"/>
      <c r="E1567" s="176"/>
      <c r="F1567" s="327"/>
      <c r="G1567" s="327"/>
      <c r="H1567" s="327"/>
      <c r="I1567" s="246"/>
      <c r="J1567" s="327"/>
      <c r="K1567" s="124">
        <f>J1574</f>
        <v>0</v>
      </c>
      <c r="L1567" s="124">
        <v>73.44</v>
      </c>
      <c r="M1567" s="124">
        <f>ROUND(L1567*(1+$Q$5),2)</f>
        <v>92.92</v>
      </c>
      <c r="N1567" s="126">
        <f>TRUNC(K1567*M1567,2)</f>
        <v>0</v>
      </c>
      <c r="O1567" s="275"/>
      <c r="P1567" s="139"/>
      <c r="Q1567" s="139"/>
      <c r="R1567" s="139"/>
      <c r="S1567" s="139"/>
      <c r="T1567" s="139"/>
      <c r="U1567" s="139"/>
      <c r="V1567" s="139"/>
      <c r="W1567" s="139"/>
      <c r="X1567" s="139"/>
      <c r="Y1567" s="139"/>
      <c r="Z1567" s="139"/>
      <c r="AA1567" s="139"/>
    </row>
    <row r="1568" spans="1:27" s="166" customFormat="1" x14ac:dyDescent="0.2">
      <c r="A1568" s="169"/>
      <c r="B1568" s="169"/>
      <c r="C1568" s="170"/>
      <c r="D1568" s="110"/>
      <c r="E1568" s="10"/>
      <c r="F1568" s="256"/>
      <c r="G1568" s="256"/>
      <c r="H1568" s="256"/>
      <c r="I1568" s="328"/>
      <c r="J1568" s="256"/>
      <c r="K1568" s="164"/>
      <c r="L1568" s="164"/>
      <c r="M1568" s="164"/>
      <c r="N1568" s="165"/>
      <c r="O1568" s="276"/>
      <c r="P1568" s="23"/>
      <c r="Q1568" s="23"/>
      <c r="R1568" s="23"/>
      <c r="S1568" s="23"/>
      <c r="T1568" s="23"/>
      <c r="U1568" s="23"/>
      <c r="V1568" s="23"/>
      <c r="W1568" s="23"/>
      <c r="X1568" s="23"/>
      <c r="Y1568" s="23"/>
      <c r="Z1568" s="23"/>
      <c r="AA1568" s="23"/>
    </row>
    <row r="1569" spans="1:27" s="166" customFormat="1" x14ac:dyDescent="0.2">
      <c r="A1569" s="169"/>
      <c r="B1569" s="169"/>
      <c r="C1569" s="170"/>
      <c r="D1569" s="110"/>
      <c r="E1569" s="10"/>
      <c r="F1569" s="256"/>
      <c r="G1569" s="256"/>
      <c r="H1569" s="256"/>
      <c r="I1569" s="328"/>
      <c r="J1569" s="256"/>
      <c r="K1569" s="164"/>
      <c r="L1569" s="164"/>
      <c r="M1569" s="164"/>
      <c r="N1569" s="165"/>
      <c r="O1569" s="276"/>
      <c r="P1569" s="23"/>
      <c r="Q1569" s="23"/>
      <c r="R1569" s="23"/>
      <c r="S1569" s="23"/>
      <c r="T1569" s="23"/>
      <c r="U1569" s="23"/>
      <c r="V1569" s="23"/>
      <c r="W1569" s="23"/>
      <c r="X1569" s="23"/>
      <c r="Y1569" s="23"/>
      <c r="Z1569" s="23"/>
      <c r="AA1569" s="23"/>
    </row>
    <row r="1570" spans="1:27" s="166" customFormat="1" x14ac:dyDescent="0.2">
      <c r="A1570" s="169"/>
      <c r="B1570" s="169"/>
      <c r="C1570" s="170"/>
      <c r="D1570" s="110"/>
      <c r="E1570" s="10"/>
      <c r="F1570" s="256"/>
      <c r="G1570" s="256"/>
      <c r="H1570" s="256"/>
      <c r="I1570" s="328"/>
      <c r="J1570" s="256"/>
      <c r="K1570" s="164"/>
      <c r="L1570" s="164"/>
      <c r="M1570" s="164"/>
      <c r="N1570" s="165"/>
      <c r="O1570" s="276"/>
      <c r="P1570" s="23"/>
      <c r="Q1570" s="23"/>
      <c r="R1570" s="23"/>
      <c r="S1570" s="23"/>
      <c r="T1570" s="23"/>
      <c r="U1570" s="23"/>
      <c r="V1570" s="23"/>
      <c r="W1570" s="23"/>
      <c r="X1570" s="23"/>
      <c r="Y1570" s="23"/>
      <c r="Z1570" s="23"/>
      <c r="AA1570" s="23"/>
    </row>
    <row r="1571" spans="1:27" s="166" customFormat="1" x14ac:dyDescent="0.2">
      <c r="A1571" s="169"/>
      <c r="B1571" s="169"/>
      <c r="C1571" s="170"/>
      <c r="D1571" s="110"/>
      <c r="E1571" s="10"/>
      <c r="F1571" s="256"/>
      <c r="G1571" s="256"/>
      <c r="H1571" s="256"/>
      <c r="I1571" s="328"/>
      <c r="J1571" s="256"/>
      <c r="K1571" s="164"/>
      <c r="L1571" s="164"/>
      <c r="M1571" s="164"/>
      <c r="N1571" s="165"/>
      <c r="O1571" s="276"/>
      <c r="P1571" s="23"/>
      <c r="Q1571" s="23"/>
      <c r="R1571" s="23"/>
      <c r="S1571" s="23"/>
      <c r="T1571" s="23"/>
      <c r="U1571" s="23"/>
      <c r="V1571" s="23"/>
      <c r="W1571" s="23"/>
      <c r="X1571" s="23"/>
      <c r="Y1571" s="23"/>
      <c r="Z1571" s="23"/>
      <c r="AA1571" s="23"/>
    </row>
    <row r="1572" spans="1:27" s="166" customFormat="1" x14ac:dyDescent="0.2">
      <c r="A1572" s="169"/>
      <c r="B1572" s="169"/>
      <c r="C1572" s="170"/>
      <c r="D1572" s="110"/>
      <c r="E1572" s="10"/>
      <c r="F1572" s="256"/>
      <c r="G1572" s="256"/>
      <c r="H1572" s="256"/>
      <c r="I1572" s="328"/>
      <c r="J1572" s="256"/>
      <c r="K1572" s="164"/>
      <c r="L1572" s="164"/>
      <c r="M1572" s="164"/>
      <c r="N1572" s="165"/>
      <c r="O1572" s="276"/>
      <c r="P1572" s="23"/>
      <c r="Q1572" s="23"/>
      <c r="R1572" s="23"/>
      <c r="S1572" s="23"/>
      <c r="T1572" s="23"/>
      <c r="U1572" s="23"/>
      <c r="V1572" s="23"/>
      <c r="W1572" s="23"/>
      <c r="X1572" s="23"/>
      <c r="Y1572" s="23"/>
      <c r="Z1572" s="23"/>
      <c r="AA1572" s="23"/>
    </row>
    <row r="1573" spans="1:27" s="166" customFormat="1" x14ac:dyDescent="0.2">
      <c r="A1573" s="169"/>
      <c r="B1573" s="169"/>
      <c r="C1573" s="170"/>
      <c r="D1573" s="110"/>
      <c r="E1573" s="10"/>
      <c r="F1573" s="256"/>
      <c r="G1573" s="256"/>
      <c r="H1573" s="256"/>
      <c r="I1573" s="328"/>
      <c r="J1573" s="256"/>
      <c r="K1573" s="164"/>
      <c r="L1573" s="164"/>
      <c r="M1573" s="164"/>
      <c r="N1573" s="165"/>
      <c r="O1573" s="276"/>
      <c r="P1573" s="23"/>
      <c r="Q1573" s="23"/>
      <c r="R1573" s="23"/>
      <c r="S1573" s="23"/>
      <c r="T1573" s="23"/>
      <c r="U1573" s="23"/>
      <c r="V1573" s="23"/>
      <c r="W1573" s="23"/>
      <c r="X1573" s="23"/>
      <c r="Y1573" s="23"/>
      <c r="Z1573" s="23"/>
      <c r="AA1573" s="23"/>
    </row>
    <row r="1574" spans="1:27" s="166" customFormat="1" x14ac:dyDescent="0.2">
      <c r="A1574" s="169"/>
      <c r="B1574" s="169"/>
      <c r="C1574" s="170"/>
      <c r="D1574" s="171"/>
      <c r="E1574" s="172"/>
      <c r="F1574" s="254"/>
      <c r="G1574" s="254"/>
      <c r="H1574" s="254"/>
      <c r="I1574" s="241"/>
      <c r="J1574" s="327"/>
      <c r="K1574" s="164"/>
      <c r="L1574" s="164"/>
      <c r="M1574" s="164"/>
      <c r="N1574" s="165"/>
      <c r="O1574" s="276"/>
      <c r="P1574" s="23"/>
      <c r="Q1574" s="23"/>
      <c r="R1574" s="23"/>
      <c r="S1574" s="23"/>
      <c r="T1574" s="23"/>
      <c r="U1574" s="23"/>
      <c r="V1574" s="23"/>
      <c r="W1574" s="23"/>
      <c r="X1574" s="23"/>
      <c r="Y1574" s="23"/>
      <c r="Z1574" s="23"/>
      <c r="AA1574" s="23"/>
    </row>
    <row r="1575" spans="1:27" s="166" customFormat="1" x14ac:dyDescent="0.2">
      <c r="A1575" s="169"/>
      <c r="B1575" s="169"/>
      <c r="C1575" s="170"/>
      <c r="D1575" s="171"/>
      <c r="E1575" s="172"/>
      <c r="F1575" s="254"/>
      <c r="G1575" s="254"/>
      <c r="H1575" s="254"/>
      <c r="I1575" s="241"/>
      <c r="J1575" s="255"/>
      <c r="K1575" s="164"/>
      <c r="L1575" s="164"/>
      <c r="M1575" s="164"/>
      <c r="N1575" s="165"/>
      <c r="O1575" s="276"/>
      <c r="P1575" s="23"/>
      <c r="Q1575" s="23"/>
      <c r="R1575" s="23"/>
      <c r="S1575" s="23"/>
      <c r="T1575" s="23"/>
      <c r="U1575" s="23"/>
      <c r="V1575" s="23"/>
      <c r="W1575" s="23"/>
      <c r="X1575" s="23"/>
      <c r="Y1575" s="23"/>
      <c r="Z1575" s="23"/>
      <c r="AA1575" s="23"/>
    </row>
    <row r="1576" spans="1:27" s="140" customFormat="1" x14ac:dyDescent="0.2">
      <c r="A1576" s="176"/>
      <c r="B1576" s="176"/>
      <c r="C1576" s="177"/>
      <c r="D1576" s="326"/>
      <c r="E1576" s="176"/>
      <c r="F1576" s="327"/>
      <c r="G1576" s="327"/>
      <c r="H1576" s="327"/>
      <c r="I1576" s="246"/>
      <c r="J1576" s="327"/>
      <c r="K1576" s="124">
        <f>J1584</f>
        <v>0</v>
      </c>
      <c r="L1576" s="124">
        <f>'COMPOSICOES - SINAPI COM DESON'!G50</f>
        <v>104.48</v>
      </c>
      <c r="M1576" s="124">
        <f>ROUND(L1576*(1+$Q$5),2)</f>
        <v>132.19999999999999</v>
      </c>
      <c r="N1576" s="126">
        <f>TRUNC(K1576*M1576,2)</f>
        <v>0</v>
      </c>
      <c r="O1576" s="275"/>
      <c r="P1576" s="139"/>
      <c r="Q1576" s="139"/>
      <c r="R1576" s="139"/>
      <c r="S1576" s="139"/>
      <c r="T1576" s="139"/>
      <c r="U1576" s="139"/>
      <c r="V1576" s="139"/>
      <c r="W1576" s="139"/>
      <c r="X1576" s="139"/>
      <c r="Y1576" s="139"/>
      <c r="Z1576" s="139"/>
      <c r="AA1576" s="139"/>
    </row>
    <row r="1577" spans="1:27" s="166" customFormat="1" x14ac:dyDescent="0.2">
      <c r="A1577" s="169"/>
      <c r="B1577" s="169"/>
      <c r="C1577" s="170"/>
      <c r="D1577" s="110"/>
      <c r="E1577" s="10"/>
      <c r="F1577" s="256"/>
      <c r="G1577" s="256"/>
      <c r="H1577" s="256"/>
      <c r="I1577" s="328"/>
      <c r="J1577" s="256"/>
      <c r="K1577" s="164"/>
      <c r="L1577" s="164"/>
      <c r="M1577" s="164"/>
      <c r="N1577" s="165"/>
      <c r="O1577" s="276"/>
      <c r="P1577" s="23"/>
      <c r="Q1577" s="23"/>
      <c r="R1577" s="23"/>
      <c r="S1577" s="23"/>
      <c r="T1577" s="23"/>
      <c r="U1577" s="23"/>
      <c r="V1577" s="23"/>
      <c r="W1577" s="23"/>
      <c r="X1577" s="23"/>
      <c r="Y1577" s="23"/>
      <c r="Z1577" s="23"/>
      <c r="AA1577" s="23"/>
    </row>
    <row r="1578" spans="1:27" s="166" customFormat="1" x14ac:dyDescent="0.2">
      <c r="A1578" s="169"/>
      <c r="B1578" s="169"/>
      <c r="C1578" s="170"/>
      <c r="D1578" s="110"/>
      <c r="E1578" s="10"/>
      <c r="F1578" s="256"/>
      <c r="G1578" s="256"/>
      <c r="H1578" s="256"/>
      <c r="I1578" s="328"/>
      <c r="J1578" s="256"/>
      <c r="K1578" s="164"/>
      <c r="L1578" s="164"/>
      <c r="M1578" s="164"/>
      <c r="N1578" s="165"/>
      <c r="O1578" s="276"/>
      <c r="P1578" s="23"/>
      <c r="Q1578" s="23"/>
      <c r="R1578" s="23"/>
      <c r="S1578" s="23"/>
      <c r="T1578" s="23"/>
      <c r="U1578" s="23"/>
      <c r="V1578" s="23"/>
      <c r="W1578" s="23"/>
      <c r="X1578" s="23"/>
      <c r="Y1578" s="23"/>
      <c r="Z1578" s="23"/>
      <c r="AA1578" s="23"/>
    </row>
    <row r="1579" spans="1:27" s="166" customFormat="1" x14ac:dyDescent="0.2">
      <c r="A1579" s="169"/>
      <c r="B1579" s="169"/>
      <c r="C1579" s="170"/>
      <c r="D1579" s="110"/>
      <c r="E1579" s="10"/>
      <c r="F1579" s="256"/>
      <c r="G1579" s="256"/>
      <c r="H1579" s="256"/>
      <c r="I1579" s="328"/>
      <c r="J1579" s="256"/>
      <c r="K1579" s="164"/>
      <c r="L1579" s="164"/>
      <c r="M1579" s="164"/>
      <c r="N1579" s="165"/>
      <c r="O1579" s="276"/>
      <c r="P1579" s="23"/>
      <c r="Q1579" s="23"/>
      <c r="R1579" s="23"/>
      <c r="S1579" s="23"/>
      <c r="T1579" s="23"/>
      <c r="U1579" s="23"/>
      <c r="V1579" s="23"/>
      <c r="W1579" s="23"/>
      <c r="X1579" s="23"/>
      <c r="Y1579" s="23"/>
      <c r="Z1579" s="23"/>
      <c r="AA1579" s="23"/>
    </row>
    <row r="1580" spans="1:27" s="166" customFormat="1" x14ac:dyDescent="0.2">
      <c r="A1580" s="169"/>
      <c r="B1580" s="169"/>
      <c r="C1580" s="170"/>
      <c r="D1580" s="110"/>
      <c r="E1580" s="10"/>
      <c r="F1580" s="256"/>
      <c r="G1580" s="256"/>
      <c r="H1580" s="256"/>
      <c r="I1580" s="328"/>
      <c r="J1580" s="256"/>
      <c r="K1580" s="164"/>
      <c r="L1580" s="164"/>
      <c r="M1580" s="164"/>
      <c r="N1580" s="165"/>
      <c r="O1580" s="276"/>
      <c r="P1580" s="23"/>
      <c r="Q1580" s="23"/>
      <c r="R1580" s="23"/>
      <c r="S1580" s="23"/>
      <c r="T1580" s="23"/>
      <c r="U1580" s="23"/>
      <c r="V1580" s="23"/>
      <c r="W1580" s="23"/>
      <c r="X1580" s="23"/>
      <c r="Y1580" s="23"/>
      <c r="Z1580" s="23"/>
      <c r="AA1580" s="23"/>
    </row>
    <row r="1581" spans="1:27" s="166" customFormat="1" x14ac:dyDescent="0.2">
      <c r="A1581" s="169"/>
      <c r="B1581" s="169"/>
      <c r="C1581" s="170"/>
      <c r="D1581" s="110"/>
      <c r="E1581" s="10"/>
      <c r="F1581" s="256"/>
      <c r="G1581" s="256"/>
      <c r="H1581" s="256"/>
      <c r="I1581" s="328"/>
      <c r="J1581" s="256"/>
      <c r="K1581" s="164"/>
      <c r="L1581" s="164"/>
      <c r="M1581" s="164"/>
      <c r="N1581" s="165"/>
      <c r="O1581" s="276"/>
      <c r="P1581" s="23"/>
      <c r="Q1581" s="23"/>
      <c r="R1581" s="23"/>
      <c r="S1581" s="23"/>
      <c r="T1581" s="23"/>
      <c r="U1581" s="23"/>
      <c r="V1581" s="23"/>
      <c r="W1581" s="23"/>
      <c r="X1581" s="23"/>
      <c r="Y1581" s="23"/>
      <c r="Z1581" s="23"/>
      <c r="AA1581" s="23"/>
    </row>
    <row r="1582" spans="1:27" s="166" customFormat="1" x14ac:dyDescent="0.2">
      <c r="A1582" s="169"/>
      <c r="B1582" s="169"/>
      <c r="C1582" s="170"/>
      <c r="D1582" s="110"/>
      <c r="E1582" s="10"/>
      <c r="F1582" s="256"/>
      <c r="G1582" s="256"/>
      <c r="H1582" s="256"/>
      <c r="I1582" s="328"/>
      <c r="J1582" s="256"/>
      <c r="K1582" s="164"/>
      <c r="L1582" s="164"/>
      <c r="M1582" s="164"/>
      <c r="N1582" s="165"/>
      <c r="O1582" s="276"/>
      <c r="P1582" s="23"/>
      <c r="Q1582" s="23"/>
      <c r="R1582" s="23"/>
      <c r="S1582" s="23"/>
      <c r="T1582" s="23"/>
      <c r="U1582" s="23"/>
      <c r="V1582" s="23"/>
      <c r="W1582" s="23"/>
      <c r="X1582" s="23"/>
      <c r="Y1582" s="23"/>
      <c r="Z1582" s="23"/>
      <c r="AA1582" s="23"/>
    </row>
    <row r="1583" spans="1:27" s="166" customFormat="1" x14ac:dyDescent="0.2">
      <c r="A1583" s="169"/>
      <c r="B1583" s="169"/>
      <c r="C1583" s="170"/>
      <c r="D1583" s="110"/>
      <c r="E1583" s="10"/>
      <c r="F1583" s="256"/>
      <c r="G1583" s="256"/>
      <c r="H1583" s="256"/>
      <c r="I1583" s="328"/>
      <c r="J1583" s="256"/>
      <c r="K1583" s="164"/>
      <c r="L1583" s="164"/>
      <c r="M1583" s="164"/>
      <c r="N1583" s="165"/>
      <c r="O1583" s="276"/>
      <c r="P1583" s="23"/>
      <c r="Q1583" s="23"/>
      <c r="R1583" s="23"/>
      <c r="S1583" s="23"/>
      <c r="T1583" s="23"/>
      <c r="U1583" s="23"/>
      <c r="V1583" s="23"/>
      <c r="W1583" s="23"/>
      <c r="X1583" s="23"/>
      <c r="Y1583" s="23"/>
      <c r="Z1583" s="23"/>
      <c r="AA1583" s="23"/>
    </row>
    <row r="1584" spans="1:27" s="113" customFormat="1" x14ac:dyDescent="0.2">
      <c r="A1584" s="10"/>
      <c r="B1584" s="10"/>
      <c r="C1584" s="182"/>
      <c r="D1584" s="106"/>
      <c r="E1584" s="150"/>
      <c r="F1584" s="256"/>
      <c r="G1584" s="256"/>
      <c r="H1584" s="256"/>
      <c r="I1584" s="239"/>
      <c r="J1584" s="327"/>
      <c r="K1584" s="130"/>
      <c r="L1584" s="130"/>
      <c r="M1584" s="130"/>
      <c r="N1584" s="131"/>
      <c r="O1584" s="15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19"/>
      <c r="AA1584" s="19"/>
    </row>
    <row r="1585" spans="1:27" s="153" customFormat="1" x14ac:dyDescent="0.2">
      <c r="A1585" s="10"/>
      <c r="B1585" s="10"/>
      <c r="C1585" s="15"/>
      <c r="D1585" s="112"/>
      <c r="E1585" s="10"/>
      <c r="F1585" s="252"/>
      <c r="G1585" s="252"/>
      <c r="H1585" s="252"/>
      <c r="I1585" s="239"/>
      <c r="J1585" s="252"/>
      <c r="K1585" s="144"/>
      <c r="L1585" s="144"/>
      <c r="M1585" s="144"/>
      <c r="N1585" s="189"/>
      <c r="O1585" s="159"/>
      <c r="P1585" s="109"/>
      <c r="Q1585" s="109"/>
      <c r="R1585" s="109"/>
      <c r="S1585" s="109"/>
      <c r="T1585" s="109"/>
      <c r="U1585" s="109"/>
      <c r="V1585" s="109"/>
      <c r="W1585" s="109"/>
      <c r="X1585" s="109"/>
      <c r="Y1585" s="109"/>
      <c r="Z1585" s="109"/>
      <c r="AA1585" s="109"/>
    </row>
    <row r="1586" spans="1:27" s="140" customFormat="1" x14ac:dyDescent="0.2">
      <c r="A1586" s="176"/>
      <c r="B1586" s="176"/>
      <c r="C1586" s="177"/>
      <c r="D1586" s="326"/>
      <c r="E1586" s="176"/>
      <c r="F1586" s="327"/>
      <c r="G1586" s="327"/>
      <c r="H1586" s="327"/>
      <c r="I1586" s="246"/>
      <c r="J1586" s="327"/>
      <c r="K1586" s="124">
        <f>J1588</f>
        <v>0</v>
      </c>
      <c r="L1586" s="124">
        <v>54</v>
      </c>
      <c r="M1586" s="124">
        <f>ROUND(L1586*(1+$Q$5),2)</f>
        <v>68.33</v>
      </c>
      <c r="N1586" s="126">
        <f>TRUNC(K1586*M1586,2)</f>
        <v>0</v>
      </c>
      <c r="O1586" s="275"/>
      <c r="P1586" s="139"/>
      <c r="Q1586" s="139"/>
      <c r="R1586" s="139"/>
      <c r="S1586" s="139"/>
      <c r="T1586" s="139"/>
      <c r="U1586" s="139"/>
      <c r="V1586" s="139"/>
      <c r="W1586" s="139"/>
      <c r="X1586" s="139"/>
      <c r="Y1586" s="139"/>
      <c r="Z1586" s="139"/>
      <c r="AA1586" s="139"/>
    </row>
    <row r="1587" spans="1:27" s="113" customFormat="1" x14ac:dyDescent="0.2">
      <c r="A1587" s="10"/>
      <c r="B1587" s="10"/>
      <c r="C1587" s="182"/>
      <c r="D1587" s="110"/>
      <c r="E1587" s="150"/>
      <c r="F1587" s="256"/>
      <c r="G1587" s="256"/>
      <c r="H1587" s="256"/>
      <c r="I1587" s="239"/>
      <c r="J1587" s="256"/>
      <c r="K1587" s="130"/>
      <c r="L1587" s="130"/>
      <c r="M1587" s="130"/>
      <c r="N1587" s="131"/>
      <c r="O1587" s="159"/>
      <c r="P1587" s="19"/>
      <c r="Q1587" s="19"/>
      <c r="R1587" s="19"/>
      <c r="S1587" s="19"/>
      <c r="T1587" s="19"/>
      <c r="U1587" s="19"/>
      <c r="V1587" s="19"/>
      <c r="W1587" s="19"/>
      <c r="X1587" s="19"/>
      <c r="Y1587" s="19"/>
      <c r="Z1587" s="19"/>
      <c r="AA1587" s="19"/>
    </row>
    <row r="1588" spans="1:27" s="113" customFormat="1" x14ac:dyDescent="0.2">
      <c r="A1588" s="10"/>
      <c r="B1588" s="10"/>
      <c r="C1588" s="182"/>
      <c r="D1588" s="106"/>
      <c r="E1588" s="150"/>
      <c r="F1588" s="256"/>
      <c r="G1588" s="256"/>
      <c r="H1588" s="256"/>
      <c r="I1588" s="239"/>
      <c r="J1588" s="327"/>
      <c r="K1588" s="130"/>
      <c r="L1588" s="130"/>
      <c r="M1588" s="130"/>
      <c r="N1588" s="131"/>
      <c r="O1588" s="159"/>
      <c r="P1588" s="19"/>
      <c r="Q1588" s="19"/>
      <c r="R1588" s="19"/>
      <c r="S1588" s="19"/>
      <c r="T1588" s="19"/>
      <c r="U1588" s="19"/>
      <c r="V1588" s="19"/>
      <c r="W1588" s="19"/>
      <c r="X1588" s="19"/>
      <c r="Y1588" s="19"/>
      <c r="Z1588" s="19"/>
      <c r="AA1588" s="19"/>
    </row>
    <row r="1589" spans="1:27" s="113" customFormat="1" x14ac:dyDescent="0.2">
      <c r="A1589" s="10"/>
      <c r="B1589" s="10"/>
      <c r="C1589" s="182"/>
      <c r="D1589" s="106"/>
      <c r="E1589" s="150"/>
      <c r="F1589" s="256"/>
      <c r="G1589" s="256"/>
      <c r="H1589" s="256"/>
      <c r="I1589" s="239"/>
      <c r="J1589" s="252"/>
      <c r="K1589" s="130"/>
      <c r="L1589" s="130"/>
      <c r="M1589" s="130"/>
      <c r="N1589" s="131"/>
      <c r="O1589" s="159"/>
      <c r="P1589" s="19"/>
      <c r="Q1589" s="19"/>
      <c r="R1589" s="19"/>
      <c r="S1589" s="19"/>
      <c r="T1589" s="19"/>
      <c r="U1589" s="19"/>
      <c r="V1589" s="19"/>
      <c r="W1589" s="19"/>
      <c r="X1589" s="19"/>
      <c r="Y1589" s="19"/>
      <c r="Z1589" s="19"/>
      <c r="AA1589" s="19"/>
    </row>
    <row r="1590" spans="1:27" s="140" customFormat="1" x14ac:dyDescent="0.2">
      <c r="A1590" s="176"/>
      <c r="B1590" s="176"/>
      <c r="C1590" s="177"/>
      <c r="D1590" s="326"/>
      <c r="E1590" s="176"/>
      <c r="F1590" s="327"/>
      <c r="G1590" s="327"/>
      <c r="H1590" s="327"/>
      <c r="I1590" s="246"/>
      <c r="J1590" s="327"/>
      <c r="K1590" s="124">
        <f>J1592</f>
        <v>0</v>
      </c>
      <c r="L1590" s="124">
        <v>14.55</v>
      </c>
      <c r="M1590" s="124">
        <f>ROUND(L1590*(1+$Q$5),2)</f>
        <v>18.41</v>
      </c>
      <c r="N1590" s="126">
        <f>TRUNC(K1590*M1590,2)</f>
        <v>0</v>
      </c>
      <c r="O1590" s="275"/>
      <c r="P1590" s="139"/>
      <c r="Q1590" s="139"/>
      <c r="R1590" s="139"/>
      <c r="S1590" s="139"/>
      <c r="T1590" s="139"/>
      <c r="U1590" s="139"/>
      <c r="V1590" s="139"/>
      <c r="W1590" s="139"/>
      <c r="X1590" s="139"/>
      <c r="Y1590" s="139"/>
      <c r="Z1590" s="139"/>
      <c r="AA1590" s="139"/>
    </row>
    <row r="1591" spans="1:27" s="113" customFormat="1" x14ac:dyDescent="0.2">
      <c r="A1591" s="10"/>
      <c r="B1591" s="10"/>
      <c r="C1591" s="182"/>
      <c r="D1591" s="110"/>
      <c r="E1591" s="150"/>
      <c r="F1591" s="256"/>
      <c r="G1591" s="256"/>
      <c r="H1591" s="256"/>
      <c r="I1591" s="239"/>
      <c r="J1591" s="256"/>
      <c r="K1591" s="130"/>
      <c r="L1591" s="130"/>
      <c r="M1591" s="130"/>
      <c r="N1591" s="131"/>
      <c r="O1591" s="159"/>
      <c r="P1591" s="19"/>
      <c r="Q1591" s="19"/>
      <c r="R1591" s="19"/>
      <c r="S1591" s="19"/>
      <c r="T1591" s="19"/>
      <c r="U1591" s="19"/>
      <c r="V1591" s="19"/>
      <c r="W1591" s="19"/>
      <c r="X1591" s="19"/>
      <c r="Y1591" s="19"/>
      <c r="Z1591" s="19"/>
      <c r="AA1591" s="19"/>
    </row>
    <row r="1592" spans="1:27" s="113" customFormat="1" x14ac:dyDescent="0.2">
      <c r="A1592" s="10"/>
      <c r="B1592" s="10"/>
      <c r="C1592" s="182"/>
      <c r="D1592" s="106"/>
      <c r="E1592" s="150"/>
      <c r="F1592" s="256"/>
      <c r="G1592" s="256"/>
      <c r="H1592" s="256"/>
      <c r="I1592" s="239"/>
      <c r="J1592" s="327"/>
      <c r="K1592" s="130"/>
      <c r="L1592" s="130"/>
      <c r="M1592" s="130"/>
      <c r="N1592" s="131"/>
      <c r="O1592" s="159"/>
      <c r="P1592" s="19"/>
      <c r="Q1592" s="19"/>
      <c r="R1592" s="19"/>
      <c r="S1592" s="19"/>
      <c r="T1592" s="19"/>
      <c r="U1592" s="19"/>
      <c r="V1592" s="19"/>
      <c r="W1592" s="19"/>
      <c r="X1592" s="19"/>
      <c r="Y1592" s="19"/>
      <c r="Z1592" s="19"/>
      <c r="AA1592" s="19"/>
    </row>
    <row r="1593" spans="1:27" s="113" customFormat="1" x14ac:dyDescent="0.2">
      <c r="A1593" s="10"/>
      <c r="B1593" s="10"/>
      <c r="C1593" s="182"/>
      <c r="D1593" s="106"/>
      <c r="E1593" s="150"/>
      <c r="F1593" s="256"/>
      <c r="G1593" s="256"/>
      <c r="H1593" s="256"/>
      <c r="I1593" s="239"/>
      <c r="J1593" s="252"/>
      <c r="K1593" s="130"/>
      <c r="L1593" s="130"/>
      <c r="M1593" s="130"/>
      <c r="N1593" s="131"/>
      <c r="O1593" s="159"/>
      <c r="P1593" s="19"/>
      <c r="Q1593" s="19"/>
      <c r="R1593" s="19"/>
      <c r="S1593" s="19"/>
      <c r="T1593" s="19"/>
      <c r="U1593" s="19"/>
      <c r="V1593" s="19"/>
      <c r="W1593" s="19"/>
      <c r="X1593" s="19"/>
      <c r="Y1593" s="19"/>
      <c r="Z1593" s="19"/>
      <c r="AA1593" s="19"/>
    </row>
    <row r="1594" spans="1:27" s="138" customFormat="1" x14ac:dyDescent="0.2">
      <c r="A1594" s="183"/>
      <c r="B1594" s="183"/>
      <c r="C1594" s="184"/>
      <c r="D1594" s="325"/>
      <c r="E1594" s="183"/>
      <c r="F1594" s="258"/>
      <c r="G1594" s="258"/>
      <c r="H1594" s="258"/>
      <c r="I1594" s="243"/>
      <c r="J1594" s="258"/>
      <c r="K1594" s="135"/>
      <c r="L1594" s="135"/>
      <c r="M1594" s="135"/>
      <c r="N1594" s="136">
        <f>SUM(N1596:N1611)</f>
        <v>0</v>
      </c>
      <c r="O1594" s="274"/>
      <c r="P1594" s="137"/>
      <c r="Q1594" s="137"/>
      <c r="R1594" s="137"/>
      <c r="S1594" s="137"/>
      <c r="T1594" s="137"/>
      <c r="U1594" s="137"/>
      <c r="V1594" s="137"/>
      <c r="W1594" s="137"/>
      <c r="X1594" s="137"/>
      <c r="Y1594" s="137"/>
      <c r="Z1594" s="137"/>
      <c r="AA1594" s="137"/>
    </row>
    <row r="1595" spans="1:27" s="113" customFormat="1" x14ac:dyDescent="0.2">
      <c r="A1595" s="10"/>
      <c r="B1595" s="10"/>
      <c r="C1595" s="182"/>
      <c r="D1595" s="106"/>
      <c r="E1595" s="150"/>
      <c r="F1595" s="256"/>
      <c r="G1595" s="256"/>
      <c r="H1595" s="256"/>
      <c r="I1595" s="239"/>
      <c r="J1595" s="252"/>
      <c r="K1595" s="130"/>
      <c r="L1595" s="130"/>
      <c r="M1595" s="130"/>
      <c r="N1595" s="131"/>
      <c r="O1595" s="159"/>
      <c r="P1595" s="19"/>
      <c r="Q1595" s="19"/>
      <c r="R1595" s="19"/>
      <c r="S1595" s="19"/>
      <c r="T1595" s="19"/>
      <c r="U1595" s="19"/>
      <c r="V1595" s="19"/>
      <c r="W1595" s="19"/>
      <c r="X1595" s="19"/>
      <c r="Y1595" s="19"/>
      <c r="Z1595" s="19"/>
      <c r="AA1595" s="19"/>
    </row>
    <row r="1596" spans="1:27" s="140" customFormat="1" x14ac:dyDescent="0.2">
      <c r="A1596" s="176"/>
      <c r="B1596" s="176"/>
      <c r="C1596" s="177"/>
      <c r="D1596" s="326"/>
      <c r="E1596" s="176"/>
      <c r="F1596" s="327"/>
      <c r="G1596" s="327"/>
      <c r="H1596" s="327"/>
      <c r="I1596" s="246"/>
      <c r="J1596" s="327"/>
      <c r="K1596" s="124">
        <f>J1599</f>
        <v>0</v>
      </c>
      <c r="L1596" s="124">
        <f>'COMPOSICOES - SINAPI COM DESON'!G18</f>
        <v>5.79</v>
      </c>
      <c r="M1596" s="124">
        <f>ROUND(L1596*(1+$Q$5),2)</f>
        <v>7.33</v>
      </c>
      <c r="N1596" s="126">
        <f>TRUNC(K1596*M1596,2)</f>
        <v>0</v>
      </c>
      <c r="O1596" s="275"/>
      <c r="P1596" s="139"/>
      <c r="Q1596" s="139"/>
      <c r="R1596" s="139"/>
      <c r="S1596" s="139"/>
      <c r="T1596" s="139"/>
      <c r="U1596" s="139"/>
      <c r="V1596" s="139"/>
      <c r="W1596" s="139"/>
      <c r="X1596" s="139"/>
      <c r="Y1596" s="139"/>
      <c r="Z1596" s="139"/>
      <c r="AA1596" s="139"/>
    </row>
    <row r="1597" spans="1:27" s="113" customFormat="1" x14ac:dyDescent="0.2">
      <c r="A1597" s="10"/>
      <c r="B1597" s="10"/>
      <c r="C1597" s="182"/>
      <c r="D1597" s="342"/>
      <c r="E1597" s="182"/>
      <c r="F1597" s="343"/>
      <c r="G1597" s="343"/>
      <c r="H1597" s="328"/>
      <c r="I1597" s="328"/>
      <c r="J1597" s="256"/>
      <c r="K1597" s="130"/>
      <c r="L1597" s="130"/>
      <c r="M1597" s="130"/>
      <c r="N1597" s="131"/>
      <c r="O1597" s="159"/>
      <c r="P1597" s="19"/>
      <c r="Q1597" s="19"/>
      <c r="R1597" s="19"/>
      <c r="S1597" s="19"/>
      <c r="T1597" s="19"/>
      <c r="U1597" s="19"/>
      <c r="V1597" s="19"/>
      <c r="W1597" s="19"/>
      <c r="X1597" s="19"/>
      <c r="Y1597" s="19"/>
      <c r="Z1597" s="19"/>
      <c r="AA1597" s="19"/>
    </row>
    <row r="1598" spans="1:27" s="113" customFormat="1" x14ac:dyDescent="0.2">
      <c r="A1598" s="10"/>
      <c r="B1598" s="10"/>
      <c r="C1598" s="182"/>
      <c r="D1598" s="342"/>
      <c r="E1598" s="182"/>
      <c r="F1598" s="343"/>
      <c r="G1598" s="343"/>
      <c r="H1598" s="328"/>
      <c r="I1598" s="328"/>
      <c r="J1598" s="256"/>
      <c r="K1598" s="130"/>
      <c r="L1598" s="130"/>
      <c r="M1598" s="130"/>
      <c r="N1598" s="131"/>
      <c r="O1598" s="159"/>
      <c r="P1598" s="19"/>
      <c r="Q1598" s="19"/>
      <c r="R1598" s="19"/>
      <c r="S1598" s="19"/>
      <c r="T1598" s="19"/>
      <c r="U1598" s="19"/>
      <c r="V1598" s="19"/>
      <c r="W1598" s="19"/>
      <c r="X1598" s="19"/>
      <c r="Y1598" s="19"/>
      <c r="Z1598" s="19"/>
      <c r="AA1598" s="19"/>
    </row>
    <row r="1599" spans="1:27" s="113" customFormat="1" x14ac:dyDescent="0.2">
      <c r="A1599" s="10"/>
      <c r="B1599" s="10"/>
      <c r="C1599" s="182"/>
      <c r="D1599" s="106"/>
      <c r="E1599" s="150"/>
      <c r="F1599" s="256"/>
      <c r="G1599" s="256"/>
      <c r="H1599" s="256"/>
      <c r="I1599" s="239"/>
      <c r="J1599" s="327"/>
      <c r="K1599" s="130"/>
      <c r="L1599" s="130"/>
      <c r="M1599" s="130"/>
      <c r="N1599" s="131"/>
      <c r="O1599" s="159"/>
      <c r="P1599" s="19"/>
      <c r="Q1599" s="19"/>
      <c r="R1599" s="19"/>
      <c r="S1599" s="19"/>
      <c r="T1599" s="19"/>
      <c r="U1599" s="19"/>
      <c r="V1599" s="19"/>
      <c r="W1599" s="19"/>
      <c r="X1599" s="19"/>
      <c r="Y1599" s="19"/>
      <c r="Z1599" s="19"/>
      <c r="AA1599" s="19"/>
    </row>
    <row r="1600" spans="1:27" s="113" customFormat="1" x14ac:dyDescent="0.2">
      <c r="A1600" s="10"/>
      <c r="B1600" s="10"/>
      <c r="C1600" s="182"/>
      <c r="D1600" s="106"/>
      <c r="E1600" s="150"/>
      <c r="F1600" s="256"/>
      <c r="G1600" s="256"/>
      <c r="H1600" s="256"/>
      <c r="I1600" s="239"/>
      <c r="J1600" s="252"/>
      <c r="K1600" s="130"/>
      <c r="L1600" s="130"/>
      <c r="M1600" s="130"/>
      <c r="N1600" s="131"/>
      <c r="O1600" s="159"/>
      <c r="P1600" s="19"/>
      <c r="Q1600" s="19"/>
      <c r="R1600" s="19"/>
      <c r="S1600" s="19"/>
      <c r="T1600" s="19"/>
      <c r="U1600" s="19"/>
      <c r="V1600" s="19"/>
      <c r="W1600" s="19"/>
      <c r="X1600" s="19"/>
      <c r="Y1600" s="19"/>
      <c r="Z1600" s="19"/>
      <c r="AA1600" s="19"/>
    </row>
    <row r="1601" spans="1:27" s="140" customFormat="1" x14ac:dyDescent="0.2">
      <c r="A1601" s="176"/>
      <c r="B1601" s="176"/>
      <c r="C1601" s="333"/>
      <c r="D1601" s="326"/>
      <c r="E1601" s="176"/>
      <c r="F1601" s="327"/>
      <c r="G1601" s="327"/>
      <c r="H1601" s="327"/>
      <c r="I1601" s="246"/>
      <c r="J1601" s="327"/>
      <c r="K1601" s="124">
        <f>J1611</f>
        <v>0</v>
      </c>
      <c r="L1601" s="124">
        <v>59.97</v>
      </c>
      <c r="M1601" s="124">
        <f>ROUND(L1601*(1+$Q$5),2)</f>
        <v>75.88</v>
      </c>
      <c r="N1601" s="126">
        <f>TRUNC(K1601*M1601,2)</f>
        <v>0</v>
      </c>
      <c r="O1601" s="275"/>
      <c r="P1601" s="139"/>
      <c r="Q1601" s="139"/>
      <c r="R1601" s="139"/>
      <c r="S1601" s="139"/>
      <c r="T1601" s="139"/>
      <c r="U1601" s="139"/>
      <c r="V1601" s="139"/>
      <c r="W1601" s="139"/>
      <c r="X1601" s="139"/>
      <c r="Y1601" s="139"/>
      <c r="Z1601" s="139"/>
      <c r="AA1601" s="139"/>
    </row>
    <row r="1602" spans="1:27" s="113" customFormat="1" x14ac:dyDescent="0.2">
      <c r="A1602" s="10"/>
      <c r="B1602" s="10"/>
      <c r="C1602" s="182"/>
      <c r="D1602" s="182"/>
      <c r="E1602" s="182"/>
      <c r="F1602" s="343"/>
      <c r="G1602" s="342"/>
      <c r="H1602" s="256"/>
      <c r="I1602" s="328"/>
      <c r="J1602" s="256"/>
      <c r="K1602" s="130"/>
      <c r="L1602" s="130"/>
      <c r="M1602" s="130"/>
      <c r="N1602" s="131"/>
      <c r="O1602" s="159"/>
      <c r="P1602" s="19"/>
      <c r="Q1602" s="19"/>
      <c r="R1602" s="19"/>
      <c r="S1602" s="19"/>
      <c r="T1602" s="19"/>
      <c r="U1602" s="19"/>
      <c r="V1602" s="19"/>
      <c r="W1602" s="19"/>
      <c r="X1602" s="19"/>
      <c r="Y1602" s="19"/>
      <c r="Z1602" s="19"/>
      <c r="AA1602" s="19"/>
    </row>
    <row r="1603" spans="1:27" s="113" customFormat="1" x14ac:dyDescent="0.2">
      <c r="A1603" s="10"/>
      <c r="B1603" s="10"/>
      <c r="C1603" s="182"/>
      <c r="D1603" s="182"/>
      <c r="E1603" s="182"/>
      <c r="F1603" s="343"/>
      <c r="G1603" s="342"/>
      <c r="H1603" s="256"/>
      <c r="I1603" s="328"/>
      <c r="J1603" s="256"/>
      <c r="K1603" s="130"/>
      <c r="L1603" s="130"/>
      <c r="M1603" s="130"/>
      <c r="N1603" s="131"/>
      <c r="O1603" s="159"/>
      <c r="P1603" s="19"/>
      <c r="Q1603" s="19"/>
      <c r="R1603" s="19"/>
      <c r="S1603" s="19"/>
      <c r="T1603" s="19"/>
      <c r="U1603" s="19"/>
      <c r="V1603" s="19"/>
      <c r="W1603" s="19"/>
      <c r="X1603" s="19"/>
      <c r="Y1603" s="19"/>
      <c r="Z1603" s="19"/>
      <c r="AA1603" s="19"/>
    </row>
    <row r="1604" spans="1:27" s="113" customFormat="1" x14ac:dyDescent="0.2">
      <c r="A1604" s="10"/>
      <c r="B1604" s="10"/>
      <c r="C1604" s="182"/>
      <c r="D1604" s="331"/>
      <c r="E1604" s="182"/>
      <c r="F1604" s="343"/>
      <c r="G1604" s="343"/>
      <c r="H1604" s="328"/>
      <c r="I1604" s="328"/>
      <c r="J1604" s="256"/>
      <c r="K1604" s="130"/>
      <c r="L1604" s="130"/>
      <c r="M1604" s="130"/>
      <c r="N1604" s="131"/>
      <c r="O1604" s="159"/>
      <c r="P1604" s="19"/>
      <c r="Q1604" s="19"/>
      <c r="R1604" s="19"/>
      <c r="S1604" s="19"/>
      <c r="T1604" s="19"/>
      <c r="U1604" s="19"/>
      <c r="V1604" s="19"/>
      <c r="W1604" s="19"/>
      <c r="X1604" s="19"/>
      <c r="Y1604" s="19"/>
      <c r="Z1604" s="19"/>
      <c r="AA1604" s="19"/>
    </row>
    <row r="1605" spans="1:27" s="113" customFormat="1" x14ac:dyDescent="0.2">
      <c r="A1605" s="10"/>
      <c r="B1605" s="10"/>
      <c r="C1605" s="182"/>
      <c r="D1605" s="344"/>
      <c r="E1605" s="182"/>
      <c r="F1605" s="343"/>
      <c r="G1605" s="343"/>
      <c r="H1605" s="328"/>
      <c r="I1605" s="328"/>
      <c r="J1605" s="256"/>
      <c r="K1605" s="130"/>
      <c r="L1605" s="130"/>
      <c r="M1605" s="130"/>
      <c r="N1605" s="131"/>
      <c r="O1605" s="159"/>
      <c r="P1605" s="19"/>
      <c r="Q1605" s="19"/>
      <c r="R1605" s="19"/>
      <c r="S1605" s="19"/>
      <c r="T1605" s="19"/>
      <c r="U1605" s="19"/>
      <c r="V1605" s="19"/>
      <c r="W1605" s="19"/>
      <c r="X1605" s="19"/>
      <c r="Y1605" s="19"/>
      <c r="Z1605" s="19"/>
      <c r="AA1605" s="19"/>
    </row>
    <row r="1606" spans="1:27" s="113" customFormat="1" x14ac:dyDescent="0.2">
      <c r="A1606" s="10"/>
      <c r="B1606" s="10"/>
      <c r="C1606" s="182"/>
      <c r="D1606" s="344"/>
      <c r="E1606" s="182"/>
      <c r="F1606" s="343"/>
      <c r="G1606" s="343"/>
      <c r="H1606" s="328"/>
      <c r="I1606" s="328"/>
      <c r="J1606" s="256"/>
      <c r="K1606" s="130"/>
      <c r="L1606" s="130"/>
      <c r="M1606" s="130"/>
      <c r="N1606" s="131"/>
      <c r="O1606" s="159"/>
      <c r="P1606" s="19"/>
      <c r="Q1606" s="19"/>
      <c r="R1606" s="19"/>
      <c r="S1606" s="19"/>
      <c r="T1606" s="19"/>
      <c r="U1606" s="19"/>
      <c r="V1606" s="19"/>
      <c r="W1606" s="19"/>
      <c r="X1606" s="19"/>
      <c r="Y1606" s="19"/>
      <c r="Z1606" s="19"/>
      <c r="AA1606" s="19"/>
    </row>
    <row r="1607" spans="1:27" s="113" customFormat="1" x14ac:dyDescent="0.2">
      <c r="A1607" s="10"/>
      <c r="B1607" s="10"/>
      <c r="C1607" s="182"/>
      <c r="D1607" s="344"/>
      <c r="E1607" s="182"/>
      <c r="F1607" s="343"/>
      <c r="G1607" s="343"/>
      <c r="H1607" s="328"/>
      <c r="I1607" s="328"/>
      <c r="J1607" s="256"/>
      <c r="K1607" s="130"/>
      <c r="L1607" s="130"/>
      <c r="M1607" s="130"/>
      <c r="N1607" s="131"/>
      <c r="O1607" s="159"/>
      <c r="P1607" s="19"/>
      <c r="Q1607" s="19"/>
      <c r="R1607" s="19"/>
      <c r="S1607" s="19"/>
      <c r="T1607" s="19"/>
      <c r="U1607" s="19"/>
      <c r="V1607" s="19"/>
      <c r="W1607" s="19"/>
      <c r="X1607" s="19"/>
      <c r="Y1607" s="19"/>
      <c r="Z1607" s="19"/>
      <c r="AA1607" s="19"/>
    </row>
    <row r="1608" spans="1:27" s="113" customFormat="1" x14ac:dyDescent="0.2">
      <c r="A1608" s="10"/>
      <c r="B1608" s="10"/>
      <c r="C1608" s="182"/>
      <c r="D1608" s="344"/>
      <c r="E1608" s="182"/>
      <c r="F1608" s="343"/>
      <c r="G1608" s="343"/>
      <c r="H1608" s="328"/>
      <c r="I1608" s="328"/>
      <c r="J1608" s="256"/>
      <c r="K1608" s="130"/>
      <c r="L1608" s="130"/>
      <c r="M1608" s="130"/>
      <c r="N1608" s="131"/>
      <c r="O1608" s="159"/>
      <c r="P1608" s="19"/>
      <c r="Q1608" s="19"/>
      <c r="R1608" s="19"/>
      <c r="S1608" s="19"/>
      <c r="T1608" s="19"/>
      <c r="U1608" s="19"/>
      <c r="V1608" s="19"/>
      <c r="W1608" s="19"/>
      <c r="X1608" s="19"/>
      <c r="Y1608" s="19"/>
      <c r="Z1608" s="19"/>
      <c r="AA1608" s="19"/>
    </row>
    <row r="1609" spans="1:27" s="113" customFormat="1" x14ac:dyDescent="0.2">
      <c r="A1609" s="10"/>
      <c r="B1609" s="10"/>
      <c r="C1609" s="182"/>
      <c r="D1609" s="344"/>
      <c r="E1609" s="182"/>
      <c r="F1609" s="343"/>
      <c r="G1609" s="343"/>
      <c r="H1609" s="328"/>
      <c r="I1609" s="328"/>
      <c r="J1609" s="256"/>
      <c r="K1609" s="130"/>
      <c r="L1609" s="130"/>
      <c r="M1609" s="130"/>
      <c r="N1609" s="131"/>
      <c r="O1609" s="159"/>
      <c r="P1609" s="19"/>
      <c r="Q1609" s="19"/>
      <c r="R1609" s="19"/>
      <c r="S1609" s="19"/>
      <c r="T1609" s="19"/>
      <c r="U1609" s="19"/>
      <c r="V1609" s="19"/>
      <c r="W1609" s="19"/>
      <c r="X1609" s="19"/>
      <c r="Y1609" s="19"/>
      <c r="Z1609" s="19"/>
      <c r="AA1609" s="19"/>
    </row>
    <row r="1610" spans="1:27" s="113" customFormat="1" x14ac:dyDescent="0.2">
      <c r="A1610" s="10"/>
      <c r="B1610" s="10"/>
      <c r="C1610" s="182"/>
      <c r="D1610" s="344"/>
      <c r="E1610" s="182"/>
      <c r="F1610" s="343"/>
      <c r="G1610" s="343"/>
      <c r="H1610" s="328"/>
      <c r="I1610" s="328"/>
      <c r="J1610" s="256"/>
      <c r="K1610" s="130"/>
      <c r="L1610" s="130"/>
      <c r="M1610" s="130"/>
      <c r="N1610" s="131"/>
      <c r="O1610" s="159"/>
      <c r="P1610" s="19"/>
      <c r="Q1610" s="19"/>
      <c r="R1610" s="19"/>
      <c r="S1610" s="19"/>
      <c r="T1610" s="19"/>
      <c r="U1610" s="19"/>
      <c r="V1610" s="19"/>
      <c r="W1610" s="19"/>
      <c r="X1610" s="19"/>
      <c r="Y1610" s="19"/>
      <c r="Z1610" s="19"/>
      <c r="AA1610" s="19"/>
    </row>
    <row r="1611" spans="1:27" s="113" customFormat="1" x14ac:dyDescent="0.2">
      <c r="A1611" s="10"/>
      <c r="B1611" s="10"/>
      <c r="C1611" s="182"/>
      <c r="D1611" s="106"/>
      <c r="E1611" s="150"/>
      <c r="F1611" s="328"/>
      <c r="G1611" s="256"/>
      <c r="H1611" s="256"/>
      <c r="I1611" s="239"/>
      <c r="J1611" s="327"/>
      <c r="K1611" s="130"/>
      <c r="L1611" s="130"/>
      <c r="M1611" s="130"/>
      <c r="N1611" s="131"/>
      <c r="O1611" s="159"/>
      <c r="P1611" s="19"/>
      <c r="Q1611" s="19"/>
      <c r="R1611" s="19"/>
      <c r="S1611" s="19"/>
      <c r="T1611" s="19"/>
      <c r="U1611" s="19"/>
      <c r="V1611" s="19"/>
      <c r="W1611" s="19"/>
      <c r="X1611" s="19"/>
      <c r="Y1611" s="19"/>
      <c r="Z1611" s="19"/>
      <c r="AA1611" s="19"/>
    </row>
    <row r="1612" spans="1:27" s="153" customFormat="1" x14ac:dyDescent="0.2">
      <c r="A1612" s="10"/>
      <c r="B1612" s="10"/>
      <c r="C1612" s="149"/>
      <c r="D1612" s="106"/>
      <c r="E1612" s="150"/>
      <c r="F1612" s="256"/>
      <c r="G1612" s="256"/>
      <c r="H1612" s="256"/>
      <c r="I1612" s="239"/>
      <c r="J1612" s="255"/>
      <c r="K1612" s="144"/>
      <c r="L1612" s="144"/>
      <c r="M1612" s="144"/>
      <c r="N1612" s="145"/>
      <c r="O1612" s="159"/>
      <c r="P1612" s="109"/>
      <c r="Q1612" s="109"/>
      <c r="R1612" s="109"/>
      <c r="S1612" s="109"/>
      <c r="T1612" s="109"/>
      <c r="U1612" s="109"/>
      <c r="V1612" s="109"/>
      <c r="W1612" s="109"/>
      <c r="X1612" s="109"/>
      <c r="Y1612" s="109"/>
      <c r="Z1612" s="109"/>
      <c r="AA1612" s="109"/>
    </row>
    <row r="1613" spans="1:27" s="138" customFormat="1" x14ac:dyDescent="0.2">
      <c r="A1613" s="183"/>
      <c r="B1613" s="183"/>
      <c r="C1613" s="184"/>
      <c r="D1613" s="325"/>
      <c r="E1613" s="183"/>
      <c r="F1613" s="258"/>
      <c r="G1613" s="258"/>
      <c r="H1613" s="258"/>
      <c r="I1613" s="243"/>
      <c r="J1613" s="258"/>
      <c r="K1613" s="135"/>
      <c r="L1613" s="135"/>
      <c r="M1613" s="135"/>
      <c r="N1613" s="136">
        <f>SUM(N1614:N1659)</f>
        <v>0</v>
      </c>
      <c r="O1613" s="295"/>
      <c r="P1613" s="137"/>
      <c r="Q1613" s="137"/>
      <c r="R1613" s="137"/>
      <c r="S1613" s="137"/>
      <c r="T1613" s="137"/>
      <c r="U1613" s="137"/>
      <c r="V1613" s="137"/>
      <c r="W1613" s="137"/>
      <c r="X1613" s="137"/>
      <c r="Y1613" s="137"/>
      <c r="Z1613" s="137"/>
      <c r="AA1613" s="137"/>
    </row>
    <row r="1614" spans="1:27" s="113" customFormat="1" x14ac:dyDescent="0.2">
      <c r="A1614" s="10"/>
      <c r="B1614" s="10"/>
      <c r="C1614" s="149"/>
      <c r="D1614" s="106"/>
      <c r="E1614" s="150"/>
      <c r="F1614" s="256"/>
      <c r="G1614" s="256"/>
      <c r="H1614" s="256"/>
      <c r="I1614" s="239"/>
      <c r="J1614" s="255"/>
      <c r="K1614" s="130"/>
      <c r="L1614" s="130"/>
      <c r="M1614" s="130"/>
      <c r="N1614" s="131"/>
      <c r="O1614" s="116"/>
      <c r="P1614" s="19"/>
      <c r="Q1614" s="19"/>
      <c r="R1614" s="19"/>
      <c r="S1614" s="19"/>
      <c r="T1614" s="19"/>
      <c r="U1614" s="19"/>
      <c r="V1614" s="19"/>
      <c r="W1614" s="19"/>
      <c r="X1614" s="19"/>
      <c r="Y1614" s="19"/>
      <c r="Z1614" s="19"/>
      <c r="AA1614" s="19"/>
    </row>
    <row r="1615" spans="1:27" s="222" customFormat="1" x14ac:dyDescent="0.2">
      <c r="A1615" s="337"/>
      <c r="B1615" s="337"/>
      <c r="C1615" s="338"/>
      <c r="D1615" s="339"/>
      <c r="E1615" s="337"/>
      <c r="F1615" s="340"/>
      <c r="G1615" s="340"/>
      <c r="H1615" s="340"/>
      <c r="I1615" s="341"/>
      <c r="J1615" s="340"/>
      <c r="K1615" s="219"/>
      <c r="L1615" s="219"/>
      <c r="M1615" s="219"/>
      <c r="N1615" s="220"/>
      <c r="O1615" s="279" t="s">
        <v>955</v>
      </c>
      <c r="P1615" s="221"/>
      <c r="Q1615" s="221"/>
      <c r="R1615" s="221"/>
      <c r="S1615" s="221"/>
      <c r="T1615" s="221"/>
      <c r="U1615" s="221"/>
      <c r="V1615" s="221"/>
      <c r="W1615" s="221"/>
      <c r="X1615" s="221"/>
      <c r="Y1615" s="221"/>
      <c r="Z1615" s="221"/>
      <c r="AA1615" s="221"/>
    </row>
    <row r="1616" spans="1:27" s="113" customFormat="1" x14ac:dyDescent="0.2">
      <c r="A1616" s="10"/>
      <c r="B1616" s="10"/>
      <c r="C1616" s="149"/>
      <c r="D1616" s="106"/>
      <c r="E1616" s="150"/>
      <c r="F1616" s="256"/>
      <c r="G1616" s="256"/>
      <c r="H1616" s="256"/>
      <c r="I1616" s="239"/>
      <c r="J1616" s="255"/>
      <c r="K1616" s="130"/>
      <c r="L1616" s="130"/>
      <c r="M1616" s="130"/>
      <c r="N1616" s="131"/>
      <c r="O1616" s="116"/>
      <c r="P1616" s="19"/>
      <c r="Q1616" s="19"/>
      <c r="R1616" s="19"/>
      <c r="S1616" s="19"/>
      <c r="T1616" s="19"/>
      <c r="U1616" s="19"/>
      <c r="V1616" s="19"/>
      <c r="W1616" s="19"/>
      <c r="X1616" s="19"/>
      <c r="Y1616" s="19"/>
      <c r="Z1616" s="19"/>
      <c r="AA1616" s="19"/>
    </row>
    <row r="1617" spans="1:27" s="140" customFormat="1" x14ac:dyDescent="0.2">
      <c r="A1617" s="176"/>
      <c r="B1617" s="176"/>
      <c r="C1617" s="177"/>
      <c r="D1617" s="326"/>
      <c r="E1617" s="176"/>
      <c r="F1617" s="327"/>
      <c r="G1617" s="327"/>
      <c r="H1617" s="327"/>
      <c r="I1617" s="246"/>
      <c r="J1617" s="327"/>
      <c r="K1617" s="124">
        <f>J1620</f>
        <v>0</v>
      </c>
      <c r="L1617" s="102">
        <v>18.440000000000001</v>
      </c>
      <c r="M1617" s="124">
        <f>ROUND(L1617*(1+$Q$5),2)</f>
        <v>23.33</v>
      </c>
      <c r="N1617" s="126">
        <f>TRUNC(K1617*M1617,2)</f>
        <v>0</v>
      </c>
      <c r="O1617" s="280"/>
      <c r="P1617" s="139"/>
      <c r="Q1617" s="139"/>
      <c r="R1617" s="139"/>
      <c r="S1617" s="139"/>
      <c r="T1617" s="139"/>
      <c r="U1617" s="139"/>
      <c r="V1617" s="139"/>
      <c r="W1617" s="139"/>
      <c r="X1617" s="139"/>
      <c r="Y1617" s="139"/>
      <c r="Z1617" s="139"/>
      <c r="AA1617" s="139"/>
    </row>
    <row r="1618" spans="1:27" s="113" customFormat="1" x14ac:dyDescent="0.2">
      <c r="A1618" s="10"/>
      <c r="B1618" s="10"/>
      <c r="C1618" s="182"/>
      <c r="D1618" s="110"/>
      <c r="E1618" s="150"/>
      <c r="F1618" s="256"/>
      <c r="G1618" s="256"/>
      <c r="H1618" s="256"/>
      <c r="I1618" s="328"/>
      <c r="J1618" s="256"/>
      <c r="K1618" s="130"/>
      <c r="L1618" s="130"/>
      <c r="M1618" s="130"/>
      <c r="N1618" s="131"/>
      <c r="O1618" s="116"/>
      <c r="P1618" s="19"/>
      <c r="Q1618" s="19"/>
      <c r="R1618" s="19"/>
      <c r="S1618" s="19"/>
      <c r="T1618" s="19"/>
      <c r="U1618" s="19"/>
      <c r="V1618" s="19"/>
      <c r="W1618" s="19"/>
      <c r="X1618" s="19"/>
      <c r="Y1618" s="19"/>
      <c r="Z1618" s="19"/>
      <c r="AA1618" s="19"/>
    </row>
    <row r="1619" spans="1:27" s="113" customFormat="1" x14ac:dyDescent="0.2">
      <c r="A1619" s="10"/>
      <c r="B1619" s="10"/>
      <c r="C1619" s="182"/>
      <c r="D1619" s="110"/>
      <c r="E1619" s="150"/>
      <c r="F1619" s="256"/>
      <c r="G1619" s="256"/>
      <c r="H1619" s="256"/>
      <c r="I1619" s="328"/>
      <c r="J1619" s="256"/>
      <c r="K1619" s="130"/>
      <c r="L1619" s="130"/>
      <c r="M1619" s="130"/>
      <c r="N1619" s="131"/>
      <c r="O1619" s="116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19"/>
      <c r="AA1619" s="19"/>
    </row>
    <row r="1620" spans="1:27" s="113" customFormat="1" x14ac:dyDescent="0.2">
      <c r="A1620" s="10"/>
      <c r="B1620" s="10"/>
      <c r="C1620" s="182"/>
      <c r="D1620" s="106"/>
      <c r="E1620" s="150"/>
      <c r="F1620" s="256"/>
      <c r="G1620" s="256"/>
      <c r="H1620" s="256"/>
      <c r="I1620" s="239"/>
      <c r="J1620" s="327"/>
      <c r="K1620" s="130"/>
      <c r="L1620" s="130"/>
      <c r="M1620" s="130"/>
      <c r="N1620" s="131"/>
      <c r="O1620" s="116"/>
      <c r="P1620" s="19"/>
      <c r="Q1620" s="19"/>
      <c r="R1620" s="19"/>
      <c r="S1620" s="19"/>
      <c r="T1620" s="19"/>
      <c r="U1620" s="19"/>
      <c r="V1620" s="19"/>
      <c r="W1620" s="19"/>
      <c r="X1620" s="19"/>
      <c r="Y1620" s="19"/>
      <c r="Z1620" s="19"/>
      <c r="AA1620" s="19"/>
    </row>
    <row r="1621" spans="1:27" s="113" customFormat="1" x14ac:dyDescent="0.2">
      <c r="A1621" s="10"/>
      <c r="B1621" s="10"/>
      <c r="C1621" s="149"/>
      <c r="D1621" s="106"/>
      <c r="E1621" s="150"/>
      <c r="F1621" s="256"/>
      <c r="G1621" s="256"/>
      <c r="H1621" s="256"/>
      <c r="I1621" s="239"/>
      <c r="J1621" s="255"/>
      <c r="K1621" s="130"/>
      <c r="L1621" s="130"/>
      <c r="M1621" s="130"/>
      <c r="N1621" s="131"/>
      <c r="O1621" s="116"/>
      <c r="P1621" s="19"/>
      <c r="Q1621" s="19"/>
      <c r="R1621" s="19"/>
      <c r="S1621" s="19"/>
      <c r="T1621" s="19"/>
      <c r="U1621" s="19"/>
      <c r="V1621" s="19"/>
      <c r="W1621" s="19"/>
      <c r="X1621" s="19"/>
      <c r="Y1621" s="19"/>
      <c r="Z1621" s="19"/>
      <c r="AA1621" s="19"/>
    </row>
    <row r="1622" spans="1:27" s="140" customFormat="1" x14ac:dyDescent="0.2">
      <c r="A1622" s="176"/>
      <c r="B1622" s="176"/>
      <c r="C1622" s="177"/>
      <c r="D1622" s="326"/>
      <c r="E1622" s="176"/>
      <c r="F1622" s="327"/>
      <c r="G1622" s="327"/>
      <c r="H1622" s="327"/>
      <c r="I1622" s="246"/>
      <c r="J1622" s="327"/>
      <c r="K1622" s="124">
        <f>J1626</f>
        <v>0</v>
      </c>
      <c r="L1622" s="102">
        <v>25.14</v>
      </c>
      <c r="M1622" s="124">
        <f>ROUND(L1622*(1+$Q$5),2)</f>
        <v>31.81</v>
      </c>
      <c r="N1622" s="126">
        <f>TRUNC(K1622*M1622,2)</f>
        <v>0</v>
      </c>
      <c r="O1622" s="280"/>
      <c r="P1622" s="139"/>
      <c r="Q1622" s="139"/>
      <c r="R1622" s="139"/>
      <c r="S1622" s="139"/>
      <c r="T1622" s="139"/>
      <c r="U1622" s="139"/>
      <c r="V1622" s="139"/>
      <c r="W1622" s="139"/>
      <c r="X1622" s="139"/>
      <c r="Y1622" s="139"/>
      <c r="Z1622" s="139"/>
      <c r="AA1622" s="139"/>
    </row>
    <row r="1623" spans="1:27" s="113" customFormat="1" x14ac:dyDescent="0.2">
      <c r="A1623" s="10"/>
      <c r="B1623" s="10"/>
      <c r="C1623" s="182"/>
      <c r="D1623" s="110"/>
      <c r="E1623" s="150"/>
      <c r="F1623" s="256"/>
      <c r="G1623" s="256"/>
      <c r="H1623" s="256"/>
      <c r="I1623" s="328"/>
      <c r="J1623" s="256"/>
      <c r="K1623" s="130"/>
      <c r="L1623" s="130"/>
      <c r="M1623" s="130"/>
      <c r="N1623" s="131"/>
      <c r="O1623" s="116"/>
      <c r="P1623" s="19"/>
      <c r="Q1623" s="19"/>
      <c r="R1623" s="19"/>
      <c r="S1623" s="19"/>
      <c r="T1623" s="19"/>
      <c r="U1623" s="19"/>
      <c r="V1623" s="19"/>
      <c r="W1623" s="19"/>
      <c r="X1623" s="19"/>
      <c r="Y1623" s="19"/>
      <c r="Z1623" s="19"/>
      <c r="AA1623" s="19"/>
    </row>
    <row r="1624" spans="1:27" s="113" customFormat="1" x14ac:dyDescent="0.2">
      <c r="A1624" s="10"/>
      <c r="B1624" s="10"/>
      <c r="C1624" s="182"/>
      <c r="D1624" s="110"/>
      <c r="E1624" s="150"/>
      <c r="F1624" s="256"/>
      <c r="G1624" s="256"/>
      <c r="H1624" s="256"/>
      <c r="I1624" s="328"/>
      <c r="J1624" s="256"/>
      <c r="K1624" s="130"/>
      <c r="L1624" s="130"/>
      <c r="M1624" s="130"/>
      <c r="N1624" s="131"/>
      <c r="O1624" s="116"/>
      <c r="P1624" s="19"/>
      <c r="Q1624" s="19"/>
      <c r="R1624" s="19"/>
      <c r="S1624" s="19"/>
      <c r="T1624" s="19"/>
      <c r="U1624" s="19"/>
      <c r="V1624" s="19"/>
      <c r="W1624" s="19"/>
      <c r="X1624" s="19"/>
      <c r="Y1624" s="19"/>
      <c r="Z1624" s="19"/>
      <c r="AA1624" s="19"/>
    </row>
    <row r="1625" spans="1:27" s="113" customFormat="1" x14ac:dyDescent="0.2">
      <c r="A1625" s="10"/>
      <c r="B1625" s="10"/>
      <c r="C1625" s="182"/>
      <c r="D1625" s="110"/>
      <c r="E1625" s="150"/>
      <c r="F1625" s="256"/>
      <c r="G1625" s="256"/>
      <c r="H1625" s="256"/>
      <c r="I1625" s="328"/>
      <c r="J1625" s="256"/>
      <c r="K1625" s="130"/>
      <c r="L1625" s="130"/>
      <c r="M1625" s="130"/>
      <c r="N1625" s="131"/>
      <c r="O1625" s="116"/>
      <c r="P1625" s="19"/>
      <c r="Q1625" s="19"/>
      <c r="R1625" s="19"/>
      <c r="S1625" s="19"/>
      <c r="T1625" s="19"/>
      <c r="U1625" s="19"/>
      <c r="V1625" s="19"/>
      <c r="W1625" s="19"/>
      <c r="X1625" s="19"/>
      <c r="Y1625" s="19"/>
      <c r="Z1625" s="19"/>
      <c r="AA1625" s="19"/>
    </row>
    <row r="1626" spans="1:27" s="113" customFormat="1" x14ac:dyDescent="0.2">
      <c r="A1626" s="10"/>
      <c r="B1626" s="10"/>
      <c r="C1626" s="182"/>
      <c r="D1626" s="106"/>
      <c r="E1626" s="150"/>
      <c r="F1626" s="256"/>
      <c r="G1626" s="256"/>
      <c r="H1626" s="256"/>
      <c r="I1626" s="239"/>
      <c r="J1626" s="327"/>
      <c r="K1626" s="130"/>
      <c r="L1626" s="130"/>
      <c r="M1626" s="130"/>
      <c r="N1626" s="131"/>
      <c r="O1626" s="116"/>
      <c r="P1626" s="19"/>
      <c r="Q1626" s="19"/>
      <c r="R1626" s="19"/>
      <c r="S1626" s="19"/>
      <c r="T1626" s="19"/>
      <c r="U1626" s="19"/>
      <c r="V1626" s="19"/>
      <c r="W1626" s="19"/>
      <c r="X1626" s="19"/>
      <c r="Y1626" s="19"/>
      <c r="Z1626" s="19"/>
      <c r="AA1626" s="19"/>
    </row>
    <row r="1627" spans="1:27" s="113" customFormat="1" x14ac:dyDescent="0.2">
      <c r="A1627" s="10"/>
      <c r="B1627" s="10"/>
      <c r="C1627" s="149"/>
      <c r="D1627" s="106"/>
      <c r="E1627" s="150"/>
      <c r="F1627" s="256"/>
      <c r="G1627" s="256"/>
      <c r="H1627" s="256"/>
      <c r="I1627" s="239"/>
      <c r="J1627" s="255"/>
      <c r="K1627" s="130"/>
      <c r="L1627" s="130"/>
      <c r="M1627" s="130"/>
      <c r="N1627" s="131"/>
      <c r="O1627" s="116"/>
      <c r="P1627" s="19"/>
      <c r="Q1627" s="19"/>
      <c r="R1627" s="19"/>
      <c r="S1627" s="19"/>
      <c r="T1627" s="19"/>
      <c r="U1627" s="19"/>
      <c r="V1627" s="19"/>
      <c r="W1627" s="19"/>
      <c r="X1627" s="19"/>
      <c r="Y1627" s="19"/>
      <c r="Z1627" s="19"/>
      <c r="AA1627" s="19"/>
    </row>
    <row r="1628" spans="1:27" s="140" customFormat="1" x14ac:dyDescent="0.2">
      <c r="A1628" s="176"/>
      <c r="B1628" s="176"/>
      <c r="C1628" s="177"/>
      <c r="D1628" s="326"/>
      <c r="E1628" s="176"/>
      <c r="F1628" s="327"/>
      <c r="G1628" s="327"/>
      <c r="H1628" s="327"/>
      <c r="I1628" s="246"/>
      <c r="J1628" s="327"/>
      <c r="K1628" s="124">
        <f>J1631</f>
        <v>0</v>
      </c>
      <c r="L1628" s="102">
        <v>375.94</v>
      </c>
      <c r="M1628" s="124">
        <f>ROUND(L1628*(1+$Q$5),2)</f>
        <v>475.68</v>
      </c>
      <c r="N1628" s="126">
        <f>TRUNC(K1628*M1628,2)</f>
        <v>0</v>
      </c>
      <c r="O1628" s="280"/>
      <c r="P1628" s="139"/>
      <c r="Q1628" s="139"/>
      <c r="R1628" s="139"/>
      <c r="S1628" s="139"/>
      <c r="T1628" s="139"/>
      <c r="U1628" s="139"/>
      <c r="V1628" s="139"/>
      <c r="W1628" s="139"/>
      <c r="X1628" s="139"/>
      <c r="Y1628" s="139"/>
      <c r="Z1628" s="139"/>
      <c r="AA1628" s="139"/>
    </row>
    <row r="1629" spans="1:27" s="113" customFormat="1" x14ac:dyDescent="0.2">
      <c r="A1629" s="10"/>
      <c r="B1629" s="10"/>
      <c r="C1629" s="182"/>
      <c r="D1629" s="110"/>
      <c r="E1629" s="150"/>
      <c r="F1629" s="256"/>
      <c r="G1629" s="256"/>
      <c r="H1629" s="256"/>
      <c r="I1629" s="328"/>
      <c r="J1629" s="256"/>
      <c r="K1629" s="130"/>
      <c r="L1629" s="130"/>
      <c r="M1629" s="130"/>
      <c r="N1629" s="131"/>
      <c r="O1629" s="116"/>
      <c r="P1629" s="19"/>
      <c r="Q1629" s="19"/>
      <c r="R1629" s="19"/>
      <c r="S1629" s="19"/>
      <c r="T1629" s="19"/>
      <c r="U1629" s="19"/>
      <c r="V1629" s="19"/>
      <c r="W1629" s="19"/>
      <c r="X1629" s="19"/>
      <c r="Y1629" s="19"/>
      <c r="Z1629" s="19"/>
      <c r="AA1629" s="19"/>
    </row>
    <row r="1630" spans="1:27" s="113" customFormat="1" x14ac:dyDescent="0.2">
      <c r="A1630" s="10"/>
      <c r="B1630" s="10"/>
      <c r="C1630" s="182"/>
      <c r="D1630" s="110"/>
      <c r="E1630" s="150"/>
      <c r="F1630" s="256"/>
      <c r="G1630" s="256"/>
      <c r="H1630" s="256"/>
      <c r="I1630" s="328"/>
      <c r="J1630" s="256"/>
      <c r="K1630" s="130"/>
      <c r="L1630" s="130"/>
      <c r="M1630" s="130"/>
      <c r="N1630" s="131"/>
      <c r="O1630" s="116"/>
      <c r="P1630" s="19"/>
      <c r="Q1630" s="19"/>
      <c r="R1630" s="19"/>
      <c r="S1630" s="19"/>
      <c r="T1630" s="19"/>
      <c r="U1630" s="19"/>
      <c r="V1630" s="19"/>
      <c r="W1630" s="19"/>
      <c r="X1630" s="19"/>
      <c r="Y1630" s="19"/>
      <c r="Z1630" s="19"/>
      <c r="AA1630" s="19"/>
    </row>
    <row r="1631" spans="1:27" s="113" customFormat="1" x14ac:dyDescent="0.2">
      <c r="A1631" s="10"/>
      <c r="B1631" s="10"/>
      <c r="C1631" s="182"/>
      <c r="D1631" s="106"/>
      <c r="E1631" s="150"/>
      <c r="F1631" s="256"/>
      <c r="G1631" s="256"/>
      <c r="H1631" s="256"/>
      <c r="I1631" s="239"/>
      <c r="J1631" s="327"/>
      <c r="K1631" s="130"/>
      <c r="L1631" s="130"/>
      <c r="M1631" s="130"/>
      <c r="N1631" s="131"/>
      <c r="O1631" s="116"/>
      <c r="P1631" s="19"/>
      <c r="Q1631" s="19"/>
      <c r="R1631" s="19"/>
      <c r="S1631" s="19"/>
      <c r="T1631" s="19"/>
      <c r="U1631" s="19"/>
      <c r="V1631" s="19"/>
      <c r="W1631" s="19"/>
      <c r="X1631" s="19"/>
      <c r="Y1631" s="19"/>
      <c r="Z1631" s="19"/>
      <c r="AA1631" s="19"/>
    </row>
    <row r="1632" spans="1:27" s="113" customFormat="1" x14ac:dyDescent="0.2">
      <c r="A1632" s="10"/>
      <c r="B1632" s="10"/>
      <c r="C1632" s="149"/>
      <c r="D1632" s="106"/>
      <c r="E1632" s="150"/>
      <c r="F1632" s="256"/>
      <c r="G1632" s="256"/>
      <c r="H1632" s="256"/>
      <c r="I1632" s="239"/>
      <c r="J1632" s="255"/>
      <c r="K1632" s="130"/>
      <c r="L1632" s="130"/>
      <c r="M1632" s="130"/>
      <c r="N1632" s="131"/>
      <c r="O1632" s="116"/>
      <c r="P1632" s="19"/>
      <c r="Q1632" s="19"/>
      <c r="R1632" s="19"/>
      <c r="S1632" s="19"/>
      <c r="T1632" s="19"/>
      <c r="U1632" s="19"/>
      <c r="V1632" s="19"/>
      <c r="W1632" s="19"/>
      <c r="X1632" s="19"/>
      <c r="Y1632" s="19"/>
      <c r="Z1632" s="19"/>
      <c r="AA1632" s="19"/>
    </row>
    <row r="1633" spans="1:27" s="140" customFormat="1" ht="35.25" customHeight="1" x14ac:dyDescent="0.2">
      <c r="A1633" s="176"/>
      <c r="B1633" s="176"/>
      <c r="C1633" s="177"/>
      <c r="D1633" s="326"/>
      <c r="E1633" s="176"/>
      <c r="F1633" s="327"/>
      <c r="G1633" s="327"/>
      <c r="H1633" s="327"/>
      <c r="I1633" s="246"/>
      <c r="J1633" s="327"/>
      <c r="K1633" s="124">
        <f>J1637</f>
        <v>0</v>
      </c>
      <c r="L1633" s="102">
        <v>1396.31</v>
      </c>
      <c r="M1633" s="124">
        <f>ROUND(L1633*(1+$Q$5),2)</f>
        <v>1766.75</v>
      </c>
      <c r="N1633" s="126">
        <f>TRUNC(K1633*M1633,2)</f>
        <v>0</v>
      </c>
      <c r="O1633" s="280"/>
      <c r="P1633" s="139"/>
      <c r="Q1633" s="139"/>
      <c r="R1633" s="139"/>
      <c r="S1633" s="139"/>
      <c r="T1633" s="139"/>
      <c r="U1633" s="139"/>
      <c r="V1633" s="139"/>
      <c r="W1633" s="139"/>
      <c r="X1633" s="139"/>
      <c r="Y1633" s="139"/>
      <c r="Z1633" s="139"/>
      <c r="AA1633" s="139"/>
    </row>
    <row r="1634" spans="1:27" s="113" customFormat="1" x14ac:dyDescent="0.2">
      <c r="A1634" s="10"/>
      <c r="B1634" s="10"/>
      <c r="C1634" s="182"/>
      <c r="D1634" s="110"/>
      <c r="E1634" s="150"/>
      <c r="F1634" s="256"/>
      <c r="G1634" s="256"/>
      <c r="H1634" s="256"/>
      <c r="I1634" s="328"/>
      <c r="J1634" s="256"/>
      <c r="K1634" s="130"/>
      <c r="L1634" s="130"/>
      <c r="M1634" s="130"/>
      <c r="N1634" s="131"/>
      <c r="O1634" s="116"/>
      <c r="P1634" s="19"/>
      <c r="Q1634" s="19"/>
      <c r="R1634" s="19"/>
      <c r="S1634" s="19"/>
      <c r="T1634" s="19"/>
      <c r="U1634" s="19"/>
      <c r="V1634" s="19"/>
      <c r="W1634" s="19"/>
      <c r="X1634" s="19"/>
      <c r="Y1634" s="19"/>
      <c r="Z1634" s="19"/>
      <c r="AA1634" s="19"/>
    </row>
    <row r="1635" spans="1:27" s="113" customFormat="1" x14ac:dyDescent="0.2">
      <c r="A1635" s="10"/>
      <c r="B1635" s="10"/>
      <c r="C1635" s="182"/>
      <c r="D1635" s="110"/>
      <c r="E1635" s="150"/>
      <c r="F1635" s="256"/>
      <c r="G1635" s="256"/>
      <c r="H1635" s="256"/>
      <c r="I1635" s="328"/>
      <c r="J1635" s="256"/>
      <c r="K1635" s="130"/>
      <c r="L1635" s="130"/>
      <c r="M1635" s="130"/>
      <c r="N1635" s="131"/>
      <c r="O1635" s="116"/>
      <c r="P1635" s="19"/>
      <c r="Q1635" s="19"/>
      <c r="R1635" s="19"/>
      <c r="S1635" s="19"/>
      <c r="T1635" s="19"/>
      <c r="U1635" s="19"/>
      <c r="V1635" s="19"/>
      <c r="W1635" s="19"/>
      <c r="X1635" s="19"/>
      <c r="Y1635" s="19"/>
      <c r="Z1635" s="19"/>
      <c r="AA1635" s="19"/>
    </row>
    <row r="1636" spans="1:27" s="113" customFormat="1" x14ac:dyDescent="0.2">
      <c r="A1636" s="10"/>
      <c r="B1636" s="10"/>
      <c r="C1636" s="182"/>
      <c r="D1636" s="110"/>
      <c r="E1636" s="150"/>
      <c r="F1636" s="256"/>
      <c r="G1636" s="256"/>
      <c r="H1636" s="256"/>
      <c r="I1636" s="328"/>
      <c r="J1636" s="256"/>
      <c r="K1636" s="130"/>
      <c r="L1636" s="130"/>
      <c r="M1636" s="130"/>
      <c r="N1636" s="131"/>
      <c r="O1636" s="116"/>
      <c r="P1636" s="19"/>
      <c r="Q1636" s="19"/>
      <c r="R1636" s="19"/>
      <c r="S1636" s="19"/>
      <c r="T1636" s="19"/>
      <c r="U1636" s="19"/>
      <c r="V1636" s="19"/>
      <c r="W1636" s="19"/>
      <c r="X1636" s="19"/>
      <c r="Y1636" s="19"/>
      <c r="Z1636" s="19"/>
      <c r="AA1636" s="19"/>
    </row>
    <row r="1637" spans="1:27" s="113" customFormat="1" x14ac:dyDescent="0.2">
      <c r="A1637" s="10"/>
      <c r="B1637" s="10"/>
      <c r="C1637" s="182"/>
      <c r="D1637" s="106"/>
      <c r="E1637" s="150"/>
      <c r="F1637" s="256"/>
      <c r="G1637" s="256"/>
      <c r="H1637" s="256"/>
      <c r="I1637" s="239"/>
      <c r="J1637" s="327"/>
      <c r="K1637" s="130"/>
      <c r="L1637" s="130"/>
      <c r="M1637" s="130"/>
      <c r="N1637" s="131"/>
      <c r="O1637" s="116"/>
      <c r="P1637" s="19"/>
      <c r="Q1637" s="19"/>
      <c r="R1637" s="19"/>
      <c r="S1637" s="19"/>
      <c r="T1637" s="19"/>
      <c r="U1637" s="19"/>
      <c r="V1637" s="19"/>
      <c r="W1637" s="19"/>
      <c r="X1637" s="19"/>
      <c r="Y1637" s="19"/>
      <c r="Z1637" s="19"/>
      <c r="AA1637" s="19"/>
    </row>
    <row r="1638" spans="1:27" s="113" customFormat="1" x14ac:dyDescent="0.2">
      <c r="A1638" s="10"/>
      <c r="B1638" s="10"/>
      <c r="C1638" s="149"/>
      <c r="D1638" s="106"/>
      <c r="E1638" s="150"/>
      <c r="F1638" s="256"/>
      <c r="G1638" s="256"/>
      <c r="H1638" s="256"/>
      <c r="I1638" s="239"/>
      <c r="J1638" s="255"/>
      <c r="K1638" s="130"/>
      <c r="L1638" s="130"/>
      <c r="M1638" s="130"/>
      <c r="N1638" s="131"/>
      <c r="O1638" s="116"/>
      <c r="P1638" s="19"/>
      <c r="Q1638" s="19"/>
      <c r="R1638" s="19"/>
      <c r="S1638" s="19"/>
      <c r="T1638" s="19"/>
      <c r="U1638" s="19"/>
      <c r="V1638" s="19"/>
      <c r="W1638" s="19"/>
      <c r="X1638" s="19"/>
      <c r="Y1638" s="19"/>
      <c r="Z1638" s="19"/>
      <c r="AA1638" s="19"/>
    </row>
    <row r="1639" spans="1:27" s="140" customFormat="1" ht="35.25" customHeight="1" x14ac:dyDescent="0.2">
      <c r="A1639" s="176"/>
      <c r="B1639" s="176"/>
      <c r="C1639" s="177"/>
      <c r="D1639" s="326"/>
      <c r="E1639" s="176"/>
      <c r="F1639" s="327"/>
      <c r="G1639" s="327"/>
      <c r="H1639" s="327"/>
      <c r="I1639" s="246"/>
      <c r="J1639" s="327"/>
      <c r="K1639" s="124">
        <f>J1641</f>
        <v>0</v>
      </c>
      <c r="L1639" s="102">
        <v>2349.37</v>
      </c>
      <c r="M1639" s="124">
        <f>ROUND(L1639*(1+$Q$5),2)</f>
        <v>2972.66</v>
      </c>
      <c r="N1639" s="126">
        <f>TRUNC(K1639*M1639,2)</f>
        <v>0</v>
      </c>
      <c r="O1639" s="280"/>
      <c r="P1639" s="139"/>
      <c r="Q1639" s="139"/>
      <c r="R1639" s="139"/>
      <c r="S1639" s="139"/>
      <c r="T1639" s="139"/>
      <c r="U1639" s="139"/>
      <c r="V1639" s="139"/>
      <c r="W1639" s="139"/>
      <c r="X1639" s="139"/>
      <c r="Y1639" s="139"/>
      <c r="Z1639" s="139"/>
      <c r="AA1639" s="139"/>
    </row>
    <row r="1640" spans="1:27" s="113" customFormat="1" x14ac:dyDescent="0.2">
      <c r="A1640" s="10"/>
      <c r="B1640" s="10"/>
      <c r="C1640" s="182"/>
      <c r="D1640" s="110"/>
      <c r="E1640" s="150"/>
      <c r="F1640" s="256"/>
      <c r="G1640" s="256"/>
      <c r="H1640" s="256"/>
      <c r="I1640" s="328"/>
      <c r="J1640" s="256"/>
      <c r="K1640" s="130"/>
      <c r="L1640" s="130"/>
      <c r="M1640" s="130"/>
      <c r="N1640" s="131"/>
      <c r="O1640" s="116"/>
      <c r="P1640" s="19"/>
      <c r="Q1640" s="19"/>
      <c r="R1640" s="19"/>
      <c r="S1640" s="19"/>
      <c r="T1640" s="19"/>
      <c r="U1640" s="19"/>
      <c r="V1640" s="19"/>
      <c r="W1640" s="19"/>
      <c r="X1640" s="19"/>
      <c r="Y1640" s="19"/>
      <c r="Z1640" s="19"/>
      <c r="AA1640" s="19"/>
    </row>
    <row r="1641" spans="1:27" s="113" customFormat="1" x14ac:dyDescent="0.2">
      <c r="A1641" s="10"/>
      <c r="B1641" s="10"/>
      <c r="C1641" s="182"/>
      <c r="D1641" s="106"/>
      <c r="E1641" s="150"/>
      <c r="F1641" s="256"/>
      <c r="G1641" s="256"/>
      <c r="H1641" s="256"/>
      <c r="I1641" s="239"/>
      <c r="J1641" s="327"/>
      <c r="K1641" s="130"/>
      <c r="L1641" s="130"/>
      <c r="M1641" s="130"/>
      <c r="N1641" s="131"/>
      <c r="O1641" s="116"/>
      <c r="P1641" s="19"/>
      <c r="Q1641" s="19"/>
      <c r="R1641" s="19"/>
      <c r="S1641" s="19"/>
      <c r="T1641" s="19"/>
      <c r="U1641" s="19"/>
      <c r="V1641" s="19"/>
      <c r="W1641" s="19"/>
      <c r="X1641" s="19"/>
      <c r="Y1641" s="19"/>
      <c r="Z1641" s="19"/>
      <c r="AA1641" s="19"/>
    </row>
    <row r="1642" spans="1:27" s="113" customFormat="1" x14ac:dyDescent="0.2">
      <c r="A1642" s="10"/>
      <c r="B1642" s="10"/>
      <c r="C1642" s="149"/>
      <c r="D1642" s="106"/>
      <c r="E1642" s="150"/>
      <c r="F1642" s="256"/>
      <c r="G1642" s="256"/>
      <c r="H1642" s="256"/>
      <c r="I1642" s="239"/>
      <c r="J1642" s="255"/>
      <c r="K1642" s="130"/>
      <c r="L1642" s="130"/>
      <c r="M1642" s="130"/>
      <c r="N1642" s="131"/>
      <c r="O1642" s="116"/>
      <c r="P1642" s="19"/>
      <c r="Q1642" s="19"/>
      <c r="R1642" s="19"/>
      <c r="S1642" s="19"/>
      <c r="T1642" s="19"/>
      <c r="U1642" s="19"/>
      <c r="V1642" s="19"/>
      <c r="W1642" s="19"/>
      <c r="X1642" s="19"/>
      <c r="Y1642" s="19"/>
      <c r="Z1642" s="19"/>
      <c r="AA1642" s="19"/>
    </row>
    <row r="1643" spans="1:27" s="140" customFormat="1" ht="35.25" customHeight="1" x14ac:dyDescent="0.2">
      <c r="A1643" s="176"/>
      <c r="B1643" s="176"/>
      <c r="C1643" s="177"/>
      <c r="D1643" s="326"/>
      <c r="E1643" s="176"/>
      <c r="F1643" s="327"/>
      <c r="G1643" s="327"/>
      <c r="H1643" s="327"/>
      <c r="I1643" s="246"/>
      <c r="J1643" s="327"/>
      <c r="K1643" s="124">
        <f>J1645</f>
        <v>0</v>
      </c>
      <c r="L1643" s="102">
        <v>2023.72</v>
      </c>
      <c r="M1643" s="124">
        <f>ROUND(L1643*(1+$Q$5),2)</f>
        <v>2560.61</v>
      </c>
      <c r="N1643" s="126">
        <f>TRUNC(K1643*M1643,2)</f>
        <v>0</v>
      </c>
      <c r="O1643" s="280"/>
      <c r="P1643" s="139"/>
      <c r="Q1643" s="139"/>
      <c r="R1643" s="139"/>
      <c r="S1643" s="139"/>
      <c r="T1643" s="139"/>
      <c r="U1643" s="139"/>
      <c r="V1643" s="139"/>
      <c r="W1643" s="139"/>
      <c r="X1643" s="139"/>
      <c r="Y1643" s="139"/>
      <c r="Z1643" s="139"/>
      <c r="AA1643" s="139"/>
    </row>
    <row r="1644" spans="1:27" s="113" customFormat="1" x14ac:dyDescent="0.2">
      <c r="A1644" s="10"/>
      <c r="B1644" s="10"/>
      <c r="C1644" s="182"/>
      <c r="D1644" s="110"/>
      <c r="E1644" s="150"/>
      <c r="F1644" s="256"/>
      <c r="G1644" s="256"/>
      <c r="H1644" s="256"/>
      <c r="I1644" s="328"/>
      <c r="J1644" s="256"/>
      <c r="K1644" s="130"/>
      <c r="L1644" s="130"/>
      <c r="M1644" s="130"/>
      <c r="N1644" s="131"/>
      <c r="O1644" s="116"/>
      <c r="P1644" s="19"/>
      <c r="Q1644" s="19"/>
      <c r="R1644" s="19"/>
      <c r="S1644" s="19"/>
      <c r="T1644" s="19"/>
      <c r="U1644" s="19"/>
      <c r="V1644" s="19"/>
      <c r="W1644" s="19"/>
      <c r="X1644" s="19"/>
      <c r="Y1644" s="19"/>
      <c r="Z1644" s="19"/>
      <c r="AA1644" s="19"/>
    </row>
    <row r="1645" spans="1:27" s="113" customFormat="1" x14ac:dyDescent="0.2">
      <c r="A1645" s="10"/>
      <c r="B1645" s="10"/>
      <c r="C1645" s="182"/>
      <c r="D1645" s="106"/>
      <c r="E1645" s="150"/>
      <c r="F1645" s="256"/>
      <c r="G1645" s="256"/>
      <c r="H1645" s="256"/>
      <c r="I1645" s="239"/>
      <c r="J1645" s="327"/>
      <c r="K1645" s="130"/>
      <c r="L1645" s="130"/>
      <c r="M1645" s="130"/>
      <c r="N1645" s="131"/>
      <c r="O1645" s="116"/>
      <c r="P1645" s="19"/>
      <c r="Q1645" s="19"/>
      <c r="R1645" s="19"/>
      <c r="S1645" s="19"/>
      <c r="T1645" s="19"/>
      <c r="U1645" s="19"/>
      <c r="V1645" s="19"/>
      <c r="W1645" s="19"/>
      <c r="X1645" s="19"/>
      <c r="Y1645" s="19"/>
      <c r="Z1645" s="19"/>
      <c r="AA1645" s="19"/>
    </row>
    <row r="1646" spans="1:27" s="113" customFormat="1" x14ac:dyDescent="0.2">
      <c r="A1646" s="10"/>
      <c r="B1646" s="10"/>
      <c r="C1646" s="149"/>
      <c r="D1646" s="106"/>
      <c r="E1646" s="150"/>
      <c r="F1646" s="256"/>
      <c r="G1646" s="256"/>
      <c r="H1646" s="256"/>
      <c r="I1646" s="239"/>
      <c r="J1646" s="255"/>
      <c r="K1646" s="130"/>
      <c r="L1646" s="130"/>
      <c r="M1646" s="130"/>
      <c r="N1646" s="131"/>
      <c r="O1646" s="116"/>
      <c r="P1646" s="19"/>
      <c r="Q1646" s="19"/>
      <c r="R1646" s="19"/>
      <c r="S1646" s="19"/>
      <c r="T1646" s="19"/>
      <c r="U1646" s="19"/>
      <c r="V1646" s="19"/>
      <c r="W1646" s="19"/>
      <c r="X1646" s="19"/>
      <c r="Y1646" s="19"/>
      <c r="Z1646" s="19"/>
      <c r="AA1646" s="19"/>
    </row>
    <row r="1647" spans="1:27" s="140" customFormat="1" x14ac:dyDescent="0.2">
      <c r="A1647" s="176"/>
      <c r="B1647" s="176"/>
      <c r="C1647" s="177"/>
      <c r="D1647" s="330"/>
      <c r="E1647" s="176"/>
      <c r="F1647" s="327"/>
      <c r="G1647" s="327"/>
      <c r="H1647" s="327"/>
      <c r="I1647" s="246"/>
      <c r="J1647" s="327"/>
      <c r="K1647" s="124">
        <f>J1651</f>
        <v>0</v>
      </c>
      <c r="L1647" s="102">
        <v>5.98</v>
      </c>
      <c r="M1647" s="124">
        <f>ROUND(L1647*(1+$Q$5),2)</f>
        <v>7.57</v>
      </c>
      <c r="N1647" s="126">
        <f>TRUNC(K1647*M1647,2)</f>
        <v>0</v>
      </c>
      <c r="O1647" s="280"/>
      <c r="P1647" s="139"/>
      <c r="Q1647" s="139"/>
      <c r="R1647" s="139"/>
      <c r="S1647" s="139"/>
      <c r="T1647" s="139"/>
      <c r="U1647" s="139"/>
      <c r="V1647" s="139"/>
      <c r="W1647" s="139"/>
      <c r="X1647" s="139"/>
      <c r="Y1647" s="139"/>
      <c r="Z1647" s="139"/>
      <c r="AA1647" s="139"/>
    </row>
    <row r="1648" spans="1:27" s="113" customFormat="1" x14ac:dyDescent="0.2">
      <c r="A1648" s="10"/>
      <c r="B1648" s="10"/>
      <c r="C1648" s="182"/>
      <c r="D1648" s="110"/>
      <c r="E1648" s="150"/>
      <c r="F1648" s="256"/>
      <c r="G1648" s="256"/>
      <c r="H1648" s="256"/>
      <c r="I1648" s="328"/>
      <c r="J1648" s="256"/>
      <c r="K1648" s="130"/>
      <c r="L1648" s="130"/>
      <c r="M1648" s="130"/>
      <c r="N1648" s="131"/>
      <c r="O1648" s="116"/>
      <c r="P1648" s="19"/>
      <c r="Q1648" s="19"/>
      <c r="R1648" s="19"/>
      <c r="S1648" s="19"/>
      <c r="T1648" s="19"/>
      <c r="U1648" s="19"/>
      <c r="V1648" s="19"/>
      <c r="W1648" s="19"/>
      <c r="X1648" s="19"/>
      <c r="Y1648" s="19"/>
      <c r="Z1648" s="19"/>
      <c r="AA1648" s="19"/>
    </row>
    <row r="1649" spans="1:28" s="113" customFormat="1" x14ac:dyDescent="0.2">
      <c r="A1649" s="10"/>
      <c r="B1649" s="10"/>
      <c r="C1649" s="182"/>
      <c r="D1649" s="110"/>
      <c r="E1649" s="150"/>
      <c r="F1649" s="256"/>
      <c r="G1649" s="256"/>
      <c r="H1649" s="256"/>
      <c r="I1649" s="328"/>
      <c r="J1649" s="256"/>
      <c r="K1649" s="130"/>
      <c r="L1649" s="130"/>
      <c r="M1649" s="130"/>
      <c r="N1649" s="131"/>
      <c r="O1649" s="116"/>
      <c r="P1649" s="19"/>
      <c r="Q1649" s="19"/>
      <c r="R1649" s="19"/>
      <c r="S1649" s="19"/>
      <c r="T1649" s="19"/>
      <c r="U1649" s="19"/>
      <c r="V1649" s="19"/>
      <c r="W1649" s="19"/>
      <c r="X1649" s="19"/>
      <c r="Y1649" s="19"/>
      <c r="Z1649" s="19"/>
      <c r="AA1649" s="19"/>
    </row>
    <row r="1650" spans="1:28" s="113" customFormat="1" x14ac:dyDescent="0.2">
      <c r="A1650" s="10"/>
      <c r="B1650" s="10"/>
      <c r="C1650" s="182"/>
      <c r="D1650" s="110"/>
      <c r="E1650" s="150"/>
      <c r="F1650" s="256"/>
      <c r="G1650" s="256"/>
      <c r="H1650" s="256"/>
      <c r="I1650" s="328"/>
      <c r="J1650" s="256"/>
      <c r="K1650" s="130"/>
      <c r="L1650" s="130"/>
      <c r="M1650" s="130"/>
      <c r="N1650" s="131"/>
      <c r="O1650" s="116"/>
      <c r="P1650" s="19"/>
      <c r="Q1650" s="19"/>
      <c r="R1650" s="19"/>
      <c r="S1650" s="19"/>
      <c r="T1650" s="19"/>
      <c r="U1650" s="19"/>
      <c r="V1650" s="19"/>
      <c r="W1650" s="19"/>
      <c r="X1650" s="19"/>
      <c r="Y1650" s="19"/>
      <c r="Z1650" s="19"/>
      <c r="AA1650" s="19"/>
    </row>
    <row r="1651" spans="1:28" s="113" customFormat="1" x14ac:dyDescent="0.2">
      <c r="A1651" s="10"/>
      <c r="B1651" s="10"/>
      <c r="C1651" s="182"/>
      <c r="D1651" s="106"/>
      <c r="E1651" s="150"/>
      <c r="F1651" s="256"/>
      <c r="G1651" s="256"/>
      <c r="H1651" s="256"/>
      <c r="I1651" s="239"/>
      <c r="J1651" s="327"/>
      <c r="K1651" s="130"/>
      <c r="L1651" s="130"/>
      <c r="M1651" s="130"/>
      <c r="N1651" s="131"/>
      <c r="O1651" s="116"/>
      <c r="P1651" s="19"/>
      <c r="Q1651" s="19"/>
      <c r="R1651" s="19"/>
      <c r="S1651" s="19"/>
      <c r="T1651" s="19"/>
      <c r="U1651" s="19"/>
      <c r="V1651" s="19"/>
      <c r="W1651" s="19"/>
      <c r="X1651" s="19"/>
      <c r="Y1651" s="19"/>
      <c r="Z1651" s="19"/>
      <c r="AA1651" s="19"/>
    </row>
    <row r="1652" spans="1:28" s="113" customFormat="1" x14ac:dyDescent="0.2">
      <c r="A1652" s="10"/>
      <c r="B1652" s="10"/>
      <c r="C1652" s="149"/>
      <c r="D1652" s="106"/>
      <c r="E1652" s="150"/>
      <c r="F1652" s="256"/>
      <c r="G1652" s="256"/>
      <c r="H1652" s="256"/>
      <c r="I1652" s="239"/>
      <c r="J1652" s="255"/>
      <c r="K1652" s="130"/>
      <c r="L1652" s="130"/>
      <c r="M1652" s="130"/>
      <c r="N1652" s="131"/>
      <c r="O1652" s="116"/>
      <c r="P1652" s="19"/>
      <c r="Q1652" s="19"/>
      <c r="R1652" s="19"/>
      <c r="S1652" s="19"/>
      <c r="T1652" s="19"/>
      <c r="U1652" s="19"/>
      <c r="V1652" s="19"/>
      <c r="W1652" s="19"/>
      <c r="X1652" s="19"/>
      <c r="Y1652" s="19"/>
      <c r="Z1652" s="19"/>
      <c r="AA1652" s="19"/>
    </row>
    <row r="1653" spans="1:28" s="140" customFormat="1" x14ac:dyDescent="0.2">
      <c r="A1653" s="176"/>
      <c r="B1653" s="176"/>
      <c r="C1653" s="177"/>
      <c r="D1653" s="330"/>
      <c r="E1653" s="176"/>
      <c r="F1653" s="327"/>
      <c r="G1653" s="327"/>
      <c r="H1653" s="327"/>
      <c r="I1653" s="246"/>
      <c r="J1653" s="327"/>
      <c r="K1653" s="124">
        <f>J1657</f>
        <v>0</v>
      </c>
      <c r="L1653" s="102">
        <v>22.25</v>
      </c>
      <c r="M1653" s="124">
        <f>ROUND(L1653*(1+$Q$5),2)</f>
        <v>28.15</v>
      </c>
      <c r="N1653" s="126">
        <f>TRUNC(K1653*M1653,2)</f>
        <v>0</v>
      </c>
      <c r="O1653" s="280"/>
      <c r="P1653" s="139"/>
      <c r="Q1653" s="139"/>
      <c r="R1653" s="139"/>
      <c r="S1653" s="139"/>
      <c r="T1653" s="139"/>
      <c r="U1653" s="139"/>
      <c r="V1653" s="139"/>
      <c r="W1653" s="139"/>
      <c r="X1653" s="139"/>
      <c r="Y1653" s="139"/>
      <c r="Z1653" s="139"/>
      <c r="AA1653" s="139"/>
    </row>
    <row r="1654" spans="1:28" s="113" customFormat="1" x14ac:dyDescent="0.2">
      <c r="A1654" s="10"/>
      <c r="B1654" s="10"/>
      <c r="C1654" s="182"/>
      <c r="D1654" s="110"/>
      <c r="E1654" s="150"/>
      <c r="F1654" s="256"/>
      <c r="G1654" s="256"/>
      <c r="H1654" s="256"/>
      <c r="I1654" s="328"/>
      <c r="J1654" s="256"/>
      <c r="K1654" s="130"/>
      <c r="L1654" s="130"/>
      <c r="M1654" s="130"/>
      <c r="N1654" s="131"/>
      <c r="O1654" s="116"/>
      <c r="P1654" s="19"/>
      <c r="Q1654" s="19"/>
      <c r="R1654" s="19"/>
      <c r="S1654" s="19"/>
      <c r="T1654" s="19"/>
      <c r="U1654" s="19"/>
      <c r="V1654" s="19"/>
      <c r="W1654" s="19"/>
      <c r="X1654" s="19"/>
      <c r="Y1654" s="19"/>
      <c r="Z1654" s="19"/>
      <c r="AA1654" s="19"/>
    </row>
    <row r="1655" spans="1:28" s="113" customFormat="1" x14ac:dyDescent="0.2">
      <c r="A1655" s="10"/>
      <c r="B1655" s="10"/>
      <c r="C1655" s="182"/>
      <c r="D1655" s="110"/>
      <c r="E1655" s="150"/>
      <c r="F1655" s="256"/>
      <c r="G1655" s="256"/>
      <c r="H1655" s="256"/>
      <c r="I1655" s="328"/>
      <c r="J1655" s="256"/>
      <c r="K1655" s="130"/>
      <c r="L1655" s="130"/>
      <c r="M1655" s="130"/>
      <c r="N1655" s="131"/>
      <c r="O1655" s="116"/>
      <c r="P1655" s="19"/>
      <c r="Q1655" s="19"/>
      <c r="R1655" s="19"/>
      <c r="S1655" s="19"/>
      <c r="T1655" s="19"/>
      <c r="U1655" s="19"/>
      <c r="V1655" s="19"/>
      <c r="W1655" s="19"/>
      <c r="X1655" s="19"/>
      <c r="Y1655" s="19"/>
      <c r="Z1655" s="19"/>
      <c r="AA1655" s="19"/>
    </row>
    <row r="1656" spans="1:28" s="113" customFormat="1" x14ac:dyDescent="0.2">
      <c r="A1656" s="10"/>
      <c r="B1656" s="10"/>
      <c r="C1656" s="182"/>
      <c r="D1656" s="110"/>
      <c r="E1656" s="150"/>
      <c r="F1656" s="256"/>
      <c r="G1656" s="256"/>
      <c r="H1656" s="256"/>
      <c r="I1656" s="328"/>
      <c r="J1656" s="256"/>
      <c r="K1656" s="130"/>
      <c r="L1656" s="130"/>
      <c r="M1656" s="130"/>
      <c r="N1656" s="131"/>
      <c r="O1656" s="116"/>
      <c r="P1656" s="19"/>
      <c r="Q1656" s="19"/>
      <c r="R1656" s="19"/>
      <c r="S1656" s="19"/>
      <c r="T1656" s="19"/>
      <c r="U1656" s="19"/>
      <c r="V1656" s="19"/>
      <c r="W1656" s="19"/>
      <c r="X1656" s="19"/>
      <c r="Y1656" s="19"/>
      <c r="Z1656" s="19"/>
      <c r="AA1656" s="19"/>
    </row>
    <row r="1657" spans="1:28" s="113" customFormat="1" x14ac:dyDescent="0.2">
      <c r="A1657" s="10"/>
      <c r="B1657" s="10"/>
      <c r="C1657" s="182"/>
      <c r="D1657" s="106"/>
      <c r="E1657" s="150"/>
      <c r="F1657" s="256"/>
      <c r="G1657" s="256"/>
      <c r="H1657" s="256"/>
      <c r="I1657" s="239"/>
      <c r="J1657" s="327"/>
      <c r="K1657" s="130"/>
      <c r="L1657" s="130"/>
      <c r="M1657" s="130"/>
      <c r="N1657" s="131"/>
      <c r="O1657" s="116"/>
      <c r="P1657" s="19"/>
      <c r="Q1657" s="19"/>
      <c r="R1657" s="19"/>
      <c r="S1657" s="19"/>
      <c r="T1657" s="19"/>
      <c r="U1657" s="19"/>
      <c r="V1657" s="19"/>
      <c r="W1657" s="19"/>
      <c r="X1657" s="19"/>
      <c r="Y1657" s="19"/>
      <c r="Z1657" s="19"/>
      <c r="AA1657" s="19"/>
    </row>
    <row r="1658" spans="1:28" s="113" customFormat="1" x14ac:dyDescent="0.2">
      <c r="A1658" s="10"/>
      <c r="B1658" s="10"/>
      <c r="C1658" s="149"/>
      <c r="D1658" s="110"/>
      <c r="E1658" s="150"/>
      <c r="F1658" s="256"/>
      <c r="G1658" s="256"/>
      <c r="H1658" s="256"/>
      <c r="I1658" s="239"/>
      <c r="J1658" s="255"/>
      <c r="K1658" s="130"/>
      <c r="L1658" s="130"/>
      <c r="M1658" s="281"/>
      <c r="N1658" s="282"/>
      <c r="O1658" s="116"/>
      <c r="P1658" s="19"/>
      <c r="Q1658" s="16"/>
      <c r="R1658" s="19"/>
      <c r="S1658" s="19"/>
      <c r="T1658" s="19"/>
      <c r="U1658" s="19"/>
      <c r="V1658" s="19"/>
      <c r="W1658" s="19"/>
      <c r="X1658" s="19"/>
      <c r="Y1658" s="19"/>
      <c r="Z1658" s="19"/>
      <c r="AA1658" s="19"/>
      <c r="AB1658" s="19"/>
    </row>
    <row r="1659" spans="1:28" s="113" customFormat="1" hidden="1" x14ac:dyDescent="0.2">
      <c r="A1659" s="283"/>
      <c r="B1659" s="283"/>
      <c r="C1659" s="284"/>
      <c r="D1659" s="285"/>
      <c r="E1659" s="286"/>
      <c r="F1659" s="287"/>
      <c r="G1659" s="287"/>
      <c r="H1659" s="287"/>
      <c r="I1659" s="288"/>
      <c r="J1659" s="289"/>
      <c r="K1659" s="281"/>
      <c r="L1659" s="281"/>
      <c r="M1659" s="281"/>
      <c r="N1659" s="282"/>
      <c r="O1659" s="116"/>
      <c r="P1659" s="19"/>
      <c r="Q1659" s="16"/>
      <c r="R1659" s="19"/>
      <c r="S1659" s="19"/>
      <c r="T1659" s="19"/>
      <c r="U1659" s="19"/>
      <c r="V1659" s="19"/>
      <c r="W1659" s="19"/>
      <c r="X1659" s="19"/>
      <c r="Y1659" s="19"/>
      <c r="Z1659" s="19"/>
      <c r="AA1659" s="19"/>
      <c r="AB1659" s="19"/>
    </row>
    <row r="1660" spans="1:28" s="293" customFormat="1" ht="13.8" hidden="1" x14ac:dyDescent="0.25">
      <c r="A1660" s="563" t="s">
        <v>750</v>
      </c>
      <c r="B1660" s="563"/>
      <c r="C1660" s="563"/>
      <c r="D1660" s="563"/>
      <c r="E1660" s="563"/>
      <c r="F1660" s="563"/>
      <c r="G1660" s="563"/>
      <c r="H1660" s="563"/>
      <c r="I1660" s="563"/>
      <c r="J1660" s="563"/>
      <c r="K1660" s="563"/>
      <c r="L1660" s="563"/>
      <c r="M1660" s="563"/>
      <c r="N1660" s="290" t="e">
        <f>N10+N18+N73+N198+#REF!+N242+#REF!+N367+N447+N480+#REF!+N564+N631+N735+N800+N962+N1070+N1150+N1213+N1352+N1382+N1470+N1563</f>
        <v>#REF!</v>
      </c>
      <c r="O1660" s="273" t="e">
        <f>N1660/$N$1660</f>
        <v>#REF!</v>
      </c>
      <c r="P1660" s="291"/>
      <c r="Q1660" s="292"/>
      <c r="R1660" s="291"/>
      <c r="S1660" s="291"/>
      <c r="T1660" s="291"/>
      <c r="U1660" s="291"/>
      <c r="V1660" s="291"/>
      <c r="W1660" s="291"/>
      <c r="X1660" s="291"/>
      <c r="Y1660" s="291"/>
      <c r="Z1660" s="291"/>
      <c r="AA1660" s="291"/>
      <c r="AB1660" s="291"/>
    </row>
    <row r="1661" spans="1:28" x14ac:dyDescent="0.2">
      <c r="N1661" s="294" t="e">
        <f>ROUND(SUM(N9:N1659)/3-N1660,0)</f>
        <v>#REF!</v>
      </c>
    </row>
    <row r="1663" spans="1:28" x14ac:dyDescent="0.2">
      <c r="Q1663" s="158"/>
    </row>
    <row r="1669" spans="1:27" s="181" customFormat="1" ht="30.6" hidden="1" x14ac:dyDescent="0.2">
      <c r="A1669" s="176" t="s">
        <v>597</v>
      </c>
      <c r="B1669" s="176" t="s">
        <v>89</v>
      </c>
      <c r="C1669" s="177">
        <v>92541</v>
      </c>
      <c r="D1669" s="224" t="s">
        <v>674</v>
      </c>
      <c r="E1669" s="176" t="s">
        <v>9</v>
      </c>
      <c r="F1669" s="178"/>
      <c r="G1669" s="178"/>
      <c r="H1669" s="178"/>
      <c r="I1669" s="246"/>
      <c r="J1669" s="178"/>
      <c r="K1669" s="178">
        <f>J1672</f>
        <v>0</v>
      </c>
      <c r="L1669" s="178">
        <v>54.84</v>
      </c>
      <c r="M1669" s="178">
        <f>ROUND(L1669*(1+$Q$5),2)</f>
        <v>69.39</v>
      </c>
      <c r="N1669" s="179">
        <f>TRUNC(K1669*M1669,2)</f>
        <v>0</v>
      </c>
      <c r="O1669" s="275"/>
      <c r="P1669" s="180"/>
      <c r="Q1669" s="180"/>
      <c r="R1669" s="180"/>
      <c r="S1669" s="180"/>
      <c r="T1669" s="180"/>
      <c r="U1669" s="180"/>
      <c r="V1669" s="180"/>
      <c r="W1669" s="180"/>
      <c r="X1669" s="180"/>
      <c r="Y1669" s="180"/>
      <c r="Z1669" s="180"/>
      <c r="AA1669" s="180"/>
    </row>
  </sheetData>
  <mergeCells count="4">
    <mergeCell ref="A1:J1"/>
    <mergeCell ref="A2:J2"/>
    <mergeCell ref="D4:J4"/>
    <mergeCell ref="A1660:M1660"/>
  </mergeCells>
  <phoneticPr fontId="10" type="noConversion"/>
  <dataValidations disablePrompts="1" count="1">
    <dataValidation allowBlank="1" showInputMessage="1" showErrorMessage="1" promptTitle="Atenção!!!" prompt="Inserir o BDI em valor percentual." sqref="Q5:R5" xr:uid="{00000000-0002-0000-0200-000000000000}"/>
  </dataValidations>
  <printOptions horizontalCentered="1"/>
  <pageMargins left="0.59055118110236227" right="0.39370078740157483" top="1.5354330708661419" bottom="0.59055118110236227" header="0.39370078740157483" footer="0.39370078740157483"/>
  <pageSetup paperSize="9" scale="73" orientation="portrait" r:id="rId1"/>
  <headerFooter>
    <oddHeader>&amp;C&amp;G</oddHeader>
    <oddFooter>&amp;R&amp;"Arial,Normal"&amp;8Pág. &amp;P de &amp;N</oddFooter>
  </headerFooter>
  <rowBreaks count="2" manualBreakCount="2">
    <brk id="355" max="19" man="1"/>
    <brk id="426" max="19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G20"/>
  <sheetViews>
    <sheetView view="pageBreakPreview" zoomScaleSheetLayoutView="100" workbookViewId="0">
      <selection sqref="A1:D1"/>
    </sheetView>
  </sheetViews>
  <sheetFormatPr defaultColWidth="9.109375" defaultRowHeight="10.199999999999999" x14ac:dyDescent="0.2"/>
  <cols>
    <col min="1" max="1" width="30.5546875" style="52" customWidth="1"/>
    <col min="2" max="2" width="15.33203125" style="54" customWidth="1"/>
    <col min="3" max="3" width="23.6640625" style="54" customWidth="1"/>
    <col min="4" max="4" width="26.44140625" style="55" customWidth="1"/>
    <col min="5" max="5" width="9.109375" style="55"/>
    <col min="6" max="6" width="10.44140625" style="55" bestFit="1" customWidth="1"/>
    <col min="7" max="16384" width="9.109375" style="55"/>
  </cols>
  <sheetData>
    <row r="1" spans="1:7" s="25" customFormat="1" ht="18" x14ac:dyDescent="0.35">
      <c r="A1" s="571" t="s">
        <v>98</v>
      </c>
      <c r="B1" s="572"/>
      <c r="C1" s="572"/>
      <c r="D1" s="572"/>
    </row>
    <row r="2" spans="1:7" s="25" customFormat="1" ht="15.6" x14ac:dyDescent="0.3">
      <c r="A2" s="573" t="s">
        <v>99</v>
      </c>
      <c r="B2" s="573"/>
      <c r="C2" s="573"/>
      <c r="D2" s="573"/>
    </row>
    <row r="3" spans="1:7" s="25" customFormat="1" x14ac:dyDescent="0.2">
      <c r="A3" s="8"/>
      <c r="B3" s="5"/>
      <c r="C3" s="5"/>
      <c r="D3" s="5"/>
    </row>
    <row r="4" spans="1:7" s="26" customFormat="1" ht="24" customHeight="1" x14ac:dyDescent="0.3">
      <c r="A4" s="574" t="str">
        <f>'(PLANILHA GERAL COM DESON)'!B6</f>
        <v>OBRA: EXECUÇÃO DE REPAROS EMERGENCIAIS E REFORMA DOS PRÉDIOS DAS ESCOLAS MUNICIPAIS E DA SEDE DA SECRETARIA DE EDUCAÇÃO DO MUNICÍPIO DE LIMOEIRO/PE</v>
      </c>
      <c r="B4" s="575"/>
      <c r="C4" s="575"/>
      <c r="D4" s="576"/>
    </row>
    <row r="5" spans="1:7" s="26" customFormat="1" ht="13.8" x14ac:dyDescent="0.3">
      <c r="A5" s="27" t="str">
        <f>'(PLANILHA GERAL COM DESON)'!B7</f>
        <v>LOCALIZAÇÃO: DIVERSAS LOCALIDADES, LIMOEIRO - PE</v>
      </c>
      <c r="B5" s="28"/>
      <c r="C5" s="28"/>
      <c r="D5" s="29"/>
    </row>
    <row r="6" spans="1:7" s="25" customFormat="1" ht="13.2" x14ac:dyDescent="0.2">
      <c r="A6" s="30" t="str">
        <f>'(PLANILHA GERAL COM DESON)'!B9</f>
        <v>DATA: JULHO/2017</v>
      </c>
      <c r="B6" s="31"/>
      <c r="C6" s="31"/>
      <c r="D6" s="32"/>
    </row>
    <row r="7" spans="1:7" s="25" customFormat="1" ht="13.2" x14ac:dyDescent="0.2">
      <c r="A7" s="12"/>
      <c r="B7" s="4"/>
      <c r="C7" s="4"/>
      <c r="D7" s="4"/>
    </row>
    <row r="8" spans="1:7" s="35" customFormat="1" ht="40.799999999999997" x14ac:dyDescent="0.3">
      <c r="A8" s="33"/>
      <c r="B8" s="34" t="s">
        <v>100</v>
      </c>
      <c r="C8" s="34" t="s">
        <v>101</v>
      </c>
      <c r="D8" s="34" t="s">
        <v>102</v>
      </c>
    </row>
    <row r="9" spans="1:7" s="39" customFormat="1" x14ac:dyDescent="0.2">
      <c r="A9" s="36"/>
      <c r="B9" s="37"/>
      <c r="C9" s="38"/>
      <c r="D9" s="38"/>
    </row>
    <row r="10" spans="1:7" s="44" customFormat="1" ht="12" x14ac:dyDescent="0.3">
      <c r="A10" s="40" t="s">
        <v>103</v>
      </c>
      <c r="B10" s="41">
        <f>'(PLANILHA GERAL COM DESON)'!N2057</f>
        <v>431534.30000000005</v>
      </c>
      <c r="C10" s="42" t="s">
        <v>153</v>
      </c>
      <c r="D10" s="43" t="s">
        <v>104</v>
      </c>
    </row>
    <row r="11" spans="1:7" s="48" customFormat="1" ht="12" x14ac:dyDescent="0.25">
      <c r="A11" s="45"/>
      <c r="B11" s="46"/>
      <c r="C11" s="47"/>
      <c r="D11" s="24"/>
    </row>
    <row r="12" spans="1:7" s="44" customFormat="1" ht="12" x14ac:dyDescent="0.3">
      <c r="A12" s="40" t="s">
        <v>105</v>
      </c>
      <c r="B12" s="41" t="e">
        <f>'ORÇAMENTO SEM DESON'!#REF!</f>
        <v>#REF!</v>
      </c>
      <c r="C12" s="42" t="s">
        <v>154</v>
      </c>
      <c r="D12" s="43" t="s">
        <v>106</v>
      </c>
      <c r="F12" s="309" t="e">
        <f>B12-B10</f>
        <v>#REF!</v>
      </c>
      <c r="G12" s="308" t="e">
        <f>IF(B12&lt;B10,"mais vantajoso SEM DESONERAÇÃO","mais vantajoso COM DESONERAÇÃO")</f>
        <v>#REF!</v>
      </c>
    </row>
    <row r="13" spans="1:7" s="51" customFormat="1" x14ac:dyDescent="0.2">
      <c r="A13" s="49"/>
      <c r="B13" s="50"/>
      <c r="C13" s="50"/>
      <c r="D13" s="50"/>
    </row>
    <row r="14" spans="1:7" s="25" customFormat="1" hidden="1" x14ac:dyDescent="0.2">
      <c r="A14" s="577" t="s">
        <v>107</v>
      </c>
      <c r="B14" s="577"/>
      <c r="C14" s="577"/>
      <c r="D14" s="577"/>
    </row>
    <row r="15" spans="1:7" s="25" customFormat="1" ht="13.8" hidden="1" x14ac:dyDescent="0.2">
      <c r="A15" s="578" t="s">
        <v>108</v>
      </c>
      <c r="B15" s="578"/>
      <c r="C15" s="578"/>
      <c r="D15" s="578"/>
    </row>
    <row r="16" spans="1:7" s="25" customFormat="1" hidden="1" x14ac:dyDescent="0.2">
      <c r="A16" s="52"/>
      <c r="B16" s="51"/>
      <c r="C16" s="51"/>
    </row>
    <row r="17" spans="1:4" s="25" customFormat="1" x14ac:dyDescent="0.2">
      <c r="A17" s="52"/>
      <c r="B17" s="51"/>
      <c r="C17" s="51"/>
    </row>
    <row r="18" spans="1:4" s="51" customFormat="1" ht="13.8" x14ac:dyDescent="0.2">
      <c r="A18" s="56" t="s">
        <v>109</v>
      </c>
      <c r="D18" s="25"/>
    </row>
    <row r="19" spans="1:4" s="51" customFormat="1" ht="15.6" x14ac:dyDescent="0.2">
      <c r="A19" s="53" t="s">
        <v>960</v>
      </c>
      <c r="D19" s="25"/>
    </row>
    <row r="20" spans="1:4" s="25" customFormat="1" x14ac:dyDescent="0.2">
      <c r="A20" s="52"/>
      <c r="B20" s="51"/>
      <c r="C20" s="51"/>
    </row>
  </sheetData>
  <mergeCells count="5">
    <mergeCell ref="A1:D1"/>
    <mergeCell ref="A2:D2"/>
    <mergeCell ref="A4:D4"/>
    <mergeCell ref="A14:D14"/>
    <mergeCell ref="A15:D15"/>
  </mergeCells>
  <printOptions horizontalCentered="1"/>
  <pageMargins left="0.59055118110236227" right="0.39370078740157483" top="1.9685039370078741" bottom="0.59055118110236227" header="0.39370078740157483" footer="0.39370078740157483"/>
  <pageSetup paperSize="9" scale="96" fitToHeight="0" orientation="portrait" horizontalDpi="300" verticalDpi="300" r:id="rId1"/>
  <headerFooter>
    <oddHeader>&amp;C&amp;G</oddHeader>
    <oddFooter>&amp;R&amp;"Arial,Normal"&amp;8Pág.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AB2066"/>
  <sheetViews>
    <sheetView view="pageBreakPreview" topLeftCell="A11" zoomScaleNormal="100" zoomScaleSheetLayoutView="100" workbookViewId="0">
      <pane ySplit="744" activePane="bottomLeft"/>
      <selection activeCell="P11" sqref="P11"/>
      <selection pane="bottomLeft" sqref="A1:N1"/>
    </sheetView>
  </sheetViews>
  <sheetFormatPr defaultColWidth="9.109375" defaultRowHeight="10.199999999999999" x14ac:dyDescent="0.2"/>
  <cols>
    <col min="1" max="1" width="6.44140625" style="154" customWidth="1"/>
    <col min="2" max="2" width="12" style="154" customWidth="1"/>
    <col min="3" max="3" width="10" style="155" bestFit="1" customWidth="1"/>
    <col min="4" max="4" width="45.6640625" style="156" customWidth="1"/>
    <col min="5" max="5" width="4.88671875" style="154" bestFit="1" customWidth="1"/>
    <col min="6" max="6" width="10" style="157" customWidth="1"/>
    <col min="7" max="8" width="10" style="154" customWidth="1"/>
    <col min="9" max="9" width="10" style="245" customWidth="1"/>
    <col min="10" max="10" width="10" style="154" customWidth="1"/>
    <col min="11" max="11" width="7.5546875" style="154" customWidth="1"/>
    <col min="12" max="12" width="9.6640625" style="154" customWidth="1"/>
    <col min="13" max="13" width="9.44140625" style="154" customWidth="1"/>
    <col min="14" max="14" width="13.6640625" style="154" customWidth="1"/>
    <col min="15" max="15" width="5" style="159" bestFit="1" customWidth="1"/>
    <col min="16" max="16" width="4.109375" style="109" customWidth="1"/>
    <col min="17" max="17" width="12.6640625" style="159" bestFit="1" customWidth="1"/>
    <col min="18" max="18" width="13.109375" style="109" bestFit="1" customWidth="1"/>
    <col min="19" max="16384" width="9.109375" style="109"/>
  </cols>
  <sheetData>
    <row r="1" spans="1:28" s="19" customFormat="1" ht="18.600000000000001" thickTop="1" thickBot="1" x14ac:dyDescent="0.35">
      <c r="A1" s="579" t="s">
        <v>23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1"/>
      <c r="O1" s="159"/>
      <c r="Q1" s="100"/>
    </row>
    <row r="2" spans="1:28" s="19" customFormat="1" ht="18.600000000000001" thickTop="1" thickBot="1" x14ac:dyDescent="0.35">
      <c r="A2" s="580"/>
      <c r="B2" s="580"/>
      <c r="C2" s="580"/>
      <c r="D2" s="580"/>
      <c r="E2" s="580"/>
      <c r="F2" s="580"/>
      <c r="G2" s="580"/>
      <c r="H2" s="580"/>
      <c r="I2" s="580"/>
      <c r="J2" s="580"/>
      <c r="K2" s="160"/>
      <c r="L2" s="160"/>
      <c r="M2" s="160"/>
      <c r="N2" s="160"/>
      <c r="O2" s="159"/>
    </row>
    <row r="3" spans="1:28" s="19" customFormat="1" ht="18" thickTop="1" x14ac:dyDescent="0.3">
      <c r="A3" s="564" t="s">
        <v>58</v>
      </c>
      <c r="B3" s="565"/>
      <c r="C3" s="565"/>
      <c r="D3" s="565"/>
      <c r="E3" s="565"/>
      <c r="F3" s="565"/>
      <c r="G3" s="565"/>
      <c r="H3" s="565"/>
      <c r="I3" s="565"/>
      <c r="J3" s="566"/>
      <c r="K3" s="160"/>
      <c r="L3" s="160"/>
      <c r="M3" s="160"/>
      <c r="N3" s="160"/>
      <c r="O3" s="159"/>
    </row>
    <row r="4" spans="1:28" s="19" customFormat="1" ht="18" thickBot="1" x14ac:dyDescent="0.35">
      <c r="A4" s="567" t="s">
        <v>0</v>
      </c>
      <c r="B4" s="568"/>
      <c r="C4" s="568"/>
      <c r="D4" s="568"/>
      <c r="E4" s="568"/>
      <c r="F4" s="568"/>
      <c r="G4" s="568"/>
      <c r="H4" s="568"/>
      <c r="I4" s="568"/>
      <c r="J4" s="569"/>
      <c r="K4" s="160"/>
      <c r="L4" s="160"/>
      <c r="M4" s="160"/>
      <c r="N4" s="160"/>
      <c r="O4" s="159"/>
      <c r="Q4" s="116"/>
    </row>
    <row r="5" spans="1:28" s="19" customFormat="1" ht="10.8" thickTop="1" x14ac:dyDescent="0.2">
      <c r="A5" s="8"/>
      <c r="B5" s="8"/>
      <c r="C5" s="117"/>
      <c r="D5" s="118"/>
      <c r="E5" s="8"/>
      <c r="F5" s="119"/>
      <c r="G5" s="8"/>
      <c r="H5" s="8"/>
      <c r="I5" s="231"/>
      <c r="J5" s="8"/>
      <c r="K5" s="8"/>
      <c r="L5" s="8"/>
      <c r="M5" s="8"/>
      <c r="N5" s="8"/>
      <c r="O5" s="159"/>
      <c r="Q5" s="116"/>
    </row>
    <row r="6" spans="1:28" s="17" customFormat="1" ht="13.2" x14ac:dyDescent="0.25">
      <c r="A6" s="8"/>
      <c r="B6" s="12" t="s">
        <v>721</v>
      </c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70"/>
      <c r="Q6" s="264" t="s">
        <v>722</v>
      </c>
      <c r="R6" s="264" t="s">
        <v>723</v>
      </c>
    </row>
    <row r="7" spans="1:28" s="17" customFormat="1" ht="13.8" x14ac:dyDescent="0.25">
      <c r="A7" s="8"/>
      <c r="B7" s="12" t="s">
        <v>81</v>
      </c>
      <c r="D7" s="120"/>
      <c r="E7" s="8"/>
      <c r="F7" s="119"/>
      <c r="G7" s="8"/>
      <c r="H7" s="8"/>
      <c r="I7" s="232"/>
      <c r="J7" s="8"/>
      <c r="K7" s="8"/>
      <c r="L7" s="8"/>
      <c r="M7" s="8"/>
      <c r="N7" s="8"/>
      <c r="O7" s="270"/>
      <c r="Q7" s="263">
        <v>0.26529999999999998</v>
      </c>
      <c r="R7" s="263">
        <v>0.20499999999999999</v>
      </c>
    </row>
    <row r="8" spans="1:28" s="17" customFormat="1" ht="13.2" x14ac:dyDescent="0.25">
      <c r="A8" s="8"/>
      <c r="B8" s="214" t="s">
        <v>956</v>
      </c>
      <c r="D8" s="120"/>
      <c r="E8" s="8"/>
      <c r="F8" s="119"/>
      <c r="G8" s="8"/>
      <c r="H8" s="8"/>
      <c r="I8" s="231"/>
      <c r="J8" s="8"/>
      <c r="K8" s="8"/>
      <c r="L8" s="8"/>
      <c r="M8" s="8"/>
      <c r="N8" s="8"/>
      <c r="O8" s="270"/>
      <c r="Q8" s="121"/>
    </row>
    <row r="9" spans="1:28" s="17" customFormat="1" ht="15" customHeight="1" x14ac:dyDescent="0.25">
      <c r="A9" s="8"/>
      <c r="B9" s="12" t="s">
        <v>737</v>
      </c>
      <c r="D9" s="120"/>
      <c r="E9" s="8"/>
      <c r="F9" s="119"/>
      <c r="G9" s="8"/>
      <c r="H9" s="8"/>
      <c r="I9" s="231"/>
      <c r="J9" s="8"/>
      <c r="K9" s="8"/>
      <c r="L9" s="8"/>
      <c r="M9" s="8"/>
      <c r="N9" s="8"/>
      <c r="O9" s="270"/>
      <c r="Q9" s="121"/>
    </row>
    <row r="10" spans="1:28" s="19" customFormat="1" ht="13.2" x14ac:dyDescent="0.25">
      <c r="A10" s="8"/>
      <c r="B10" s="8"/>
      <c r="C10" s="11"/>
      <c r="D10" s="101"/>
      <c r="E10" s="11"/>
      <c r="F10" s="11"/>
      <c r="G10" s="11"/>
      <c r="H10" s="11"/>
      <c r="I10" s="233"/>
      <c r="J10" s="11"/>
      <c r="K10" s="11"/>
      <c r="L10" s="122"/>
      <c r="M10" s="122"/>
      <c r="N10" s="122"/>
      <c r="O10" s="159"/>
      <c r="Q10" s="123"/>
    </row>
    <row r="11" spans="1:28" s="128" customFormat="1" ht="20.399999999999999" x14ac:dyDescent="0.2">
      <c r="A11" s="9" t="s">
        <v>1</v>
      </c>
      <c r="B11" s="9" t="s">
        <v>87</v>
      </c>
      <c r="C11" s="13" t="s">
        <v>22</v>
      </c>
      <c r="D11" s="9" t="s">
        <v>88</v>
      </c>
      <c r="E11" s="9" t="s">
        <v>2</v>
      </c>
      <c r="F11" s="124" t="s">
        <v>3</v>
      </c>
      <c r="G11" s="124" t="s">
        <v>85</v>
      </c>
      <c r="H11" s="124" t="s">
        <v>86</v>
      </c>
      <c r="I11" s="125" t="s">
        <v>4</v>
      </c>
      <c r="J11" s="124" t="s">
        <v>5</v>
      </c>
      <c r="K11" s="124" t="s">
        <v>720</v>
      </c>
      <c r="L11" s="215" t="s">
        <v>254</v>
      </c>
      <c r="M11" s="215" t="s">
        <v>255</v>
      </c>
      <c r="N11" s="161" t="s">
        <v>162</v>
      </c>
      <c r="O11" s="271"/>
      <c r="P11" s="127" t="s">
        <v>774</v>
      </c>
      <c r="Q11" s="261" t="s">
        <v>775</v>
      </c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</row>
    <row r="12" spans="1:28" s="132" customFormat="1" x14ac:dyDescent="0.2">
      <c r="A12" s="6"/>
      <c r="B12" s="6"/>
      <c r="C12" s="7"/>
      <c r="D12" s="111"/>
      <c r="E12" s="6"/>
      <c r="F12" s="247"/>
      <c r="G12" s="247"/>
      <c r="H12" s="247"/>
      <c r="I12" s="235"/>
      <c r="J12" s="247"/>
      <c r="K12" s="130"/>
      <c r="L12" s="130"/>
      <c r="M12" s="130"/>
      <c r="N12" s="131"/>
      <c r="O12" s="272"/>
      <c r="P12" s="114"/>
      <c r="Q12" s="16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</row>
    <row r="13" spans="1:28" s="230" customFormat="1" ht="13.2" x14ac:dyDescent="0.25">
      <c r="A13" s="225" t="s">
        <v>6</v>
      </c>
      <c r="B13" s="225"/>
      <c r="C13" s="226"/>
      <c r="D13" s="278" t="s">
        <v>7</v>
      </c>
      <c r="E13" s="225"/>
      <c r="F13" s="248"/>
      <c r="G13" s="248"/>
      <c r="H13" s="248"/>
      <c r="I13" s="236"/>
      <c r="J13" s="248"/>
      <c r="K13" s="227"/>
      <c r="L13" s="227"/>
      <c r="M13" s="227"/>
      <c r="N13" s="228">
        <f>N15</f>
        <v>1597.59</v>
      </c>
      <c r="O13" s="273">
        <f>N13/$N$2057</f>
        <v>3.7021159152354744E-3</v>
      </c>
      <c r="P13" s="229" t="s">
        <v>533</v>
      </c>
      <c r="Q13" s="229" t="s">
        <v>533</v>
      </c>
      <c r="R13" s="229"/>
      <c r="S13" s="229"/>
      <c r="T13" s="229"/>
      <c r="U13" s="229"/>
      <c r="V13" s="229"/>
      <c r="W13" s="229"/>
      <c r="X13" s="229"/>
      <c r="Y13" s="229"/>
      <c r="Z13" s="229"/>
      <c r="AA13" s="229"/>
    </row>
    <row r="14" spans="1:28" s="132" customFormat="1" x14ac:dyDescent="0.2">
      <c r="A14" s="6"/>
      <c r="B14" s="6"/>
      <c r="C14" s="7"/>
      <c r="D14" s="111"/>
      <c r="E14" s="6"/>
      <c r="F14" s="247"/>
      <c r="G14" s="247"/>
      <c r="H14" s="247"/>
      <c r="I14" s="235"/>
      <c r="J14" s="247"/>
      <c r="K14" s="130"/>
      <c r="L14" s="130"/>
      <c r="M14" s="130"/>
      <c r="N14" s="131"/>
      <c r="O14" s="272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</row>
    <row r="15" spans="1:28" s="138" customFormat="1" x14ac:dyDescent="0.2">
      <c r="A15" s="133" t="s">
        <v>8</v>
      </c>
      <c r="B15" s="133"/>
      <c r="C15" s="134"/>
      <c r="D15" s="107" t="s">
        <v>82</v>
      </c>
      <c r="E15" s="133"/>
      <c r="F15" s="249"/>
      <c r="G15" s="249"/>
      <c r="H15" s="249"/>
      <c r="I15" s="237"/>
      <c r="J15" s="249"/>
      <c r="K15" s="135"/>
      <c r="L15" s="135"/>
      <c r="M15" s="135"/>
      <c r="N15" s="136">
        <f>N17</f>
        <v>1597.59</v>
      </c>
      <c r="O15" s="274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</row>
    <row r="16" spans="1:28" s="132" customFormat="1" x14ac:dyDescent="0.2">
      <c r="A16" s="6"/>
      <c r="B16" s="6"/>
      <c r="C16" s="7"/>
      <c r="D16" s="111"/>
      <c r="E16" s="6"/>
      <c r="F16" s="247"/>
      <c r="G16" s="247"/>
      <c r="H16" s="247"/>
      <c r="I16" s="235"/>
      <c r="J16" s="247"/>
      <c r="K16" s="130"/>
      <c r="L16" s="130"/>
      <c r="M16" s="130"/>
      <c r="N16" s="131"/>
      <c r="O16" s="272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</row>
    <row r="17" spans="1:27" s="140" customFormat="1" x14ac:dyDescent="0.2">
      <c r="A17" s="9" t="s">
        <v>61</v>
      </c>
      <c r="B17" s="9" t="s">
        <v>89</v>
      </c>
      <c r="C17" s="13" t="s">
        <v>83</v>
      </c>
      <c r="D17" s="108" t="s">
        <v>65</v>
      </c>
      <c r="E17" s="9" t="s">
        <v>9</v>
      </c>
      <c r="F17" s="250"/>
      <c r="G17" s="250"/>
      <c r="H17" s="250"/>
      <c r="I17" s="234"/>
      <c r="J17" s="250"/>
      <c r="K17" s="124">
        <f>J19</f>
        <v>4.5</v>
      </c>
      <c r="L17" s="124">
        <v>280.58</v>
      </c>
      <c r="M17" s="124">
        <f>ROUND(L17*(1+$Q$7),2)</f>
        <v>355.02</v>
      </c>
      <c r="N17" s="126">
        <f>TRUNC(K17*M17,2)</f>
        <v>1597.59</v>
      </c>
      <c r="O17" s="275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</row>
    <row r="18" spans="1:27" s="113" customFormat="1" x14ac:dyDescent="0.2">
      <c r="A18" s="6"/>
      <c r="B18" s="6"/>
      <c r="C18" s="7"/>
      <c r="D18" s="2" t="s">
        <v>84</v>
      </c>
      <c r="E18" s="141"/>
      <c r="F18" s="242"/>
      <c r="G18" s="242">
        <v>3</v>
      </c>
      <c r="H18" s="242"/>
      <c r="I18" s="238">
        <v>1.5</v>
      </c>
      <c r="J18" s="242">
        <f>ROUND(PRODUCT(F18:I18),2)</f>
        <v>4.5</v>
      </c>
      <c r="K18" s="130"/>
      <c r="L18" s="130"/>
      <c r="M18" s="130"/>
      <c r="N18" s="131"/>
      <c r="O18" s="15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s="113" customFormat="1" x14ac:dyDescent="0.2">
      <c r="A19" s="6"/>
      <c r="B19" s="6"/>
      <c r="C19" s="7"/>
      <c r="D19" s="142"/>
      <c r="E19" s="141"/>
      <c r="F19" s="242"/>
      <c r="G19" s="242"/>
      <c r="H19" s="242"/>
      <c r="I19" s="235" t="str">
        <f>"Total item "&amp;A17</f>
        <v>Total item 1.1.1</v>
      </c>
      <c r="J19" s="250">
        <f>SUM(J18:J18)</f>
        <v>4.5</v>
      </c>
      <c r="K19" s="130"/>
      <c r="L19" s="130"/>
      <c r="M19" s="130"/>
      <c r="N19" s="131"/>
      <c r="O19" s="15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 spans="1:27" s="132" customFormat="1" x14ac:dyDescent="0.2">
      <c r="A20" s="6"/>
      <c r="B20" s="6"/>
      <c r="C20" s="7"/>
      <c r="D20" s="111"/>
      <c r="E20" s="6"/>
      <c r="F20" s="247"/>
      <c r="G20" s="247"/>
      <c r="H20" s="247"/>
      <c r="I20" s="235"/>
      <c r="J20" s="247"/>
      <c r="K20" s="130"/>
      <c r="L20" s="130"/>
      <c r="M20" s="130"/>
      <c r="N20" s="131"/>
      <c r="O20" s="272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</row>
    <row r="21" spans="1:27" s="230" customFormat="1" ht="13.2" x14ac:dyDescent="0.25">
      <c r="A21" s="225" t="s">
        <v>10</v>
      </c>
      <c r="B21" s="225"/>
      <c r="C21" s="226"/>
      <c r="D21" s="278" t="s">
        <v>212</v>
      </c>
      <c r="E21" s="225"/>
      <c r="F21" s="248"/>
      <c r="G21" s="248"/>
      <c r="H21" s="248"/>
      <c r="I21" s="236"/>
      <c r="J21" s="248"/>
      <c r="K21" s="227"/>
      <c r="L21" s="227"/>
      <c r="M21" s="227"/>
      <c r="N21" s="228">
        <f>N23+N36+N60+N70</f>
        <v>5106.3099999999995</v>
      </c>
      <c r="O21" s="273">
        <f>N21/$N$2057</f>
        <v>1.1832918032239846E-2</v>
      </c>
      <c r="P21" s="229" t="s">
        <v>533</v>
      </c>
      <c r="Q21" s="229" t="s">
        <v>533</v>
      </c>
      <c r="R21" s="229"/>
      <c r="S21" s="229"/>
      <c r="T21" s="229"/>
      <c r="U21" s="229"/>
      <c r="V21" s="229"/>
      <c r="W21" s="229"/>
      <c r="X21" s="229"/>
      <c r="Y21" s="229"/>
      <c r="Z21" s="229"/>
      <c r="AA21" s="229"/>
    </row>
    <row r="22" spans="1:27" s="132" customFormat="1" x14ac:dyDescent="0.2">
      <c r="A22" s="6"/>
      <c r="B22" s="6"/>
      <c r="C22" s="7"/>
      <c r="D22" s="111"/>
      <c r="E22" s="6"/>
      <c r="F22" s="247"/>
      <c r="G22" s="247"/>
      <c r="H22" s="247"/>
      <c r="I22" s="235"/>
      <c r="J22" s="247"/>
      <c r="K22" s="130"/>
      <c r="L22" s="130"/>
      <c r="M22" s="130"/>
      <c r="N22" s="131"/>
      <c r="O22" s="272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</row>
    <row r="23" spans="1:27" s="138" customFormat="1" x14ac:dyDescent="0.2">
      <c r="A23" s="133" t="s">
        <v>11</v>
      </c>
      <c r="B23" s="133"/>
      <c r="C23" s="134"/>
      <c r="D23" s="107" t="s">
        <v>30</v>
      </c>
      <c r="E23" s="133"/>
      <c r="F23" s="249"/>
      <c r="G23" s="249"/>
      <c r="H23" s="249"/>
      <c r="I23" s="237"/>
      <c r="J23" s="249"/>
      <c r="K23" s="135"/>
      <c r="L23" s="135"/>
      <c r="M23" s="135"/>
      <c r="N23" s="136">
        <f>SUM(N25:N35)</f>
        <v>851.92</v>
      </c>
      <c r="O23" s="274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</row>
    <row r="24" spans="1:27" s="132" customFormat="1" x14ac:dyDescent="0.2">
      <c r="A24" s="6"/>
      <c r="B24" s="6"/>
      <c r="C24" s="7"/>
      <c r="D24" s="111"/>
      <c r="E24" s="6"/>
      <c r="F24" s="247"/>
      <c r="G24" s="247"/>
      <c r="H24" s="247"/>
      <c r="I24" s="235"/>
      <c r="J24" s="247"/>
      <c r="K24" s="130"/>
      <c r="L24" s="130"/>
      <c r="M24" s="130"/>
      <c r="N24" s="131"/>
      <c r="O24" s="272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</row>
    <row r="25" spans="1:27" s="140" customFormat="1" ht="51" x14ac:dyDescent="0.2">
      <c r="A25" s="9" t="s">
        <v>582</v>
      </c>
      <c r="B25" s="9" t="s">
        <v>163</v>
      </c>
      <c r="C25" s="13" t="s">
        <v>244</v>
      </c>
      <c r="D25" s="108" t="s">
        <v>245</v>
      </c>
      <c r="E25" s="9" t="s">
        <v>31</v>
      </c>
      <c r="F25" s="250"/>
      <c r="G25" s="250"/>
      <c r="H25" s="250"/>
      <c r="I25" s="234"/>
      <c r="J25" s="250"/>
      <c r="K25" s="124">
        <f>J29</f>
        <v>4</v>
      </c>
      <c r="L25" s="124">
        <v>116.08</v>
      </c>
      <c r="M25" s="124">
        <f>ROUND(L25*(1+$Q$7),2)</f>
        <v>146.88</v>
      </c>
      <c r="N25" s="126">
        <f>TRUNC(K25*M25,2)</f>
        <v>587.52</v>
      </c>
      <c r="O25" s="275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</row>
    <row r="26" spans="1:27" s="113" customFormat="1" x14ac:dyDescent="0.2">
      <c r="A26" s="6"/>
      <c r="B26" s="6"/>
      <c r="C26" s="148"/>
      <c r="D26" s="2" t="s">
        <v>486</v>
      </c>
      <c r="E26" s="141"/>
      <c r="F26" s="242">
        <v>2</v>
      </c>
      <c r="G26" s="242"/>
      <c r="H26" s="242"/>
      <c r="I26" s="235"/>
      <c r="J26" s="242">
        <f t="shared" ref="J26:J28" si="0">ROUND(PRODUCT(F26:I26),2)</f>
        <v>2</v>
      </c>
      <c r="K26" s="130"/>
      <c r="L26" s="130"/>
      <c r="M26" s="130"/>
      <c r="N26" s="131"/>
      <c r="O26" s="15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27" s="113" customFormat="1" x14ac:dyDescent="0.2">
      <c r="A27" s="6"/>
      <c r="B27" s="6"/>
      <c r="C27" s="148"/>
      <c r="D27" s="2" t="s">
        <v>165</v>
      </c>
      <c r="E27" s="141"/>
      <c r="F27" s="242">
        <v>1</v>
      </c>
      <c r="G27" s="242"/>
      <c r="H27" s="242"/>
      <c r="I27" s="235"/>
      <c r="J27" s="242">
        <f t="shared" si="0"/>
        <v>1</v>
      </c>
      <c r="K27" s="130"/>
      <c r="L27" s="130"/>
      <c r="M27" s="130"/>
      <c r="N27" s="131"/>
      <c r="O27" s="15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27" s="113" customFormat="1" x14ac:dyDescent="0.2">
      <c r="A28" s="6"/>
      <c r="B28" s="6"/>
      <c r="C28" s="148"/>
      <c r="D28" s="2" t="s">
        <v>487</v>
      </c>
      <c r="E28" s="2"/>
      <c r="F28" s="242">
        <v>1</v>
      </c>
      <c r="G28" s="242"/>
      <c r="H28" s="242"/>
      <c r="I28" s="235"/>
      <c r="J28" s="242">
        <f t="shared" si="0"/>
        <v>1</v>
      </c>
      <c r="K28" s="130"/>
      <c r="L28" s="130"/>
      <c r="M28" s="130"/>
      <c r="N28" s="131"/>
      <c r="O28" s="15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spans="1:27" s="113" customFormat="1" x14ac:dyDescent="0.2">
      <c r="A29" s="6"/>
      <c r="B29" s="6"/>
      <c r="C29" s="148"/>
      <c r="D29" s="104"/>
      <c r="E29" s="141"/>
      <c r="F29" s="242"/>
      <c r="G29" s="242"/>
      <c r="H29" s="242"/>
      <c r="I29" s="235" t="str">
        <f>"Total item "&amp;A25</f>
        <v>Total item 2.1.1</v>
      </c>
      <c r="J29" s="250">
        <f>SUM(J26:J28)</f>
        <v>4</v>
      </c>
      <c r="K29" s="130"/>
      <c r="L29" s="130"/>
      <c r="M29" s="130"/>
      <c r="N29" s="131"/>
      <c r="O29" s="15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1:27" s="132" customFormat="1" x14ac:dyDescent="0.2">
      <c r="A30" s="6"/>
      <c r="B30" s="6"/>
      <c r="C30" s="7"/>
      <c r="D30" s="111"/>
      <c r="E30" s="6"/>
      <c r="F30" s="247"/>
      <c r="G30" s="247"/>
      <c r="H30" s="247"/>
      <c r="I30" s="235"/>
      <c r="J30" s="247"/>
      <c r="K30" s="130"/>
      <c r="L30" s="130"/>
      <c r="M30" s="130"/>
      <c r="N30" s="131"/>
      <c r="O30" s="272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</row>
    <row r="31" spans="1:27" s="140" customFormat="1" ht="30.6" x14ac:dyDescent="0.2">
      <c r="A31" s="9" t="s">
        <v>583</v>
      </c>
      <c r="B31" s="9" t="s">
        <v>179</v>
      </c>
      <c r="C31" s="13" t="s">
        <v>672</v>
      </c>
      <c r="D31" s="108" t="s">
        <v>567</v>
      </c>
      <c r="E31" s="9" t="s">
        <v>33</v>
      </c>
      <c r="F31" s="250"/>
      <c r="G31" s="250"/>
      <c r="H31" s="250"/>
      <c r="I31" s="234"/>
      <c r="J31" s="250"/>
      <c r="K31" s="124">
        <f>J34</f>
        <v>2</v>
      </c>
      <c r="L31" s="124">
        <f>'COMPOSICOES - SINAPI COM DESON'!G50</f>
        <v>104.48</v>
      </c>
      <c r="M31" s="124">
        <f>ROUND(L31*(1+$Q$7),2)</f>
        <v>132.19999999999999</v>
      </c>
      <c r="N31" s="126">
        <f>TRUNC(K31*M31,2)</f>
        <v>264.39999999999998</v>
      </c>
      <c r="O31" s="275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</row>
    <row r="32" spans="1:27" s="113" customFormat="1" x14ac:dyDescent="0.2">
      <c r="A32" s="6"/>
      <c r="B32" s="6"/>
      <c r="C32" s="148"/>
      <c r="D32" s="2" t="s">
        <v>486</v>
      </c>
      <c r="E32" s="141"/>
      <c r="F32" s="242">
        <v>1</v>
      </c>
      <c r="G32" s="242"/>
      <c r="H32" s="242"/>
      <c r="I32" s="235"/>
      <c r="J32" s="242">
        <f t="shared" ref="J32:J33" si="1">ROUND(PRODUCT(F32:I32),2)</f>
        <v>1</v>
      </c>
      <c r="K32" s="130"/>
      <c r="L32" s="130"/>
      <c r="M32" s="130"/>
      <c r="N32" s="131"/>
      <c r="O32" s="15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1:27" s="113" customFormat="1" x14ac:dyDescent="0.2">
      <c r="A33" s="6"/>
      <c r="B33" s="6"/>
      <c r="C33" s="148"/>
      <c r="D33" s="2" t="s">
        <v>446</v>
      </c>
      <c r="E33" s="141"/>
      <c r="F33" s="242">
        <v>1</v>
      </c>
      <c r="G33" s="242"/>
      <c r="H33" s="242"/>
      <c r="I33" s="235"/>
      <c r="J33" s="242">
        <f t="shared" si="1"/>
        <v>1</v>
      </c>
      <c r="K33" s="130"/>
      <c r="L33" s="130"/>
      <c r="M33" s="130"/>
      <c r="N33" s="131"/>
      <c r="O33" s="15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  <row r="34" spans="1:27" s="113" customFormat="1" x14ac:dyDescent="0.2">
      <c r="A34" s="6"/>
      <c r="B34" s="6"/>
      <c r="C34" s="148"/>
      <c r="D34" s="104"/>
      <c r="E34" s="141"/>
      <c r="F34" s="242"/>
      <c r="G34" s="242"/>
      <c r="H34" s="242"/>
      <c r="I34" s="235" t="str">
        <f>"Total item "&amp;A31</f>
        <v>Total item 2.1.2</v>
      </c>
      <c r="J34" s="250">
        <f>SUM(J32:J33)</f>
        <v>2</v>
      </c>
      <c r="K34" s="130"/>
      <c r="L34" s="130"/>
      <c r="M34" s="130"/>
      <c r="N34" s="131"/>
      <c r="O34" s="15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</row>
    <row r="35" spans="1:27" s="132" customFormat="1" x14ac:dyDescent="0.2">
      <c r="A35" s="6"/>
      <c r="B35" s="6"/>
      <c r="C35" s="7"/>
      <c r="D35" s="111"/>
      <c r="E35" s="6"/>
      <c r="F35" s="247"/>
      <c r="G35" s="247"/>
      <c r="H35" s="247"/>
      <c r="I35" s="235"/>
      <c r="J35" s="247"/>
      <c r="K35" s="130"/>
      <c r="L35" s="130"/>
      <c r="M35" s="130"/>
      <c r="N35" s="131"/>
      <c r="O35" s="272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</row>
    <row r="36" spans="1:27" s="138" customFormat="1" x14ac:dyDescent="0.2">
      <c r="A36" s="133" t="s">
        <v>12</v>
      </c>
      <c r="B36" s="133"/>
      <c r="C36" s="134"/>
      <c r="D36" s="107" t="s">
        <v>211</v>
      </c>
      <c r="E36" s="133"/>
      <c r="F36" s="249"/>
      <c r="G36" s="249"/>
      <c r="H36" s="249"/>
      <c r="I36" s="237"/>
      <c r="J36" s="249"/>
      <c r="K36" s="135"/>
      <c r="L36" s="135"/>
      <c r="M36" s="135"/>
      <c r="N36" s="136">
        <f>SUM(N38:N59)</f>
        <v>1414.9299999999998</v>
      </c>
      <c r="O36" s="274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</row>
    <row r="37" spans="1:27" s="132" customFormat="1" x14ac:dyDescent="0.2">
      <c r="A37" s="6"/>
      <c r="B37" s="6"/>
      <c r="C37" s="7"/>
      <c r="D37" s="111"/>
      <c r="E37" s="6"/>
      <c r="F37" s="247"/>
      <c r="G37" s="247"/>
      <c r="H37" s="247"/>
      <c r="I37" s="235"/>
      <c r="J37" s="247"/>
      <c r="K37" s="130"/>
      <c r="L37" s="130"/>
      <c r="M37" s="130"/>
      <c r="N37" s="131"/>
      <c r="O37" s="272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</row>
    <row r="38" spans="1:27" s="140" customFormat="1" ht="30.6" x14ac:dyDescent="0.2">
      <c r="A38" s="9" t="s">
        <v>584</v>
      </c>
      <c r="B38" s="9" t="s">
        <v>163</v>
      </c>
      <c r="C38" s="13" t="s">
        <v>249</v>
      </c>
      <c r="D38" s="108" t="s">
        <v>414</v>
      </c>
      <c r="E38" s="9" t="s">
        <v>33</v>
      </c>
      <c r="F38" s="250"/>
      <c r="G38" s="250"/>
      <c r="H38" s="250"/>
      <c r="I38" s="234"/>
      <c r="J38" s="250"/>
      <c r="K38" s="124">
        <f>J41</f>
        <v>3</v>
      </c>
      <c r="L38" s="124">
        <v>116.1</v>
      </c>
      <c r="M38" s="124">
        <f>ROUND(L38*(1+$Q$7),2)</f>
        <v>146.9</v>
      </c>
      <c r="N38" s="126">
        <f>TRUNC(K38*M38,2)</f>
        <v>440.7</v>
      </c>
      <c r="O38" s="275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</row>
    <row r="39" spans="1:27" s="113" customFormat="1" x14ac:dyDescent="0.2">
      <c r="A39" s="6"/>
      <c r="B39" s="6"/>
      <c r="C39" s="148"/>
      <c r="D39" s="2" t="s">
        <v>488</v>
      </c>
      <c r="E39" s="141"/>
      <c r="F39" s="242">
        <v>2</v>
      </c>
      <c r="G39" s="242"/>
      <c r="H39" s="242"/>
      <c r="I39" s="235"/>
      <c r="J39" s="242">
        <f>ROUND(PRODUCT(F39:I39),2)</f>
        <v>2</v>
      </c>
      <c r="K39" s="130"/>
      <c r="L39" s="130"/>
      <c r="M39" s="130"/>
      <c r="N39" s="131"/>
      <c r="O39" s="15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 spans="1:27" s="113" customFormat="1" x14ac:dyDescent="0.2">
      <c r="A40" s="6"/>
      <c r="B40" s="6"/>
      <c r="C40" s="148"/>
      <c r="D40" s="2" t="s">
        <v>580</v>
      </c>
      <c r="E40" s="141"/>
      <c r="F40" s="242">
        <v>1</v>
      </c>
      <c r="G40" s="242"/>
      <c r="H40" s="242"/>
      <c r="I40" s="235"/>
      <c r="J40" s="242">
        <f>ROUND(PRODUCT(F40:I40),2)</f>
        <v>1</v>
      </c>
      <c r="K40" s="130"/>
      <c r="L40" s="130"/>
      <c r="M40" s="130"/>
      <c r="N40" s="131"/>
      <c r="O40" s="15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:27" s="113" customFormat="1" x14ac:dyDescent="0.2">
      <c r="A41" s="6"/>
      <c r="B41" s="6"/>
      <c r="C41" s="148"/>
      <c r="D41" s="104"/>
      <c r="E41" s="141"/>
      <c r="F41" s="242"/>
      <c r="G41" s="242"/>
      <c r="H41" s="242"/>
      <c r="I41" s="235" t="str">
        <f>"Total item "&amp;A38</f>
        <v>Total item 2.2.1</v>
      </c>
      <c r="J41" s="250">
        <f>SUM(J39:J40)</f>
        <v>3</v>
      </c>
      <c r="K41" s="130"/>
      <c r="L41" s="130"/>
      <c r="M41" s="130"/>
      <c r="N41" s="131"/>
      <c r="O41" s="15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</row>
    <row r="42" spans="1:27" s="132" customFormat="1" x14ac:dyDescent="0.2">
      <c r="A42" s="6"/>
      <c r="B42" s="6"/>
      <c r="C42" s="7"/>
      <c r="D42" s="111"/>
      <c r="E42" s="6"/>
      <c r="F42" s="247"/>
      <c r="G42" s="247"/>
      <c r="H42" s="247"/>
      <c r="I42" s="235"/>
      <c r="J42" s="247"/>
      <c r="K42" s="130"/>
      <c r="L42" s="130"/>
      <c r="M42" s="130"/>
      <c r="N42" s="131"/>
      <c r="O42" s="272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</row>
    <row r="43" spans="1:27" s="140" customFormat="1" ht="30.6" x14ac:dyDescent="0.2">
      <c r="A43" s="9" t="s">
        <v>585</v>
      </c>
      <c r="B43" s="9" t="s">
        <v>163</v>
      </c>
      <c r="C43" s="13" t="s">
        <v>194</v>
      </c>
      <c r="D43" s="108" t="s">
        <v>252</v>
      </c>
      <c r="E43" s="9" t="s">
        <v>31</v>
      </c>
      <c r="F43" s="250"/>
      <c r="G43" s="250"/>
      <c r="H43" s="250"/>
      <c r="I43" s="234"/>
      <c r="J43" s="250"/>
      <c r="K43" s="124">
        <f>J46</f>
        <v>2</v>
      </c>
      <c r="L43" s="124">
        <v>64.06</v>
      </c>
      <c r="M43" s="124">
        <f>ROUND(L43*(1+$Q$7),2)</f>
        <v>81.06</v>
      </c>
      <c r="N43" s="126">
        <f>TRUNC(K43*M43,2)</f>
        <v>162.12</v>
      </c>
      <c r="O43" s="275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</row>
    <row r="44" spans="1:27" s="113" customFormat="1" x14ac:dyDescent="0.2">
      <c r="A44" s="6"/>
      <c r="B44" s="6"/>
      <c r="C44" s="148"/>
      <c r="D44" s="2" t="s">
        <v>489</v>
      </c>
      <c r="E44" s="141"/>
      <c r="F44" s="242">
        <v>1</v>
      </c>
      <c r="G44" s="242"/>
      <c r="H44" s="242"/>
      <c r="I44" s="235"/>
      <c r="J44" s="242">
        <f t="shared" ref="J44:J45" si="2">ROUND(PRODUCT(F44:I44),2)</f>
        <v>1</v>
      </c>
      <c r="K44" s="130"/>
      <c r="L44" s="130"/>
      <c r="M44" s="130"/>
      <c r="N44" s="131"/>
      <c r="O44" s="15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</row>
    <row r="45" spans="1:27" s="113" customFormat="1" x14ac:dyDescent="0.2">
      <c r="A45" s="6"/>
      <c r="B45" s="6"/>
      <c r="C45" s="148"/>
      <c r="D45" s="2" t="s">
        <v>488</v>
      </c>
      <c r="E45" s="141"/>
      <c r="F45" s="242">
        <v>1</v>
      </c>
      <c r="G45" s="242"/>
      <c r="H45" s="242"/>
      <c r="I45" s="235"/>
      <c r="J45" s="242">
        <f t="shared" si="2"/>
        <v>1</v>
      </c>
      <c r="K45" s="130"/>
      <c r="L45" s="130"/>
      <c r="M45" s="130"/>
      <c r="N45" s="131"/>
      <c r="O45" s="15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 spans="1:27" s="113" customFormat="1" x14ac:dyDescent="0.2">
      <c r="A46" s="6"/>
      <c r="B46" s="6"/>
      <c r="C46" s="148"/>
      <c r="D46" s="104"/>
      <c r="E46" s="141"/>
      <c r="F46" s="242"/>
      <c r="G46" s="242"/>
      <c r="H46" s="242"/>
      <c r="I46" s="235" t="str">
        <f>"Total item "&amp;A43</f>
        <v>Total item 2.2.2</v>
      </c>
      <c r="J46" s="250">
        <f>SUM(J44:J45)</f>
        <v>2</v>
      </c>
      <c r="K46" s="130"/>
      <c r="L46" s="130"/>
      <c r="M46" s="130"/>
      <c r="N46" s="131"/>
      <c r="O46" s="15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</row>
    <row r="47" spans="1:27" s="132" customFormat="1" x14ac:dyDescent="0.2">
      <c r="A47" s="6"/>
      <c r="B47" s="6"/>
      <c r="C47" s="7"/>
      <c r="D47" s="111"/>
      <c r="E47" s="6"/>
      <c r="F47" s="247"/>
      <c r="G47" s="247"/>
      <c r="H47" s="247"/>
      <c r="I47" s="235"/>
      <c r="J47" s="247"/>
      <c r="K47" s="130"/>
      <c r="L47" s="130"/>
      <c r="M47" s="130"/>
      <c r="N47" s="131"/>
      <c r="O47" s="272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</row>
    <row r="48" spans="1:27" s="140" customFormat="1" ht="30.6" x14ac:dyDescent="0.2">
      <c r="A48" s="9" t="s">
        <v>586</v>
      </c>
      <c r="B48" s="9" t="s">
        <v>163</v>
      </c>
      <c r="C48" s="13" t="s">
        <v>412</v>
      </c>
      <c r="D48" s="108" t="s">
        <v>413</v>
      </c>
      <c r="E48" s="9" t="s">
        <v>31</v>
      </c>
      <c r="F48" s="250"/>
      <c r="G48" s="250"/>
      <c r="H48" s="250"/>
      <c r="I48" s="234"/>
      <c r="J48" s="250"/>
      <c r="K48" s="124">
        <f>J50</f>
        <v>1</v>
      </c>
      <c r="L48" s="124">
        <v>62.2</v>
      </c>
      <c r="M48" s="124">
        <f>ROUND(L48*(1+$Q$7),2)</f>
        <v>78.7</v>
      </c>
      <c r="N48" s="126">
        <f>TRUNC(K48*M48,2)</f>
        <v>78.7</v>
      </c>
      <c r="O48" s="275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</row>
    <row r="49" spans="1:27" s="113" customFormat="1" x14ac:dyDescent="0.2">
      <c r="A49" s="6"/>
      <c r="B49" s="6"/>
      <c r="C49" s="148"/>
      <c r="D49" s="2" t="s">
        <v>489</v>
      </c>
      <c r="E49" s="141"/>
      <c r="F49" s="242">
        <v>1</v>
      </c>
      <c r="G49" s="242"/>
      <c r="H49" s="242"/>
      <c r="I49" s="235"/>
      <c r="J49" s="242">
        <f t="shared" ref="J49" si="3">ROUND(PRODUCT(F49:I49),2)</f>
        <v>1</v>
      </c>
      <c r="K49" s="130"/>
      <c r="L49" s="130"/>
      <c r="M49" s="130"/>
      <c r="N49" s="131"/>
      <c r="O49" s="15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</row>
    <row r="50" spans="1:27" s="113" customFormat="1" x14ac:dyDescent="0.2">
      <c r="A50" s="6"/>
      <c r="B50" s="6"/>
      <c r="C50" s="148"/>
      <c r="D50" s="104"/>
      <c r="E50" s="141"/>
      <c r="F50" s="242"/>
      <c r="G50" s="242"/>
      <c r="H50" s="242"/>
      <c r="I50" s="235" t="str">
        <f>"Total item "&amp;A48</f>
        <v>Total item 2.2.3</v>
      </c>
      <c r="J50" s="250">
        <f>SUM(J49:J49)</f>
        <v>1</v>
      </c>
      <c r="K50" s="130"/>
      <c r="L50" s="130"/>
      <c r="M50" s="130"/>
      <c r="N50" s="131"/>
      <c r="O50" s="15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 spans="1:27" s="132" customFormat="1" x14ac:dyDescent="0.2">
      <c r="A51" s="6"/>
      <c r="B51" s="6"/>
      <c r="C51" s="7"/>
      <c r="D51" s="111"/>
      <c r="E51" s="6"/>
      <c r="F51" s="247"/>
      <c r="G51" s="247"/>
      <c r="H51" s="247"/>
      <c r="I51" s="235"/>
      <c r="J51" s="247"/>
      <c r="K51" s="130"/>
      <c r="L51" s="130"/>
      <c r="M51" s="130"/>
      <c r="N51" s="131"/>
      <c r="O51" s="272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</row>
    <row r="52" spans="1:27" s="140" customFormat="1" ht="51" x14ac:dyDescent="0.2">
      <c r="A52" s="9" t="s">
        <v>587</v>
      </c>
      <c r="B52" s="9" t="s">
        <v>89</v>
      </c>
      <c r="C52" s="13">
        <v>86942</v>
      </c>
      <c r="D52" s="108" t="s">
        <v>310</v>
      </c>
      <c r="E52" s="9" t="s">
        <v>33</v>
      </c>
      <c r="F52" s="250"/>
      <c r="G52" s="250"/>
      <c r="H52" s="250"/>
      <c r="I52" s="234"/>
      <c r="J52" s="250"/>
      <c r="K52" s="124">
        <f>J54</f>
        <v>1</v>
      </c>
      <c r="L52" s="102">
        <v>168.74</v>
      </c>
      <c r="M52" s="124">
        <f>ROUND(L52*(1+$Q$7),2)</f>
        <v>213.51</v>
      </c>
      <c r="N52" s="126">
        <f>TRUNC(K52*M52,2)</f>
        <v>213.51</v>
      </c>
      <c r="O52" s="275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</row>
    <row r="53" spans="1:27" s="113" customFormat="1" x14ac:dyDescent="0.2">
      <c r="A53" s="6"/>
      <c r="B53" s="6"/>
      <c r="C53" s="148"/>
      <c r="D53" s="2" t="s">
        <v>488</v>
      </c>
      <c r="E53" s="141"/>
      <c r="F53" s="242">
        <v>1</v>
      </c>
      <c r="G53" s="242"/>
      <c r="H53" s="242"/>
      <c r="I53" s="235"/>
      <c r="J53" s="242">
        <f t="shared" ref="J53" si="4">ROUND(PRODUCT(F53:I53),2)</f>
        <v>1</v>
      </c>
      <c r="K53" s="130"/>
      <c r="L53" s="130"/>
      <c r="M53" s="130"/>
      <c r="N53" s="131"/>
      <c r="O53" s="15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</row>
    <row r="54" spans="1:27" s="113" customFormat="1" x14ac:dyDescent="0.2">
      <c r="A54" s="6"/>
      <c r="B54" s="6"/>
      <c r="C54" s="148"/>
      <c r="D54" s="104"/>
      <c r="E54" s="141"/>
      <c r="F54" s="242"/>
      <c r="G54" s="242"/>
      <c r="H54" s="242"/>
      <c r="I54" s="235" t="str">
        <f>"Total item "&amp;A52</f>
        <v>Total item 2.2.4</v>
      </c>
      <c r="J54" s="250">
        <f>SUM(J53:J53)</f>
        <v>1</v>
      </c>
      <c r="K54" s="130"/>
      <c r="L54" s="130"/>
      <c r="M54" s="130"/>
      <c r="N54" s="131"/>
      <c r="O54" s="15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 spans="1:27" s="132" customFormat="1" x14ac:dyDescent="0.2">
      <c r="A55" s="6"/>
      <c r="B55" s="6"/>
      <c r="C55" s="7"/>
      <c r="D55" s="111"/>
      <c r="E55" s="6"/>
      <c r="F55" s="247"/>
      <c r="G55" s="247"/>
      <c r="H55" s="247"/>
      <c r="I55" s="235"/>
      <c r="J55" s="247"/>
      <c r="K55" s="130"/>
      <c r="L55" s="130"/>
      <c r="M55" s="130"/>
      <c r="N55" s="131"/>
      <c r="O55" s="272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</row>
    <row r="56" spans="1:27" s="140" customFormat="1" ht="51" x14ac:dyDescent="0.2">
      <c r="A56" s="9" t="s">
        <v>588</v>
      </c>
      <c r="B56" s="9" t="s">
        <v>89</v>
      </c>
      <c r="C56" s="13">
        <v>72739</v>
      </c>
      <c r="D56" s="108" t="s">
        <v>311</v>
      </c>
      <c r="E56" s="9" t="s">
        <v>33</v>
      </c>
      <c r="F56" s="250"/>
      <c r="G56" s="250"/>
      <c r="H56" s="250"/>
      <c r="I56" s="234"/>
      <c r="J56" s="250"/>
      <c r="K56" s="124">
        <f>J58</f>
        <v>1</v>
      </c>
      <c r="L56" s="102">
        <v>410.89</v>
      </c>
      <c r="M56" s="124">
        <f>ROUND(L56*(1+$Q$7),2)</f>
        <v>519.9</v>
      </c>
      <c r="N56" s="126">
        <f>TRUNC(K56*M56,2)</f>
        <v>519.9</v>
      </c>
      <c r="O56" s="275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</row>
    <row r="57" spans="1:27" s="113" customFormat="1" x14ac:dyDescent="0.2">
      <c r="A57" s="6"/>
      <c r="B57" s="6"/>
      <c r="C57" s="148"/>
      <c r="D57" s="2" t="s">
        <v>488</v>
      </c>
      <c r="E57" s="141"/>
      <c r="F57" s="242">
        <v>1</v>
      </c>
      <c r="G57" s="242"/>
      <c r="H57" s="242"/>
      <c r="I57" s="235"/>
      <c r="J57" s="242">
        <f t="shared" ref="J57" si="5">ROUND(PRODUCT(F57:I57),2)</f>
        <v>1</v>
      </c>
      <c r="K57" s="130"/>
      <c r="L57" s="130"/>
      <c r="M57" s="130"/>
      <c r="N57" s="131"/>
      <c r="O57" s="15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</row>
    <row r="58" spans="1:27" s="113" customFormat="1" x14ac:dyDescent="0.2">
      <c r="A58" s="6"/>
      <c r="B58" s="6"/>
      <c r="C58" s="148"/>
      <c r="D58" s="104"/>
      <c r="E58" s="141"/>
      <c r="F58" s="242"/>
      <c r="G58" s="242"/>
      <c r="H58" s="242"/>
      <c r="I58" s="235" t="str">
        <f>"Total item "&amp;A56</f>
        <v>Total item 2.2.5</v>
      </c>
      <c r="J58" s="250">
        <f>SUM(J57:J57)</f>
        <v>1</v>
      </c>
      <c r="K58" s="130"/>
      <c r="L58" s="130"/>
      <c r="M58" s="130"/>
      <c r="N58" s="131"/>
      <c r="O58" s="15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</row>
    <row r="59" spans="1:27" s="132" customFormat="1" x14ac:dyDescent="0.2">
      <c r="A59" s="6"/>
      <c r="B59" s="6"/>
      <c r="C59" s="7"/>
      <c r="D59" s="111"/>
      <c r="E59" s="6"/>
      <c r="F59" s="247"/>
      <c r="G59" s="247"/>
      <c r="H59" s="247"/>
      <c r="I59" s="235"/>
      <c r="J59" s="247"/>
      <c r="K59" s="130"/>
      <c r="L59" s="130"/>
      <c r="M59" s="130"/>
      <c r="N59" s="131"/>
      <c r="O59" s="272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</row>
    <row r="60" spans="1:27" s="138" customFormat="1" x14ac:dyDescent="0.2">
      <c r="A60" s="133" t="s">
        <v>59</v>
      </c>
      <c r="B60" s="133"/>
      <c r="C60" s="134"/>
      <c r="D60" s="107" t="s">
        <v>80</v>
      </c>
      <c r="E60" s="133"/>
      <c r="F60" s="249"/>
      <c r="G60" s="249"/>
      <c r="H60" s="249"/>
      <c r="I60" s="237"/>
      <c r="J60" s="249"/>
      <c r="K60" s="135"/>
      <c r="L60" s="135"/>
      <c r="M60" s="135"/>
      <c r="N60" s="136">
        <f>SUM(N62:N68)</f>
        <v>1636.5600000000002</v>
      </c>
      <c r="O60" s="274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</row>
    <row r="61" spans="1:27" s="132" customFormat="1" x14ac:dyDescent="0.2">
      <c r="A61" s="6"/>
      <c r="B61" s="6"/>
      <c r="C61" s="7"/>
      <c r="D61" s="111"/>
      <c r="E61" s="6"/>
      <c r="F61" s="247"/>
      <c r="G61" s="247"/>
      <c r="H61" s="247"/>
      <c r="I61" s="235"/>
      <c r="J61" s="247"/>
      <c r="K61" s="130"/>
      <c r="L61" s="130"/>
      <c r="M61" s="130"/>
      <c r="N61" s="131"/>
      <c r="O61" s="272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</row>
    <row r="62" spans="1:27" s="140" customFormat="1" ht="30.6" x14ac:dyDescent="0.2">
      <c r="A62" s="9" t="s">
        <v>589</v>
      </c>
      <c r="B62" s="9" t="s">
        <v>421</v>
      </c>
      <c r="C62" s="13">
        <v>11587</v>
      </c>
      <c r="D62" s="105" t="s">
        <v>581</v>
      </c>
      <c r="E62" s="9" t="s">
        <v>9</v>
      </c>
      <c r="F62" s="250"/>
      <c r="G62" s="250"/>
      <c r="H62" s="250"/>
      <c r="I62" s="234"/>
      <c r="J62" s="250"/>
      <c r="K62" s="124">
        <f>J64</f>
        <v>5.6</v>
      </c>
      <c r="L62" s="102">
        <v>59.97</v>
      </c>
      <c r="M62" s="124">
        <f>ROUND(L62*(1+$Q$7),2)</f>
        <v>75.88</v>
      </c>
      <c r="N62" s="126">
        <f>TRUNC(K62*M62,2)</f>
        <v>424.92</v>
      </c>
      <c r="O62" s="275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</row>
    <row r="63" spans="1:27" s="113" customFormat="1" x14ac:dyDescent="0.2">
      <c r="A63" s="6"/>
      <c r="B63" s="6"/>
      <c r="C63" s="148"/>
      <c r="D63" s="2" t="s">
        <v>488</v>
      </c>
      <c r="E63" s="141"/>
      <c r="F63" s="242"/>
      <c r="G63" s="242">
        <v>2.8</v>
      </c>
      <c r="H63" s="242">
        <v>2</v>
      </c>
      <c r="I63" s="235"/>
      <c r="J63" s="242">
        <f t="shared" ref="J63" si="6">ROUND(PRODUCT(F63:I63),2)</f>
        <v>5.6</v>
      </c>
      <c r="K63" s="130"/>
      <c r="L63" s="130"/>
      <c r="M63" s="130"/>
      <c r="N63" s="131"/>
      <c r="O63" s="15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</row>
    <row r="64" spans="1:27" s="113" customFormat="1" x14ac:dyDescent="0.2">
      <c r="A64" s="6"/>
      <c r="B64" s="6"/>
      <c r="C64" s="148"/>
      <c r="D64" s="104"/>
      <c r="E64" s="141"/>
      <c r="F64" s="242"/>
      <c r="G64" s="242"/>
      <c r="H64" s="242"/>
      <c r="I64" s="235" t="str">
        <f>"Total item "&amp;A62</f>
        <v>Total item 2.3.1</v>
      </c>
      <c r="J64" s="250">
        <f>SUM(J63:J63)</f>
        <v>5.6</v>
      </c>
      <c r="K64" s="130"/>
      <c r="L64" s="130"/>
      <c r="M64" s="130"/>
      <c r="N64" s="131"/>
      <c r="O64" s="15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</row>
    <row r="65" spans="1:27" s="113" customFormat="1" x14ac:dyDescent="0.2">
      <c r="A65" s="6"/>
      <c r="B65" s="6"/>
      <c r="C65" s="14"/>
      <c r="D65" s="104"/>
      <c r="E65" s="141"/>
      <c r="F65" s="242"/>
      <c r="G65" s="242"/>
      <c r="H65" s="242"/>
      <c r="I65" s="235"/>
      <c r="J65" s="251"/>
      <c r="K65" s="130"/>
      <c r="L65" s="130"/>
      <c r="M65" s="130"/>
      <c r="N65" s="131"/>
      <c r="O65" s="15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</row>
    <row r="66" spans="1:27" s="140" customFormat="1" x14ac:dyDescent="0.2">
      <c r="A66" s="9" t="s">
        <v>590</v>
      </c>
      <c r="B66" s="9" t="s">
        <v>179</v>
      </c>
      <c r="C66" s="13" t="s">
        <v>316</v>
      </c>
      <c r="D66" s="105" t="s">
        <v>317</v>
      </c>
      <c r="E66" s="9" t="s">
        <v>9</v>
      </c>
      <c r="F66" s="250"/>
      <c r="G66" s="250"/>
      <c r="H66" s="250"/>
      <c r="I66" s="234"/>
      <c r="J66" s="250"/>
      <c r="K66" s="124">
        <f>J68</f>
        <v>165.3</v>
      </c>
      <c r="L66" s="124">
        <f>'COMPOSICOES - SINAPI COM DESON'!G18</f>
        <v>5.79</v>
      </c>
      <c r="M66" s="124">
        <f>ROUND(L66*(1+$Q$7),2)</f>
        <v>7.33</v>
      </c>
      <c r="N66" s="126">
        <f>TRUNC(K66*M66,2)</f>
        <v>1211.6400000000001</v>
      </c>
      <c r="O66" s="275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</row>
    <row r="67" spans="1:27" s="113" customFormat="1" x14ac:dyDescent="0.2">
      <c r="A67" s="6"/>
      <c r="B67" s="6"/>
      <c r="C67" s="148"/>
      <c r="D67" s="148"/>
      <c r="E67" s="148"/>
      <c r="F67" s="193"/>
      <c r="G67" s="242">
        <v>19</v>
      </c>
      <c r="H67" s="242">
        <v>8.6999999999999993</v>
      </c>
      <c r="I67" s="235"/>
      <c r="J67" s="242">
        <f t="shared" ref="J67" si="7">ROUND(PRODUCT(F67:I67),2)</f>
        <v>165.3</v>
      </c>
      <c r="K67" s="130"/>
      <c r="L67" s="130"/>
      <c r="M67" s="130"/>
      <c r="N67" s="131"/>
      <c r="O67" s="15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 spans="1:27" s="113" customFormat="1" x14ac:dyDescent="0.2">
      <c r="A68" s="6"/>
      <c r="B68" s="6"/>
      <c r="C68" s="148"/>
      <c r="D68" s="104"/>
      <c r="E68" s="141"/>
      <c r="F68" s="242"/>
      <c r="G68" s="242"/>
      <c r="H68" s="242"/>
      <c r="I68" s="235" t="str">
        <f>"Total item "&amp;A66</f>
        <v>Total item 2.3.2</v>
      </c>
      <c r="J68" s="250">
        <f>SUM(J67:J67)</f>
        <v>165.3</v>
      </c>
      <c r="K68" s="130"/>
      <c r="L68" s="130"/>
      <c r="M68" s="130"/>
      <c r="N68" s="131"/>
      <c r="O68" s="15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</row>
    <row r="69" spans="1:27" s="113" customFormat="1" x14ac:dyDescent="0.2">
      <c r="A69" s="6"/>
      <c r="B69" s="6"/>
      <c r="C69" s="14"/>
      <c r="D69" s="104"/>
      <c r="E69" s="141"/>
      <c r="F69" s="242"/>
      <c r="G69" s="242"/>
      <c r="H69" s="242"/>
      <c r="I69" s="235"/>
      <c r="J69" s="251"/>
      <c r="K69" s="130"/>
      <c r="L69" s="130"/>
      <c r="M69" s="130"/>
      <c r="N69" s="131"/>
      <c r="O69" s="15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</row>
    <row r="70" spans="1:27" s="138" customFormat="1" x14ac:dyDescent="0.2">
      <c r="A70" s="133" t="s">
        <v>689</v>
      </c>
      <c r="B70" s="133"/>
      <c r="C70" s="134"/>
      <c r="D70" s="107" t="s">
        <v>267</v>
      </c>
      <c r="E70" s="133"/>
      <c r="F70" s="249"/>
      <c r="G70" s="249"/>
      <c r="H70" s="249"/>
      <c r="I70" s="237"/>
      <c r="J70" s="249"/>
      <c r="K70" s="135"/>
      <c r="L70" s="135"/>
      <c r="M70" s="135"/>
      <c r="N70" s="136">
        <f>SUM(N72:N92)</f>
        <v>1202.9000000000001</v>
      </c>
      <c r="O70" s="274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</row>
    <row r="71" spans="1:27" s="132" customFormat="1" x14ac:dyDescent="0.2">
      <c r="A71" s="6"/>
      <c r="B71" s="6"/>
      <c r="C71" s="7"/>
      <c r="D71" s="111"/>
      <c r="E71" s="6"/>
      <c r="F71" s="247"/>
      <c r="G71" s="247"/>
      <c r="H71" s="247"/>
      <c r="I71" s="235"/>
      <c r="J71" s="247"/>
      <c r="K71" s="130"/>
      <c r="L71" s="130"/>
      <c r="M71" s="130"/>
      <c r="N71" s="131"/>
      <c r="O71" s="272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</row>
    <row r="72" spans="1:27" s="140" customFormat="1" ht="20.399999999999999" x14ac:dyDescent="0.2">
      <c r="A72" s="9" t="s">
        <v>690</v>
      </c>
      <c r="B72" s="9" t="s">
        <v>163</v>
      </c>
      <c r="C72" s="13" t="s">
        <v>186</v>
      </c>
      <c r="D72" s="105" t="s">
        <v>510</v>
      </c>
      <c r="E72" s="9" t="s">
        <v>9</v>
      </c>
      <c r="F72" s="250"/>
      <c r="G72" s="250"/>
      <c r="H72" s="250"/>
      <c r="I72" s="234"/>
      <c r="J72" s="250"/>
      <c r="K72" s="124">
        <f>J76</f>
        <v>18.95</v>
      </c>
      <c r="L72" s="102">
        <v>5.98</v>
      </c>
      <c r="M72" s="124">
        <f>ROUND(L72*(1+$Q$7),2)</f>
        <v>7.57</v>
      </c>
      <c r="N72" s="126">
        <f>TRUNC(K72*M72,2)</f>
        <v>143.44999999999999</v>
      </c>
      <c r="O72" s="275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39"/>
    </row>
    <row r="73" spans="1:27" s="113" customFormat="1" x14ac:dyDescent="0.2">
      <c r="A73" s="6"/>
      <c r="B73" s="6"/>
      <c r="C73" s="148"/>
      <c r="D73" s="2" t="s">
        <v>724</v>
      </c>
      <c r="E73" s="141"/>
      <c r="F73" s="242"/>
      <c r="G73" s="242">
        <v>2.5</v>
      </c>
      <c r="H73" s="242">
        <v>3.5</v>
      </c>
      <c r="I73" s="238"/>
      <c r="J73" s="242">
        <f t="shared" ref="J73:J75" si="8">ROUND(PRODUCT(F73:I73),2)</f>
        <v>8.75</v>
      </c>
      <c r="K73" s="130"/>
      <c r="L73" s="130"/>
      <c r="M73" s="130"/>
      <c r="N73" s="131"/>
      <c r="O73" s="15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spans="1:27" s="113" customFormat="1" x14ac:dyDescent="0.2">
      <c r="A74" s="6"/>
      <c r="B74" s="6"/>
      <c r="C74" s="148"/>
      <c r="D74" s="2"/>
      <c r="E74" s="141"/>
      <c r="F74" s="242"/>
      <c r="G74" s="242">
        <v>2.5</v>
      </c>
      <c r="H74" s="242"/>
      <c r="I74" s="238">
        <v>1.7</v>
      </c>
      <c r="J74" s="242">
        <f t="shared" si="8"/>
        <v>4.25</v>
      </c>
      <c r="K74" s="130"/>
      <c r="L74" s="130"/>
      <c r="M74" s="130"/>
      <c r="N74" s="131"/>
      <c r="O74" s="15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1:27" s="113" customFormat="1" x14ac:dyDescent="0.2">
      <c r="A75" s="6"/>
      <c r="B75" s="6"/>
      <c r="C75" s="148"/>
      <c r="D75" s="2"/>
      <c r="E75" s="141"/>
      <c r="F75" s="242"/>
      <c r="G75" s="242">
        <v>3.5</v>
      </c>
      <c r="H75" s="242"/>
      <c r="I75" s="238">
        <v>1.7</v>
      </c>
      <c r="J75" s="242">
        <f t="shared" si="8"/>
        <v>5.95</v>
      </c>
      <c r="K75" s="130"/>
      <c r="L75" s="130"/>
      <c r="M75" s="130"/>
      <c r="N75" s="131"/>
      <c r="O75" s="15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:27" s="113" customFormat="1" x14ac:dyDescent="0.2">
      <c r="A76" s="6"/>
      <c r="B76" s="6"/>
      <c r="C76" s="148"/>
      <c r="D76" s="104"/>
      <c r="E76" s="141"/>
      <c r="F76" s="242"/>
      <c r="G76" s="242"/>
      <c r="H76" s="242"/>
      <c r="I76" s="235" t="str">
        <f>"Total item "&amp;A72</f>
        <v>Total item 2.4.1</v>
      </c>
      <c r="J76" s="250">
        <f>SUM(J73:J75)</f>
        <v>18.95</v>
      </c>
      <c r="K76" s="130"/>
      <c r="L76" s="130"/>
      <c r="M76" s="130"/>
      <c r="N76" s="131"/>
      <c r="O76" s="15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spans="1:27" s="113" customFormat="1" x14ac:dyDescent="0.2">
      <c r="A77" s="6"/>
      <c r="B77" s="6"/>
      <c r="C77" s="14"/>
      <c r="D77" s="104"/>
      <c r="E77" s="141"/>
      <c r="F77" s="242"/>
      <c r="G77" s="242"/>
      <c r="H77" s="242"/>
      <c r="I77" s="235"/>
      <c r="J77" s="251"/>
      <c r="K77" s="130"/>
      <c r="L77" s="130"/>
      <c r="M77" s="130"/>
      <c r="N77" s="131"/>
      <c r="O77" s="15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:27" s="140" customFormat="1" ht="35.25" customHeight="1" x14ac:dyDescent="0.2">
      <c r="A78" s="9" t="s">
        <v>693</v>
      </c>
      <c r="B78" s="9" t="s">
        <v>163</v>
      </c>
      <c r="C78" s="13" t="s">
        <v>691</v>
      </c>
      <c r="D78" s="108" t="s">
        <v>692</v>
      </c>
      <c r="E78" s="9" t="s">
        <v>9</v>
      </c>
      <c r="F78" s="250"/>
      <c r="G78" s="250"/>
      <c r="H78" s="250"/>
      <c r="I78" s="234"/>
      <c r="J78" s="250"/>
      <c r="K78" s="124">
        <f>J82</f>
        <v>18.95</v>
      </c>
      <c r="L78" s="102">
        <v>31.31</v>
      </c>
      <c r="M78" s="124">
        <f>ROUND(L78*(1+$Q$7),2)</f>
        <v>39.619999999999997</v>
      </c>
      <c r="N78" s="126">
        <f>TRUNC(K78*M78,2)</f>
        <v>750.79</v>
      </c>
      <c r="O78" s="275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</row>
    <row r="79" spans="1:27" s="113" customFormat="1" x14ac:dyDescent="0.2">
      <c r="A79" s="6"/>
      <c r="B79" s="6"/>
      <c r="C79" s="148"/>
      <c r="D79" s="2" t="s">
        <v>724</v>
      </c>
      <c r="E79" s="141"/>
      <c r="F79" s="242"/>
      <c r="G79" s="242">
        <v>2.5</v>
      </c>
      <c r="H79" s="242">
        <v>3.5</v>
      </c>
      <c r="I79" s="238"/>
      <c r="J79" s="242">
        <f t="shared" ref="J79:J81" si="9">ROUND(PRODUCT(F79:I79),2)</f>
        <v>8.75</v>
      </c>
      <c r="K79" s="130"/>
      <c r="L79" s="130"/>
      <c r="M79" s="130"/>
      <c r="N79" s="131"/>
      <c r="O79" s="15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 spans="1:27" s="113" customFormat="1" x14ac:dyDescent="0.2">
      <c r="A80" s="6"/>
      <c r="B80" s="6"/>
      <c r="C80" s="148"/>
      <c r="D80" s="2"/>
      <c r="E80" s="141"/>
      <c r="F80" s="242"/>
      <c r="G80" s="242">
        <v>2.5</v>
      </c>
      <c r="H80" s="242"/>
      <c r="I80" s="238">
        <v>1.7</v>
      </c>
      <c r="J80" s="242">
        <f t="shared" si="9"/>
        <v>4.25</v>
      </c>
      <c r="K80" s="130"/>
      <c r="L80" s="130"/>
      <c r="M80" s="130"/>
      <c r="N80" s="131"/>
      <c r="O80" s="15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 spans="1:27" s="113" customFormat="1" x14ac:dyDescent="0.2">
      <c r="A81" s="6"/>
      <c r="B81" s="6"/>
      <c r="C81" s="148"/>
      <c r="D81" s="2"/>
      <c r="E81" s="141"/>
      <c r="F81" s="242"/>
      <c r="G81" s="242">
        <v>3.5</v>
      </c>
      <c r="H81" s="242"/>
      <c r="I81" s="238">
        <v>1.7</v>
      </c>
      <c r="J81" s="242">
        <f t="shared" si="9"/>
        <v>5.95</v>
      </c>
      <c r="K81" s="130"/>
      <c r="L81" s="130"/>
      <c r="M81" s="130"/>
      <c r="N81" s="131"/>
      <c r="O81" s="15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 spans="1:27" s="113" customFormat="1" x14ac:dyDescent="0.2">
      <c r="A82" s="6"/>
      <c r="B82" s="6"/>
      <c r="C82" s="148"/>
      <c r="D82" s="104"/>
      <c r="E82" s="141"/>
      <c r="F82" s="242"/>
      <c r="G82" s="242"/>
      <c r="H82" s="242"/>
      <c r="I82" s="235" t="str">
        <f>"Total item "&amp;A78</f>
        <v>Total item 2.4.2</v>
      </c>
      <c r="J82" s="250">
        <f>SUM(J79:J81)</f>
        <v>18.95</v>
      </c>
      <c r="K82" s="130"/>
      <c r="L82" s="130"/>
      <c r="M82" s="130"/>
      <c r="N82" s="131"/>
      <c r="O82" s="15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 spans="1:27" s="113" customFormat="1" x14ac:dyDescent="0.2">
      <c r="A83" s="6"/>
      <c r="B83" s="6"/>
      <c r="C83" s="14"/>
      <c r="D83" s="104"/>
      <c r="E83" s="141"/>
      <c r="F83" s="242"/>
      <c r="G83" s="242"/>
      <c r="H83" s="242"/>
      <c r="I83" s="235"/>
      <c r="J83" s="251"/>
      <c r="K83" s="130"/>
      <c r="L83" s="130"/>
      <c r="M83" s="130"/>
      <c r="N83" s="131"/>
      <c r="O83" s="15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 spans="1:27" s="140" customFormat="1" x14ac:dyDescent="0.2">
      <c r="A84" s="9" t="s">
        <v>725</v>
      </c>
      <c r="B84" s="9" t="s">
        <v>163</v>
      </c>
      <c r="C84" s="13" t="s">
        <v>727</v>
      </c>
      <c r="D84" s="108" t="s">
        <v>730</v>
      </c>
      <c r="E84" s="9" t="s">
        <v>42</v>
      </c>
      <c r="F84" s="250"/>
      <c r="G84" s="250"/>
      <c r="H84" s="250"/>
      <c r="I84" s="234"/>
      <c r="J84" s="250"/>
      <c r="K84" s="124">
        <f>J87</f>
        <v>0.54</v>
      </c>
      <c r="L84" s="102">
        <v>170.86</v>
      </c>
      <c r="M84" s="124">
        <f>ROUND(L84*(1+$Q$7),2)</f>
        <v>216.19</v>
      </c>
      <c r="N84" s="126">
        <f>TRUNC(K84*M84,2)</f>
        <v>116.74</v>
      </c>
      <c r="O84" s="275"/>
      <c r="P84" s="139"/>
      <c r="Q84" s="139"/>
      <c r="R84" s="139"/>
      <c r="S84" s="139"/>
      <c r="T84" s="139"/>
      <c r="U84" s="139"/>
      <c r="V84" s="139"/>
      <c r="W84" s="139"/>
      <c r="X84" s="139"/>
      <c r="Y84" s="139"/>
      <c r="Z84" s="139"/>
      <c r="AA84" s="139"/>
    </row>
    <row r="85" spans="1:27" s="113" customFormat="1" ht="30.6" x14ac:dyDescent="0.2">
      <c r="A85" s="6"/>
      <c r="B85" s="6"/>
      <c r="C85" s="148"/>
      <c r="D85" s="2" t="s">
        <v>728</v>
      </c>
      <c r="E85" s="141"/>
      <c r="F85" s="242"/>
      <c r="G85" s="242">
        <v>2.5</v>
      </c>
      <c r="H85" s="242">
        <v>0.04</v>
      </c>
      <c r="I85" s="238">
        <v>3.5</v>
      </c>
      <c r="J85" s="242">
        <f t="shared" ref="J85:J86" si="10">ROUND(PRODUCT(F85:I85),2)</f>
        <v>0.35</v>
      </c>
      <c r="K85" s="130"/>
      <c r="L85" s="130"/>
      <c r="M85" s="130"/>
      <c r="N85" s="131"/>
      <c r="O85" s="15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</row>
    <row r="86" spans="1:27" s="113" customFormat="1" x14ac:dyDescent="0.2">
      <c r="A86" s="6"/>
      <c r="B86" s="6"/>
      <c r="C86" s="148"/>
      <c r="D86" s="2"/>
      <c r="E86" s="141"/>
      <c r="F86" s="242">
        <v>2</v>
      </c>
      <c r="G86" s="242">
        <v>0.8</v>
      </c>
      <c r="H86" s="242">
        <v>0.04</v>
      </c>
      <c r="I86" s="238">
        <v>3</v>
      </c>
      <c r="J86" s="242">
        <f t="shared" si="10"/>
        <v>0.19</v>
      </c>
      <c r="K86" s="130"/>
      <c r="L86" s="130"/>
      <c r="M86" s="130"/>
      <c r="N86" s="131"/>
      <c r="O86" s="15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</row>
    <row r="87" spans="1:27" s="113" customFormat="1" x14ac:dyDescent="0.2">
      <c r="A87" s="6"/>
      <c r="B87" s="6"/>
      <c r="C87" s="148"/>
      <c r="D87" s="104"/>
      <c r="E87" s="141"/>
      <c r="F87" s="242"/>
      <c r="G87" s="242"/>
      <c r="H87" s="242"/>
      <c r="I87" s="235" t="str">
        <f>"Total item "&amp;A84</f>
        <v>Total item 2.4.3</v>
      </c>
      <c r="J87" s="250">
        <f>SUM(J85:J86)</f>
        <v>0.54</v>
      </c>
      <c r="K87" s="130"/>
      <c r="L87" s="130"/>
      <c r="M87" s="130"/>
      <c r="N87" s="131"/>
      <c r="O87" s="15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8" spans="1:27" s="113" customFormat="1" x14ac:dyDescent="0.2">
      <c r="A88" s="6"/>
      <c r="B88" s="6"/>
      <c r="C88" s="148"/>
      <c r="D88" s="104"/>
      <c r="E88" s="141"/>
      <c r="F88" s="242"/>
      <c r="G88" s="242"/>
      <c r="H88" s="242"/>
      <c r="I88" s="235"/>
      <c r="J88" s="247"/>
      <c r="K88" s="130"/>
      <c r="L88" s="130"/>
      <c r="M88" s="130"/>
      <c r="N88" s="131"/>
      <c r="O88" s="15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</row>
    <row r="89" spans="1:27" s="140" customFormat="1" ht="35.25" customHeight="1" x14ac:dyDescent="0.2">
      <c r="A89" s="9" t="s">
        <v>726</v>
      </c>
      <c r="B89" s="9" t="s">
        <v>89</v>
      </c>
      <c r="C89" s="13">
        <v>90280</v>
      </c>
      <c r="D89" s="108" t="s">
        <v>694</v>
      </c>
      <c r="E89" s="9" t="s">
        <v>42</v>
      </c>
      <c r="F89" s="250"/>
      <c r="G89" s="250"/>
      <c r="H89" s="250"/>
      <c r="I89" s="234"/>
      <c r="J89" s="250"/>
      <c r="K89" s="124">
        <f>J92</f>
        <v>0.54</v>
      </c>
      <c r="L89" s="102">
        <v>280.89999999999998</v>
      </c>
      <c r="M89" s="124">
        <f>ROUND(L89*(1+$Q$7),2)</f>
        <v>355.42</v>
      </c>
      <c r="N89" s="126">
        <f>TRUNC(K89*M89,2)</f>
        <v>191.92</v>
      </c>
      <c r="O89" s="275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39"/>
    </row>
    <row r="90" spans="1:27" s="113" customFormat="1" ht="20.399999999999999" x14ac:dyDescent="0.2">
      <c r="A90" s="6"/>
      <c r="B90" s="6"/>
      <c r="C90" s="148"/>
      <c r="D90" s="2" t="s">
        <v>729</v>
      </c>
      <c r="E90" s="141"/>
      <c r="F90" s="242"/>
      <c r="G90" s="242">
        <v>2.5</v>
      </c>
      <c r="H90" s="242">
        <v>0.04</v>
      </c>
      <c r="I90" s="238">
        <v>3.5</v>
      </c>
      <c r="J90" s="242">
        <f t="shared" ref="J90:J91" si="11">ROUND(PRODUCT(F90:I90),2)</f>
        <v>0.35</v>
      </c>
      <c r="K90" s="130"/>
      <c r="L90" s="130"/>
      <c r="M90" s="130"/>
      <c r="N90" s="131"/>
      <c r="O90" s="15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</row>
    <row r="91" spans="1:27" s="113" customFormat="1" x14ac:dyDescent="0.2">
      <c r="A91" s="6"/>
      <c r="B91" s="6"/>
      <c r="C91" s="148"/>
      <c r="D91" s="2"/>
      <c r="E91" s="141"/>
      <c r="F91" s="242">
        <v>2</v>
      </c>
      <c r="G91" s="242">
        <v>0.8</v>
      </c>
      <c r="H91" s="242">
        <v>0.04</v>
      </c>
      <c r="I91" s="238">
        <v>3</v>
      </c>
      <c r="J91" s="242">
        <f t="shared" si="11"/>
        <v>0.19</v>
      </c>
      <c r="K91" s="130"/>
      <c r="L91" s="130"/>
      <c r="M91" s="130"/>
      <c r="N91" s="131"/>
      <c r="O91" s="15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s="113" customFormat="1" x14ac:dyDescent="0.2">
      <c r="A92" s="6"/>
      <c r="B92" s="6"/>
      <c r="C92" s="148"/>
      <c r="D92" s="104"/>
      <c r="E92" s="141"/>
      <c r="F92" s="242"/>
      <c r="G92" s="242"/>
      <c r="H92" s="242"/>
      <c r="I92" s="235" t="str">
        <f>"Total item "&amp;A89</f>
        <v>Total item 2.4.4</v>
      </c>
      <c r="J92" s="250">
        <f>SUM(J90:J91)</f>
        <v>0.54</v>
      </c>
      <c r="K92" s="130"/>
      <c r="L92" s="130"/>
      <c r="M92" s="130"/>
      <c r="N92" s="131"/>
      <c r="O92" s="15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</row>
    <row r="93" spans="1:27" s="113" customFormat="1" x14ac:dyDescent="0.2">
      <c r="A93" s="6"/>
      <c r="B93" s="6"/>
      <c r="C93" s="148"/>
      <c r="D93" s="104"/>
      <c r="E93" s="141"/>
      <c r="F93" s="242"/>
      <c r="G93" s="242"/>
      <c r="H93" s="242"/>
      <c r="I93" s="235"/>
      <c r="J93" s="247"/>
      <c r="K93" s="130"/>
      <c r="L93" s="130"/>
      <c r="M93" s="130"/>
      <c r="N93" s="131"/>
      <c r="O93" s="15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s="230" customFormat="1" ht="13.2" x14ac:dyDescent="0.25">
      <c r="A94" s="225" t="s">
        <v>13</v>
      </c>
      <c r="B94" s="225"/>
      <c r="C94" s="226"/>
      <c r="D94" s="278" t="s">
        <v>213</v>
      </c>
      <c r="E94" s="225"/>
      <c r="F94" s="248"/>
      <c r="G94" s="248"/>
      <c r="H94" s="248"/>
      <c r="I94" s="236"/>
      <c r="J94" s="248"/>
      <c r="K94" s="227"/>
      <c r="L94" s="227"/>
      <c r="M94" s="227"/>
      <c r="N94" s="228">
        <f>N96+N146+N179+N186</f>
        <v>9229.0499999999993</v>
      </c>
      <c r="O94" s="273">
        <f>N94/$N$2057</f>
        <v>2.1386596615842583E-2</v>
      </c>
      <c r="P94" s="229" t="s">
        <v>533</v>
      </c>
      <c r="Q94" s="229" t="s">
        <v>533</v>
      </c>
      <c r="R94" s="229"/>
      <c r="S94" s="229"/>
      <c r="T94" s="229"/>
      <c r="U94" s="229"/>
      <c r="V94" s="229"/>
      <c r="W94" s="229"/>
      <c r="X94" s="229"/>
      <c r="Y94" s="229"/>
      <c r="Z94" s="229"/>
      <c r="AA94" s="229"/>
    </row>
    <row r="95" spans="1:27" s="113" customFormat="1" x14ac:dyDescent="0.2">
      <c r="A95" s="6"/>
      <c r="B95" s="6"/>
      <c r="C95" s="148"/>
      <c r="D95" s="104"/>
      <c r="E95" s="141"/>
      <c r="F95" s="242"/>
      <c r="G95" s="242"/>
      <c r="H95" s="242"/>
      <c r="I95" s="235"/>
      <c r="J95" s="247"/>
      <c r="K95" s="130"/>
      <c r="L95" s="130"/>
      <c r="M95" s="130"/>
      <c r="N95" s="131"/>
      <c r="O95" s="15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</row>
    <row r="96" spans="1:27" s="138" customFormat="1" x14ac:dyDescent="0.2">
      <c r="A96" s="133" t="s">
        <v>14</v>
      </c>
      <c r="B96" s="133"/>
      <c r="C96" s="134"/>
      <c r="D96" s="107" t="s">
        <v>30</v>
      </c>
      <c r="E96" s="133"/>
      <c r="F96" s="249"/>
      <c r="G96" s="249"/>
      <c r="H96" s="249"/>
      <c r="I96" s="237"/>
      <c r="J96" s="249"/>
      <c r="K96" s="135"/>
      <c r="L96" s="135"/>
      <c r="M96" s="135"/>
      <c r="N96" s="136">
        <f>SUM(N98:N144)</f>
        <v>4954.0600000000004</v>
      </c>
      <c r="O96" s="274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</row>
    <row r="97" spans="1:27" s="113" customFormat="1" x14ac:dyDescent="0.2">
      <c r="A97" s="6"/>
      <c r="B97" s="6"/>
      <c r="C97" s="148"/>
      <c r="D97" s="104"/>
      <c r="E97" s="141"/>
      <c r="F97" s="242"/>
      <c r="G97" s="242"/>
      <c r="H97" s="242"/>
      <c r="I97" s="235"/>
      <c r="J97" s="247"/>
      <c r="K97" s="130"/>
      <c r="L97" s="130"/>
      <c r="M97" s="130"/>
      <c r="N97" s="131"/>
      <c r="O97" s="15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</row>
    <row r="98" spans="1:27" s="140" customFormat="1" ht="30.6" x14ac:dyDescent="0.2">
      <c r="A98" s="9" t="s">
        <v>355</v>
      </c>
      <c r="B98" s="9" t="s">
        <v>163</v>
      </c>
      <c r="C98" s="13" t="s">
        <v>240</v>
      </c>
      <c r="D98" s="108" t="s">
        <v>403</v>
      </c>
      <c r="E98" s="9" t="s">
        <v>31</v>
      </c>
      <c r="F98" s="250"/>
      <c r="G98" s="250"/>
      <c r="H98" s="250"/>
      <c r="I98" s="234"/>
      <c r="J98" s="250"/>
      <c r="K98" s="124">
        <f>J101</f>
        <v>2</v>
      </c>
      <c r="L98" s="124">
        <v>73.44</v>
      </c>
      <c r="M98" s="124">
        <f>ROUND(L98*(1+$Q$7),2)</f>
        <v>92.92</v>
      </c>
      <c r="N98" s="126">
        <f>TRUNC(K98*M98,2)</f>
        <v>185.84</v>
      </c>
      <c r="O98" s="275"/>
      <c r="P98" s="139"/>
      <c r="Q98" s="139"/>
      <c r="R98" s="139"/>
      <c r="S98" s="139"/>
      <c r="T98" s="139"/>
      <c r="U98" s="139"/>
      <c r="V98" s="139"/>
      <c r="W98" s="139"/>
      <c r="X98" s="139"/>
      <c r="Y98" s="139"/>
      <c r="Z98" s="139"/>
      <c r="AA98" s="139"/>
    </row>
    <row r="99" spans="1:27" s="113" customFormat="1" x14ac:dyDescent="0.2">
      <c r="A99" s="6"/>
      <c r="B99" s="6"/>
      <c r="C99" s="148"/>
      <c r="D99" s="2" t="s">
        <v>357</v>
      </c>
      <c r="E99" s="141"/>
      <c r="F99" s="242">
        <v>1</v>
      </c>
      <c r="G99" s="242"/>
      <c r="H99" s="242"/>
      <c r="I99" s="235"/>
      <c r="J99" s="242">
        <f>ROUND(PRODUCT(F99:I99),2)</f>
        <v>1</v>
      </c>
      <c r="K99" s="130"/>
      <c r="L99" s="130"/>
      <c r="M99" s="130"/>
      <c r="N99" s="131"/>
      <c r="O99" s="15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</row>
    <row r="100" spans="1:27" s="113" customFormat="1" x14ac:dyDescent="0.2">
      <c r="A100" s="6"/>
      <c r="B100" s="6"/>
      <c r="C100" s="148"/>
      <c r="D100" s="2" t="s">
        <v>358</v>
      </c>
      <c r="E100" s="141"/>
      <c r="F100" s="242">
        <v>1</v>
      </c>
      <c r="G100" s="242"/>
      <c r="H100" s="242"/>
      <c r="I100" s="235"/>
      <c r="J100" s="242">
        <f t="shared" ref="J100" si="12">ROUND(PRODUCT(F100:I100),2)</f>
        <v>1</v>
      </c>
      <c r="K100" s="130"/>
      <c r="L100" s="130"/>
      <c r="M100" s="130"/>
      <c r="N100" s="131"/>
      <c r="O100" s="15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</row>
    <row r="101" spans="1:27" s="113" customFormat="1" x14ac:dyDescent="0.2">
      <c r="A101" s="6"/>
      <c r="B101" s="6"/>
      <c r="C101" s="148"/>
      <c r="D101" s="104"/>
      <c r="E101" s="141"/>
      <c r="F101" s="242"/>
      <c r="G101" s="242"/>
      <c r="H101" s="242"/>
      <c r="I101" s="235" t="str">
        <f>"Total item "&amp;A98</f>
        <v>Total item 3.1.1</v>
      </c>
      <c r="J101" s="250">
        <f>SUM(J99:J100)</f>
        <v>2</v>
      </c>
      <c r="K101" s="130"/>
      <c r="L101" s="130"/>
      <c r="M101" s="130"/>
      <c r="N101" s="131"/>
      <c r="O101" s="15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</row>
    <row r="102" spans="1:27" s="147" customFormat="1" x14ac:dyDescent="0.2">
      <c r="A102" s="10"/>
      <c r="B102" s="10"/>
      <c r="C102" s="15"/>
      <c r="D102" s="112"/>
      <c r="E102" s="10"/>
      <c r="F102" s="252"/>
      <c r="G102" s="252"/>
      <c r="H102" s="252"/>
      <c r="I102" s="239"/>
      <c r="J102" s="252"/>
      <c r="K102" s="144"/>
      <c r="L102" s="144"/>
      <c r="M102" s="144"/>
      <c r="N102" s="145"/>
      <c r="O102" s="272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</row>
    <row r="103" spans="1:27" s="140" customFormat="1" ht="61.2" x14ac:dyDescent="0.2">
      <c r="A103" s="9" t="s">
        <v>356</v>
      </c>
      <c r="B103" s="9" t="s">
        <v>179</v>
      </c>
      <c r="C103" s="13" t="s">
        <v>417</v>
      </c>
      <c r="D103" s="108" t="s">
        <v>561</v>
      </c>
      <c r="E103" s="9" t="s">
        <v>31</v>
      </c>
      <c r="F103" s="250"/>
      <c r="G103" s="250"/>
      <c r="H103" s="250"/>
      <c r="I103" s="234"/>
      <c r="J103" s="250"/>
      <c r="K103" s="124">
        <f>J107</f>
        <v>6</v>
      </c>
      <c r="L103" s="124">
        <f>'COMPOSICOES - SINAPI COM DESON'!G36</f>
        <v>71.72</v>
      </c>
      <c r="M103" s="124">
        <f>ROUND(L103*(1+$Q$7),2)</f>
        <v>90.75</v>
      </c>
      <c r="N103" s="126">
        <f>TRUNC(K103*M103,2)</f>
        <v>544.5</v>
      </c>
      <c r="O103" s="275"/>
      <c r="P103" s="139"/>
      <c r="Q103" s="139"/>
      <c r="R103" s="139"/>
      <c r="S103" s="139"/>
      <c r="T103" s="139"/>
      <c r="U103" s="139"/>
      <c r="V103" s="139"/>
      <c r="W103" s="139"/>
      <c r="X103" s="139"/>
      <c r="Y103" s="139"/>
      <c r="Z103" s="139"/>
      <c r="AA103" s="139"/>
    </row>
    <row r="104" spans="1:27" s="113" customFormat="1" x14ac:dyDescent="0.2">
      <c r="A104" s="6"/>
      <c r="B104" s="6"/>
      <c r="C104" s="148"/>
      <c r="D104" s="2" t="s">
        <v>63</v>
      </c>
      <c r="E104" s="141"/>
      <c r="F104" s="242">
        <v>1</v>
      </c>
      <c r="G104" s="242"/>
      <c r="H104" s="242"/>
      <c r="I104" s="235"/>
      <c r="J104" s="242">
        <f>ROUND(PRODUCT(F104:I104),2)</f>
        <v>1</v>
      </c>
      <c r="K104" s="130"/>
      <c r="L104" s="130"/>
      <c r="M104" s="130"/>
      <c r="N104" s="131"/>
      <c r="O104" s="15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s="113" customFormat="1" x14ac:dyDescent="0.2">
      <c r="A105" s="6"/>
      <c r="B105" s="6"/>
      <c r="C105" s="148"/>
      <c r="D105" s="2" t="s">
        <v>359</v>
      </c>
      <c r="E105" s="141"/>
      <c r="F105" s="242">
        <v>2</v>
      </c>
      <c r="G105" s="242"/>
      <c r="H105" s="242"/>
      <c r="I105" s="235"/>
      <c r="J105" s="242">
        <f t="shared" ref="J105:J106" si="13">ROUND(PRODUCT(F105:I105),2)</f>
        <v>2</v>
      </c>
      <c r="K105" s="130"/>
      <c r="L105" s="130"/>
      <c r="M105" s="130"/>
      <c r="N105" s="131"/>
      <c r="O105" s="15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</row>
    <row r="106" spans="1:27" s="113" customFormat="1" x14ac:dyDescent="0.2">
      <c r="A106" s="6"/>
      <c r="B106" s="6"/>
      <c r="C106" s="148"/>
      <c r="D106" s="2" t="s">
        <v>253</v>
      </c>
      <c r="E106" s="141"/>
      <c r="F106" s="242">
        <v>3</v>
      </c>
      <c r="G106" s="242"/>
      <c r="H106" s="242"/>
      <c r="I106" s="235"/>
      <c r="J106" s="242">
        <f t="shared" si="13"/>
        <v>3</v>
      </c>
      <c r="K106" s="130"/>
      <c r="L106" s="130"/>
      <c r="M106" s="130"/>
      <c r="N106" s="131"/>
      <c r="O106" s="15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</row>
    <row r="107" spans="1:27" s="113" customFormat="1" x14ac:dyDescent="0.2">
      <c r="A107" s="6"/>
      <c r="B107" s="6"/>
      <c r="C107" s="148"/>
      <c r="D107" s="104"/>
      <c r="E107" s="141"/>
      <c r="F107" s="242"/>
      <c r="G107" s="242"/>
      <c r="H107" s="242"/>
      <c r="I107" s="235" t="str">
        <f>"Total item "&amp;A103</f>
        <v>Total item 3.1.2</v>
      </c>
      <c r="J107" s="250">
        <f>SUM(J104:J106)</f>
        <v>6</v>
      </c>
      <c r="K107" s="130"/>
      <c r="L107" s="130"/>
      <c r="M107" s="130"/>
      <c r="N107" s="131"/>
      <c r="O107" s="15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</row>
    <row r="108" spans="1:27" s="147" customFormat="1" x14ac:dyDescent="0.2">
      <c r="A108" s="10"/>
      <c r="B108" s="10"/>
      <c r="C108" s="15"/>
      <c r="D108" s="112"/>
      <c r="E108" s="10"/>
      <c r="F108" s="252"/>
      <c r="G108" s="252"/>
      <c r="H108" s="252"/>
      <c r="I108" s="239"/>
      <c r="J108" s="252"/>
      <c r="K108" s="144"/>
      <c r="L108" s="144"/>
      <c r="M108" s="144"/>
      <c r="N108" s="145"/>
      <c r="O108" s="272"/>
      <c r="P108" s="146"/>
      <c r="Q108" s="146"/>
      <c r="R108" s="146"/>
      <c r="S108" s="146"/>
      <c r="T108" s="146"/>
      <c r="U108" s="146"/>
      <c r="V108" s="146"/>
      <c r="W108" s="146"/>
      <c r="X108" s="146"/>
      <c r="Y108" s="146"/>
      <c r="Z108" s="146"/>
      <c r="AA108" s="146"/>
    </row>
    <row r="109" spans="1:27" s="140" customFormat="1" ht="51" x14ac:dyDescent="0.2">
      <c r="A109" s="9" t="s">
        <v>363</v>
      </c>
      <c r="B109" s="9" t="s">
        <v>163</v>
      </c>
      <c r="C109" s="13" t="s">
        <v>244</v>
      </c>
      <c r="D109" s="108" t="s">
        <v>245</v>
      </c>
      <c r="E109" s="9" t="s">
        <v>31</v>
      </c>
      <c r="F109" s="250"/>
      <c r="G109" s="250"/>
      <c r="H109" s="250"/>
      <c r="I109" s="234"/>
      <c r="J109" s="250"/>
      <c r="K109" s="124">
        <f>J113</f>
        <v>4</v>
      </c>
      <c r="L109" s="124">
        <v>116.08</v>
      </c>
      <c r="M109" s="124">
        <f>ROUND(L109*(1+$Q$7),2)</f>
        <v>146.88</v>
      </c>
      <c r="N109" s="126">
        <f>TRUNC(K109*M109,2)</f>
        <v>587.52</v>
      </c>
      <c r="O109" s="275"/>
      <c r="P109" s="139"/>
      <c r="Q109" s="139"/>
      <c r="R109" s="139"/>
      <c r="S109" s="139"/>
      <c r="T109" s="139"/>
      <c r="U109" s="139"/>
      <c r="V109" s="139"/>
      <c r="W109" s="139"/>
      <c r="X109" s="139"/>
      <c r="Y109" s="139"/>
      <c r="Z109" s="139"/>
      <c r="AA109" s="139"/>
    </row>
    <row r="110" spans="1:27" s="113" customFormat="1" x14ac:dyDescent="0.2">
      <c r="A110" s="6"/>
      <c r="B110" s="6"/>
      <c r="C110" s="148"/>
      <c r="D110" s="2" t="s">
        <v>257</v>
      </c>
      <c r="E110" s="141"/>
      <c r="F110" s="242">
        <v>1</v>
      </c>
      <c r="G110" s="242"/>
      <c r="H110" s="242"/>
      <c r="I110" s="235"/>
      <c r="J110" s="242">
        <f t="shared" ref="J110:J112" si="14">ROUND(PRODUCT(F110:I110),2)</f>
        <v>1</v>
      </c>
      <c r="K110" s="130"/>
      <c r="L110" s="130"/>
      <c r="M110" s="130"/>
      <c r="N110" s="131"/>
      <c r="O110" s="15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s="113" customFormat="1" x14ac:dyDescent="0.2">
      <c r="A111" s="6"/>
      <c r="B111" s="6"/>
      <c r="C111" s="148"/>
      <c r="D111" s="2" t="s">
        <v>242</v>
      </c>
      <c r="E111" s="141"/>
      <c r="F111" s="242">
        <v>1</v>
      </c>
      <c r="G111" s="242"/>
      <c r="H111" s="242"/>
      <c r="I111" s="235"/>
      <c r="J111" s="242">
        <f t="shared" si="14"/>
        <v>1</v>
      </c>
      <c r="K111" s="130"/>
      <c r="L111" s="130"/>
      <c r="M111" s="130"/>
      <c r="N111" s="131"/>
      <c r="O111" s="15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</row>
    <row r="112" spans="1:27" s="113" customFormat="1" x14ac:dyDescent="0.2">
      <c r="A112" s="6"/>
      <c r="B112" s="6"/>
      <c r="C112" s="148"/>
      <c r="D112" s="2" t="s">
        <v>165</v>
      </c>
      <c r="E112" s="141"/>
      <c r="F112" s="242">
        <v>2</v>
      </c>
      <c r="G112" s="242"/>
      <c r="H112" s="242"/>
      <c r="I112" s="235"/>
      <c r="J112" s="242">
        <f t="shared" si="14"/>
        <v>2</v>
      </c>
      <c r="K112" s="130"/>
      <c r="L112" s="130"/>
      <c r="M112" s="130"/>
      <c r="N112" s="131"/>
      <c r="O112" s="15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</row>
    <row r="113" spans="1:27" s="113" customFormat="1" x14ac:dyDescent="0.2">
      <c r="A113" s="6"/>
      <c r="B113" s="6"/>
      <c r="C113" s="148"/>
      <c r="D113" s="104"/>
      <c r="E113" s="141"/>
      <c r="F113" s="242"/>
      <c r="G113" s="242"/>
      <c r="H113" s="242"/>
      <c r="I113" s="235" t="str">
        <f>"Total item "&amp;A109</f>
        <v>Total item 3.1.3</v>
      </c>
      <c r="J113" s="250">
        <f>SUM(J110:J112)</f>
        <v>4</v>
      </c>
      <c r="K113" s="130"/>
      <c r="L113" s="130"/>
      <c r="M113" s="130"/>
      <c r="N113" s="131"/>
      <c r="O113" s="15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</row>
    <row r="114" spans="1:27" s="132" customFormat="1" x14ac:dyDescent="0.2">
      <c r="A114" s="6"/>
      <c r="B114" s="6"/>
      <c r="C114" s="7"/>
      <c r="D114" s="111"/>
      <c r="E114" s="6"/>
      <c r="F114" s="247"/>
      <c r="G114" s="247"/>
      <c r="H114" s="247"/>
      <c r="I114" s="235"/>
      <c r="J114" s="247"/>
      <c r="K114" s="130"/>
      <c r="L114" s="130"/>
      <c r="M114" s="130"/>
      <c r="N114" s="131"/>
      <c r="O114" s="272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  <c r="AA114" s="114"/>
    </row>
    <row r="115" spans="1:27" s="140" customFormat="1" ht="30.6" x14ac:dyDescent="0.2">
      <c r="A115" s="9" t="s">
        <v>364</v>
      </c>
      <c r="B115" s="9" t="s">
        <v>179</v>
      </c>
      <c r="C115" s="13" t="s">
        <v>556</v>
      </c>
      <c r="D115" s="105" t="s">
        <v>567</v>
      </c>
      <c r="E115" s="9" t="s">
        <v>33</v>
      </c>
      <c r="F115" s="250"/>
      <c r="G115" s="250"/>
      <c r="H115" s="250"/>
      <c r="I115" s="234"/>
      <c r="J115" s="250"/>
      <c r="K115" s="124">
        <f>J126</f>
        <v>24</v>
      </c>
      <c r="L115" s="124">
        <f>'COMPOSICOES - SINAPI COM DESON'!G50</f>
        <v>104.48</v>
      </c>
      <c r="M115" s="124">
        <f>ROUND(L115*(1+$Q$7),2)</f>
        <v>132.19999999999999</v>
      </c>
      <c r="N115" s="126">
        <f>TRUNC(K115*M115,2)</f>
        <v>3172.8</v>
      </c>
      <c r="O115" s="275"/>
      <c r="P115" s="139"/>
      <c r="Q115" s="139"/>
      <c r="R115" s="139"/>
      <c r="S115" s="139"/>
      <c r="T115" s="139"/>
      <c r="U115" s="139"/>
      <c r="V115" s="139"/>
      <c r="W115" s="139"/>
      <c r="X115" s="139"/>
      <c r="Y115" s="139"/>
      <c r="Z115" s="139"/>
      <c r="AA115" s="139"/>
    </row>
    <row r="116" spans="1:27" s="166" customFormat="1" x14ac:dyDescent="0.2">
      <c r="A116" s="162"/>
      <c r="B116" s="162"/>
      <c r="C116" s="163"/>
      <c r="D116" s="2" t="s">
        <v>63</v>
      </c>
      <c r="E116" s="141"/>
      <c r="F116" s="242">
        <v>1</v>
      </c>
      <c r="G116" s="242"/>
      <c r="H116" s="242"/>
      <c r="I116" s="238"/>
      <c r="J116" s="242">
        <f t="shared" ref="J116:J124" si="15">ROUND(PRODUCT(F116:I116),2)</f>
        <v>1</v>
      </c>
      <c r="K116" s="164"/>
      <c r="L116" s="164"/>
      <c r="M116" s="164"/>
      <c r="N116" s="165"/>
      <c r="O116" s="276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</row>
    <row r="117" spans="1:27" s="166" customFormat="1" x14ac:dyDescent="0.2">
      <c r="A117" s="162"/>
      <c r="B117" s="162"/>
      <c r="C117" s="163"/>
      <c r="D117" s="2" t="s">
        <v>359</v>
      </c>
      <c r="E117" s="141"/>
      <c r="F117" s="242">
        <v>4</v>
      </c>
      <c r="G117" s="242"/>
      <c r="H117" s="242"/>
      <c r="I117" s="238"/>
      <c r="J117" s="242">
        <f t="shared" si="15"/>
        <v>4</v>
      </c>
      <c r="K117" s="164"/>
      <c r="L117" s="164"/>
      <c r="M117" s="164"/>
      <c r="N117" s="165"/>
      <c r="O117" s="276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</row>
    <row r="118" spans="1:27" s="166" customFormat="1" x14ac:dyDescent="0.2">
      <c r="A118" s="162"/>
      <c r="B118" s="162"/>
      <c r="C118" s="163"/>
      <c r="D118" s="2" t="s">
        <v>253</v>
      </c>
      <c r="E118" s="141"/>
      <c r="F118" s="242">
        <v>4</v>
      </c>
      <c r="G118" s="242"/>
      <c r="H118" s="242"/>
      <c r="I118" s="238"/>
      <c r="J118" s="242">
        <f t="shared" si="15"/>
        <v>4</v>
      </c>
      <c r="K118" s="164"/>
      <c r="L118" s="164"/>
      <c r="M118" s="164"/>
      <c r="N118" s="165"/>
      <c r="O118" s="276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</row>
    <row r="119" spans="1:27" s="166" customFormat="1" x14ac:dyDescent="0.2">
      <c r="A119" s="162"/>
      <c r="B119" s="162"/>
      <c r="C119" s="163"/>
      <c r="D119" s="2" t="s">
        <v>257</v>
      </c>
      <c r="E119" s="141"/>
      <c r="F119" s="242">
        <v>5</v>
      </c>
      <c r="G119" s="242"/>
      <c r="H119" s="242"/>
      <c r="I119" s="238"/>
      <c r="J119" s="242">
        <f t="shared" si="15"/>
        <v>5</v>
      </c>
      <c r="K119" s="164"/>
      <c r="L119" s="164"/>
      <c r="M119" s="164"/>
      <c r="N119" s="165"/>
      <c r="O119" s="276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</row>
    <row r="120" spans="1:27" s="166" customFormat="1" x14ac:dyDescent="0.2">
      <c r="A120" s="162"/>
      <c r="B120" s="162"/>
      <c r="C120" s="163"/>
      <c r="D120" s="2" t="s">
        <v>242</v>
      </c>
      <c r="E120" s="141"/>
      <c r="F120" s="242">
        <v>2</v>
      </c>
      <c r="G120" s="242"/>
      <c r="H120" s="242"/>
      <c r="I120" s="238"/>
      <c r="J120" s="242">
        <f t="shared" si="15"/>
        <v>2</v>
      </c>
      <c r="K120" s="164"/>
      <c r="L120" s="164"/>
      <c r="M120" s="164"/>
      <c r="N120" s="165"/>
      <c r="O120" s="276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</row>
    <row r="121" spans="1:27" s="166" customFormat="1" x14ac:dyDescent="0.2">
      <c r="A121" s="162"/>
      <c r="B121" s="162"/>
      <c r="C121" s="163"/>
      <c r="D121" s="2" t="s">
        <v>165</v>
      </c>
      <c r="E121" s="141"/>
      <c r="F121" s="242">
        <v>2</v>
      </c>
      <c r="G121" s="242"/>
      <c r="H121" s="242"/>
      <c r="I121" s="238"/>
      <c r="J121" s="242">
        <f t="shared" si="15"/>
        <v>2</v>
      </c>
      <c r="K121" s="164"/>
      <c r="L121" s="164"/>
      <c r="M121" s="164"/>
      <c r="N121" s="165"/>
      <c r="O121" s="276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</row>
    <row r="122" spans="1:27" s="166" customFormat="1" x14ac:dyDescent="0.2">
      <c r="A122" s="162"/>
      <c r="B122" s="162"/>
      <c r="C122" s="163"/>
      <c r="D122" s="2" t="s">
        <v>360</v>
      </c>
      <c r="E122" s="141"/>
      <c r="F122" s="242">
        <v>2</v>
      </c>
      <c r="G122" s="242"/>
      <c r="H122" s="242"/>
      <c r="I122" s="238"/>
      <c r="J122" s="242">
        <f t="shared" si="15"/>
        <v>2</v>
      </c>
      <c r="K122" s="164"/>
      <c r="L122" s="164"/>
      <c r="M122" s="164"/>
      <c r="N122" s="165"/>
      <c r="O122" s="276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</row>
    <row r="123" spans="1:27" s="166" customFormat="1" x14ac:dyDescent="0.2">
      <c r="A123" s="162"/>
      <c r="B123" s="162"/>
      <c r="C123" s="163"/>
      <c r="D123" s="2" t="s">
        <v>361</v>
      </c>
      <c r="E123" s="162"/>
      <c r="F123" s="242">
        <v>1</v>
      </c>
      <c r="G123" s="242"/>
      <c r="H123" s="242"/>
      <c r="I123" s="238"/>
      <c r="J123" s="242">
        <f t="shared" si="15"/>
        <v>1</v>
      </c>
      <c r="K123" s="164"/>
      <c r="L123" s="164"/>
      <c r="M123" s="164"/>
      <c r="N123" s="165"/>
      <c r="O123" s="276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</row>
    <row r="124" spans="1:27" s="166" customFormat="1" x14ac:dyDescent="0.2">
      <c r="A124" s="162"/>
      <c r="B124" s="162"/>
      <c r="C124" s="163"/>
      <c r="D124" s="2" t="s">
        <v>358</v>
      </c>
      <c r="E124" s="162"/>
      <c r="F124" s="242">
        <v>1</v>
      </c>
      <c r="G124" s="242"/>
      <c r="H124" s="242"/>
      <c r="I124" s="238"/>
      <c r="J124" s="242">
        <f t="shared" si="15"/>
        <v>1</v>
      </c>
      <c r="K124" s="164"/>
      <c r="L124" s="164"/>
      <c r="M124" s="164"/>
      <c r="N124" s="165"/>
      <c r="O124" s="276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</row>
    <row r="125" spans="1:27" s="166" customFormat="1" x14ac:dyDescent="0.2">
      <c r="A125" s="162"/>
      <c r="B125" s="162"/>
      <c r="C125" s="163"/>
      <c r="D125" s="167" t="s">
        <v>362</v>
      </c>
      <c r="E125" s="168"/>
      <c r="F125" s="253">
        <v>2</v>
      </c>
      <c r="G125" s="253"/>
      <c r="H125" s="253"/>
      <c r="I125" s="238"/>
      <c r="J125" s="242">
        <f t="shared" ref="J125" si="16">ROUND(PRODUCT(F125:I125),2)</f>
        <v>2</v>
      </c>
      <c r="K125" s="164"/>
      <c r="L125" s="164"/>
      <c r="M125" s="164"/>
      <c r="N125" s="165"/>
      <c r="O125" s="276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</row>
    <row r="126" spans="1:27" s="175" customFormat="1" x14ac:dyDescent="0.2">
      <c r="A126" s="169"/>
      <c r="B126" s="169"/>
      <c r="C126" s="170"/>
      <c r="D126" s="171"/>
      <c r="E126" s="172"/>
      <c r="F126" s="254"/>
      <c r="G126" s="254"/>
      <c r="H126" s="254"/>
      <c r="I126" s="240" t="str">
        <f>"Total item "&amp;A116</f>
        <v xml:space="preserve">Total item </v>
      </c>
      <c r="J126" s="250">
        <f>SUM(J116:J125)</f>
        <v>24</v>
      </c>
      <c r="K126" s="173"/>
      <c r="L126" s="173"/>
      <c r="M126" s="173"/>
      <c r="N126" s="174"/>
      <c r="O126" s="276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  <c r="AA126" s="115"/>
    </row>
    <row r="127" spans="1:27" s="175" customFormat="1" x14ac:dyDescent="0.2">
      <c r="A127" s="169"/>
      <c r="B127" s="169"/>
      <c r="C127" s="170"/>
      <c r="D127" s="171"/>
      <c r="E127" s="172"/>
      <c r="F127" s="254"/>
      <c r="G127" s="254"/>
      <c r="H127" s="254"/>
      <c r="I127" s="241"/>
      <c r="J127" s="255"/>
      <c r="K127" s="173"/>
      <c r="L127" s="173"/>
      <c r="M127" s="173"/>
      <c r="N127" s="174"/>
      <c r="O127" s="276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  <c r="AA127" s="115"/>
    </row>
    <row r="128" spans="1:27" s="140" customFormat="1" ht="40.799999999999997" x14ac:dyDescent="0.2">
      <c r="A128" s="9" t="s">
        <v>731</v>
      </c>
      <c r="B128" s="9" t="s">
        <v>89</v>
      </c>
      <c r="C128" s="13">
        <v>93144</v>
      </c>
      <c r="D128" s="108" t="s">
        <v>295</v>
      </c>
      <c r="E128" s="9" t="s">
        <v>33</v>
      </c>
      <c r="F128" s="250"/>
      <c r="G128" s="250"/>
      <c r="H128" s="250"/>
      <c r="I128" s="234"/>
      <c r="J128" s="250"/>
      <c r="K128" s="124">
        <f>J131</f>
        <v>1</v>
      </c>
      <c r="L128" s="124">
        <v>166.81</v>
      </c>
      <c r="M128" s="124">
        <f>ROUND(L128*(1+$Q$7),2)</f>
        <v>211.06</v>
      </c>
      <c r="N128" s="126">
        <f>TRUNC(K128*M128,2)</f>
        <v>211.06</v>
      </c>
      <c r="O128" s="275"/>
      <c r="P128" s="139"/>
      <c r="Q128" s="139"/>
      <c r="R128" s="139"/>
      <c r="S128" s="139"/>
      <c r="T128" s="139"/>
      <c r="U128" s="139"/>
      <c r="V128" s="139"/>
      <c r="W128" s="139"/>
      <c r="X128" s="139"/>
      <c r="Y128" s="139"/>
      <c r="Z128" s="139"/>
      <c r="AA128" s="139"/>
    </row>
    <row r="129" spans="1:27" s="113" customFormat="1" x14ac:dyDescent="0.2">
      <c r="A129" s="6"/>
      <c r="B129" s="6"/>
      <c r="C129" s="148"/>
      <c r="D129" s="3" t="s">
        <v>296</v>
      </c>
      <c r="E129" s="141"/>
      <c r="F129" s="242"/>
      <c r="G129" s="242"/>
      <c r="H129" s="242"/>
      <c r="I129" s="235"/>
      <c r="J129" s="242"/>
      <c r="K129" s="130"/>
      <c r="L129" s="130"/>
      <c r="M129" s="130"/>
      <c r="N129" s="131"/>
      <c r="O129" s="15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s="113" customFormat="1" x14ac:dyDescent="0.2">
      <c r="A130" s="6"/>
      <c r="B130" s="6"/>
      <c r="C130" s="148"/>
      <c r="D130" s="2" t="s">
        <v>63</v>
      </c>
      <c r="E130" s="141"/>
      <c r="F130" s="242">
        <v>1</v>
      </c>
      <c r="G130" s="242"/>
      <c r="H130" s="242"/>
      <c r="I130" s="235"/>
      <c r="J130" s="242">
        <f t="shared" ref="J130" si="17">ROUND(PRODUCT(F130:I130),2)</f>
        <v>1</v>
      </c>
      <c r="K130" s="130"/>
      <c r="L130" s="130"/>
      <c r="M130" s="130"/>
      <c r="N130" s="131"/>
      <c r="O130" s="15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s="113" customFormat="1" x14ac:dyDescent="0.2">
      <c r="A131" s="6"/>
      <c r="B131" s="6"/>
      <c r="C131" s="148"/>
      <c r="D131" s="104"/>
      <c r="E131" s="141"/>
      <c r="F131" s="242"/>
      <c r="G131" s="242"/>
      <c r="H131" s="242"/>
      <c r="I131" s="235" t="str">
        <f>"Total item "&amp;A128</f>
        <v>Total item 3.1.5</v>
      </c>
      <c r="J131" s="250">
        <f>SUM(J129:J130)</f>
        <v>1</v>
      </c>
      <c r="K131" s="130"/>
      <c r="L131" s="130"/>
      <c r="M131" s="130"/>
      <c r="N131" s="131"/>
      <c r="O131" s="15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s="113" customFormat="1" x14ac:dyDescent="0.2">
      <c r="A132" s="6"/>
      <c r="B132" s="6"/>
      <c r="C132" s="148"/>
      <c r="D132" s="104"/>
      <c r="E132" s="141"/>
      <c r="F132" s="242"/>
      <c r="G132" s="242"/>
      <c r="H132" s="242"/>
      <c r="I132" s="235"/>
      <c r="J132" s="247"/>
      <c r="K132" s="130"/>
      <c r="L132" s="130"/>
      <c r="M132" s="130"/>
      <c r="N132" s="131"/>
      <c r="O132" s="15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s="140" customFormat="1" ht="40.799999999999997" x14ac:dyDescent="0.2">
      <c r="A133" s="9" t="s">
        <v>732</v>
      </c>
      <c r="B133" s="9" t="s">
        <v>163</v>
      </c>
      <c r="C133" s="188" t="s">
        <v>192</v>
      </c>
      <c r="D133" s="108" t="s">
        <v>712</v>
      </c>
      <c r="E133" s="9" t="s">
        <v>31</v>
      </c>
      <c r="F133" s="250"/>
      <c r="G133" s="250"/>
      <c r="H133" s="250"/>
      <c r="I133" s="234"/>
      <c r="J133" s="250"/>
      <c r="K133" s="124">
        <f>J136</f>
        <v>1</v>
      </c>
      <c r="L133" s="124">
        <v>46.44</v>
      </c>
      <c r="M133" s="124">
        <f>ROUND(L133*(1+$Q$7),2)</f>
        <v>58.76</v>
      </c>
      <c r="N133" s="126">
        <f>TRUNC(K133*M133,2)</f>
        <v>58.76</v>
      </c>
      <c r="O133" s="275"/>
      <c r="P133" s="139"/>
      <c r="Q133" s="139"/>
      <c r="R133" s="139"/>
      <c r="S133" s="139"/>
      <c r="T133" s="139"/>
      <c r="U133" s="139"/>
      <c r="V133" s="139"/>
      <c r="W133" s="139"/>
      <c r="X133" s="139"/>
      <c r="Y133" s="139"/>
      <c r="Z133" s="139"/>
      <c r="AA133" s="139"/>
    </row>
    <row r="134" spans="1:27" s="113" customFormat="1" x14ac:dyDescent="0.2">
      <c r="A134" s="6"/>
      <c r="B134" s="6"/>
      <c r="C134" s="148"/>
      <c r="D134" s="3" t="s">
        <v>296</v>
      </c>
      <c r="E134" s="141"/>
      <c r="F134" s="242"/>
      <c r="G134" s="242"/>
      <c r="H134" s="242"/>
      <c r="I134" s="235"/>
      <c r="J134" s="242"/>
      <c r="K134" s="130"/>
      <c r="L134" s="130"/>
      <c r="M134" s="130"/>
      <c r="N134" s="131"/>
      <c r="O134" s="15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s="113" customFormat="1" x14ac:dyDescent="0.2">
      <c r="A135" s="6"/>
      <c r="B135" s="6"/>
      <c r="C135" s="148"/>
      <c r="D135" s="2" t="s">
        <v>63</v>
      </c>
      <c r="E135" s="141"/>
      <c r="F135" s="242">
        <v>1</v>
      </c>
      <c r="G135" s="242"/>
      <c r="H135" s="242"/>
      <c r="I135" s="235"/>
      <c r="J135" s="242">
        <f t="shared" ref="J135" si="18">ROUND(PRODUCT(F135:I135),2)</f>
        <v>1</v>
      </c>
      <c r="K135" s="130"/>
      <c r="L135" s="130"/>
      <c r="M135" s="130"/>
      <c r="N135" s="131"/>
      <c r="O135" s="15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s="113" customFormat="1" x14ac:dyDescent="0.2">
      <c r="A136" s="6"/>
      <c r="B136" s="6"/>
      <c r="C136" s="148"/>
      <c r="D136" s="104"/>
      <c r="E136" s="141"/>
      <c r="F136" s="242"/>
      <c r="G136" s="242"/>
      <c r="H136" s="242"/>
      <c r="I136" s="235" t="str">
        <f>"Total item "&amp;A133</f>
        <v>Total item 3.1.6</v>
      </c>
      <c r="J136" s="250">
        <f>SUM(J135)</f>
        <v>1</v>
      </c>
      <c r="K136" s="130"/>
      <c r="L136" s="130"/>
      <c r="M136" s="130"/>
      <c r="N136" s="131"/>
      <c r="O136" s="15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s="153" customFormat="1" x14ac:dyDescent="0.2">
      <c r="A137" s="10"/>
      <c r="B137" s="10"/>
      <c r="C137" s="182"/>
      <c r="D137" s="106"/>
      <c r="E137" s="150"/>
      <c r="F137" s="256"/>
      <c r="G137" s="256"/>
      <c r="H137" s="256"/>
      <c r="I137" s="239"/>
      <c r="J137" s="252"/>
      <c r="K137" s="144"/>
      <c r="L137" s="144"/>
      <c r="M137" s="144"/>
      <c r="N137" s="145"/>
      <c r="O137" s="15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9"/>
    </row>
    <row r="138" spans="1:27" s="140" customFormat="1" ht="40.799999999999997" x14ac:dyDescent="0.2">
      <c r="A138" s="9" t="s">
        <v>733</v>
      </c>
      <c r="B138" s="9" t="s">
        <v>163</v>
      </c>
      <c r="C138" s="13" t="s">
        <v>188</v>
      </c>
      <c r="D138" s="108" t="s">
        <v>719</v>
      </c>
      <c r="E138" s="9" t="s">
        <v>33</v>
      </c>
      <c r="F138" s="250"/>
      <c r="G138" s="250"/>
      <c r="H138" s="250"/>
      <c r="I138" s="234"/>
      <c r="J138" s="250"/>
      <c r="K138" s="124">
        <f>J140</f>
        <v>1</v>
      </c>
      <c r="L138" s="124">
        <v>65.69</v>
      </c>
      <c r="M138" s="124">
        <f>ROUND(L138*(1+$Q$7),2)</f>
        <v>83.12</v>
      </c>
      <c r="N138" s="126">
        <f>TRUNC(K138*M138,2)</f>
        <v>83.12</v>
      </c>
      <c r="O138" s="275"/>
      <c r="P138" s="139"/>
      <c r="Q138" s="139"/>
      <c r="R138" s="139"/>
      <c r="S138" s="139"/>
      <c r="T138" s="139"/>
      <c r="U138" s="139"/>
      <c r="V138" s="139"/>
      <c r="W138" s="139"/>
      <c r="X138" s="139"/>
      <c r="Y138" s="139"/>
      <c r="Z138" s="139"/>
      <c r="AA138" s="139"/>
    </row>
    <row r="139" spans="1:27" s="113" customFormat="1" x14ac:dyDescent="0.2">
      <c r="A139" s="6"/>
      <c r="B139" s="6"/>
      <c r="C139" s="6"/>
      <c r="D139" s="2"/>
      <c r="E139" s="141"/>
      <c r="F139" s="242">
        <v>1</v>
      </c>
      <c r="G139" s="242"/>
      <c r="H139" s="242"/>
      <c r="I139" s="235"/>
      <c r="J139" s="242">
        <f>ROUND(PRODUCT(F139:I139),2)</f>
        <v>1</v>
      </c>
      <c r="K139" s="130"/>
      <c r="L139" s="130"/>
      <c r="M139" s="130"/>
      <c r="N139" s="131"/>
      <c r="O139" s="15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s="113" customFormat="1" x14ac:dyDescent="0.2">
      <c r="A140" s="6"/>
      <c r="B140" s="6"/>
      <c r="C140" s="148"/>
      <c r="D140" s="104"/>
      <c r="E140" s="141"/>
      <c r="F140" s="242"/>
      <c r="G140" s="242"/>
      <c r="H140" s="242"/>
      <c r="I140" s="235" t="str">
        <f>"Total item "&amp;A138</f>
        <v>Total item 3.1.7</v>
      </c>
      <c r="J140" s="250">
        <f>SUM(J139:J139)</f>
        <v>1</v>
      </c>
      <c r="K140" s="130"/>
      <c r="L140" s="130"/>
      <c r="M140" s="130"/>
      <c r="N140" s="131"/>
      <c r="O140" s="15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s="113" customFormat="1" x14ac:dyDescent="0.2">
      <c r="A141" s="6"/>
      <c r="B141" s="6"/>
      <c r="C141" s="148"/>
      <c r="D141" s="104"/>
      <c r="E141" s="141"/>
      <c r="F141" s="242"/>
      <c r="G141" s="242"/>
      <c r="H141" s="242"/>
      <c r="I141" s="235"/>
      <c r="J141" s="247"/>
      <c r="K141" s="130"/>
      <c r="L141" s="130"/>
      <c r="M141" s="130"/>
      <c r="N141" s="131"/>
      <c r="O141" s="15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s="140" customFormat="1" ht="30.6" x14ac:dyDescent="0.2">
      <c r="A142" s="9" t="s">
        <v>734</v>
      </c>
      <c r="B142" s="9" t="s">
        <v>163</v>
      </c>
      <c r="C142" s="13" t="s">
        <v>190</v>
      </c>
      <c r="D142" s="108" t="s">
        <v>290</v>
      </c>
      <c r="E142" s="9" t="s">
        <v>33</v>
      </c>
      <c r="F142" s="250"/>
      <c r="G142" s="250"/>
      <c r="H142" s="250"/>
      <c r="I142" s="234"/>
      <c r="J142" s="250"/>
      <c r="K142" s="124">
        <f>J144</f>
        <v>6</v>
      </c>
      <c r="L142" s="124">
        <v>14.55</v>
      </c>
      <c r="M142" s="124">
        <f>ROUND(L142*(1+$Q$7),2)</f>
        <v>18.41</v>
      </c>
      <c r="N142" s="126">
        <f>TRUNC(K142*M142,2)</f>
        <v>110.46</v>
      </c>
      <c r="O142" s="275"/>
      <c r="P142" s="139"/>
      <c r="Q142" s="139"/>
      <c r="R142" s="139"/>
      <c r="S142" s="139"/>
      <c r="T142" s="139"/>
      <c r="U142" s="139"/>
      <c r="V142" s="139"/>
      <c r="W142" s="139"/>
      <c r="X142" s="139"/>
      <c r="Y142" s="139"/>
      <c r="Z142" s="139"/>
      <c r="AA142" s="139"/>
    </row>
    <row r="143" spans="1:27" s="113" customFormat="1" x14ac:dyDescent="0.2">
      <c r="A143" s="6"/>
      <c r="B143" s="6"/>
      <c r="C143" s="6"/>
      <c r="D143" s="2"/>
      <c r="E143" s="141"/>
      <c r="F143" s="242">
        <v>6</v>
      </c>
      <c r="G143" s="242"/>
      <c r="H143" s="242"/>
      <c r="I143" s="235"/>
      <c r="J143" s="242">
        <f>ROUND(PRODUCT(F143:I143),2)</f>
        <v>6</v>
      </c>
      <c r="K143" s="130"/>
      <c r="L143" s="130"/>
      <c r="M143" s="130"/>
      <c r="N143" s="131"/>
      <c r="O143" s="15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s="113" customFormat="1" x14ac:dyDescent="0.2">
      <c r="A144" s="6"/>
      <c r="B144" s="6"/>
      <c r="C144" s="148"/>
      <c r="D144" s="104"/>
      <c r="E144" s="141"/>
      <c r="F144" s="242"/>
      <c r="G144" s="242"/>
      <c r="H144" s="242"/>
      <c r="I144" s="235" t="str">
        <f>"Total item "&amp;A142</f>
        <v>Total item 3.1.8</v>
      </c>
      <c r="J144" s="250">
        <f>SUM(J143:J143)</f>
        <v>6</v>
      </c>
      <c r="K144" s="130"/>
      <c r="L144" s="130"/>
      <c r="M144" s="130"/>
      <c r="N144" s="131"/>
      <c r="O144" s="15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s="113" customFormat="1" x14ac:dyDescent="0.2">
      <c r="A145" s="6"/>
      <c r="B145" s="6"/>
      <c r="C145" s="148"/>
      <c r="D145" s="104"/>
      <c r="E145" s="141"/>
      <c r="F145" s="242"/>
      <c r="G145" s="242"/>
      <c r="H145" s="242"/>
      <c r="I145" s="235"/>
      <c r="J145" s="247"/>
      <c r="K145" s="130"/>
      <c r="L145" s="130"/>
      <c r="M145" s="130"/>
      <c r="N145" s="131"/>
      <c r="O145" s="15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s="138" customFormat="1" x14ac:dyDescent="0.2">
      <c r="A146" s="133" t="s">
        <v>15</v>
      </c>
      <c r="B146" s="133"/>
      <c r="C146" s="134"/>
      <c r="D146" s="107" t="s">
        <v>211</v>
      </c>
      <c r="E146" s="133"/>
      <c r="F146" s="249"/>
      <c r="G146" s="249"/>
      <c r="H146" s="249"/>
      <c r="I146" s="237"/>
      <c r="J146" s="249"/>
      <c r="K146" s="135"/>
      <c r="L146" s="135"/>
      <c r="M146" s="135"/>
      <c r="N146" s="136">
        <f>SUM(N148:N178)</f>
        <v>1358.53</v>
      </c>
      <c r="O146" s="274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</row>
    <row r="147" spans="1:27" s="113" customFormat="1" x14ac:dyDescent="0.2">
      <c r="A147" s="6"/>
      <c r="B147" s="6"/>
      <c r="C147" s="148"/>
      <c r="D147" s="104"/>
      <c r="E147" s="141"/>
      <c r="F147" s="242"/>
      <c r="G147" s="242"/>
      <c r="H147" s="242"/>
      <c r="I147" s="235"/>
      <c r="J147" s="247"/>
      <c r="K147" s="130"/>
      <c r="L147" s="130"/>
      <c r="M147" s="130"/>
      <c r="N147" s="131"/>
      <c r="O147" s="15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s="140" customFormat="1" ht="30.6" x14ac:dyDescent="0.2">
      <c r="A148" s="9" t="s">
        <v>365</v>
      </c>
      <c r="B148" s="9" t="s">
        <v>163</v>
      </c>
      <c r="C148" s="13" t="s">
        <v>249</v>
      </c>
      <c r="D148" s="108" t="s">
        <v>414</v>
      </c>
      <c r="E148" s="9" t="s">
        <v>33</v>
      </c>
      <c r="F148" s="250"/>
      <c r="G148" s="250"/>
      <c r="H148" s="250"/>
      <c r="I148" s="234"/>
      <c r="J148" s="250"/>
      <c r="K148" s="124">
        <f>J151</f>
        <v>2</v>
      </c>
      <c r="L148" s="124">
        <v>116.1</v>
      </c>
      <c r="M148" s="124">
        <f>ROUND(L148*(1+$Q$7),2)</f>
        <v>146.9</v>
      </c>
      <c r="N148" s="126">
        <f>TRUNC(K148*M148,2)</f>
        <v>293.8</v>
      </c>
      <c r="O148" s="275"/>
      <c r="P148" s="139"/>
      <c r="Q148" s="139"/>
      <c r="R148" s="139"/>
      <c r="S148" s="139"/>
      <c r="T148" s="139"/>
      <c r="U148" s="139"/>
      <c r="V148" s="139"/>
      <c r="W148" s="139"/>
      <c r="X148" s="139"/>
      <c r="Y148" s="139"/>
      <c r="Z148" s="139"/>
      <c r="AA148" s="139"/>
    </row>
    <row r="149" spans="1:27" s="113" customFormat="1" x14ac:dyDescent="0.2">
      <c r="A149" s="6"/>
      <c r="B149" s="6"/>
      <c r="C149" s="148"/>
      <c r="D149" s="2" t="s">
        <v>332</v>
      </c>
      <c r="E149" s="141"/>
      <c r="F149" s="242">
        <v>1</v>
      </c>
      <c r="G149" s="242"/>
      <c r="H149" s="242"/>
      <c r="I149" s="235"/>
      <c r="J149" s="242">
        <f>ROUND(PRODUCT(F149:I149),2)</f>
        <v>1</v>
      </c>
      <c r="K149" s="130"/>
      <c r="L149" s="130"/>
      <c r="M149" s="130"/>
      <c r="N149" s="131"/>
      <c r="O149" s="15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s="113" customFormat="1" x14ac:dyDescent="0.2">
      <c r="A150" s="6"/>
      <c r="B150" s="6"/>
      <c r="C150" s="148"/>
      <c r="D150" s="2" t="s">
        <v>360</v>
      </c>
      <c r="E150" s="141"/>
      <c r="F150" s="242">
        <v>1</v>
      </c>
      <c r="G150" s="242"/>
      <c r="H150" s="242"/>
      <c r="I150" s="235"/>
      <c r="J150" s="242">
        <f>ROUND(PRODUCT(F150:I150),2)</f>
        <v>1</v>
      </c>
      <c r="K150" s="130"/>
      <c r="L150" s="130"/>
      <c r="M150" s="130"/>
      <c r="N150" s="131"/>
      <c r="O150" s="15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s="113" customFormat="1" x14ac:dyDescent="0.2">
      <c r="A151" s="6"/>
      <c r="B151" s="6"/>
      <c r="C151" s="148"/>
      <c r="D151" s="104"/>
      <c r="E151" s="141"/>
      <c r="F151" s="242"/>
      <c r="G151" s="242"/>
      <c r="H151" s="242"/>
      <c r="I151" s="235" t="str">
        <f>"Total item "&amp;A148</f>
        <v>Total item 3.2.1</v>
      </c>
      <c r="J151" s="250">
        <f>SUM(J149:J150)</f>
        <v>2</v>
      </c>
      <c r="K151" s="130"/>
      <c r="L151" s="130"/>
      <c r="M151" s="130"/>
      <c r="N151" s="131"/>
      <c r="O151" s="15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s="132" customFormat="1" x14ac:dyDescent="0.2">
      <c r="A152" s="6"/>
      <c r="B152" s="6"/>
      <c r="C152" s="7"/>
      <c r="D152" s="111"/>
      <c r="E152" s="6"/>
      <c r="F152" s="247"/>
      <c r="G152" s="247"/>
      <c r="H152" s="247"/>
      <c r="I152" s="235"/>
      <c r="J152" s="247"/>
      <c r="K152" s="130"/>
      <c r="L152" s="130"/>
      <c r="M152" s="130"/>
      <c r="N152" s="131"/>
      <c r="O152" s="272"/>
      <c r="P152" s="114"/>
      <c r="Q152" s="114"/>
      <c r="R152" s="114"/>
      <c r="S152" s="114"/>
      <c r="T152" s="114"/>
      <c r="U152" s="114"/>
      <c r="V152" s="114"/>
      <c r="W152" s="114"/>
      <c r="X152" s="114"/>
      <c r="Y152" s="114"/>
      <c r="Z152" s="114"/>
      <c r="AA152" s="114"/>
    </row>
    <row r="153" spans="1:27" s="140" customFormat="1" x14ac:dyDescent="0.2">
      <c r="A153" s="9" t="s">
        <v>366</v>
      </c>
      <c r="B153" s="9" t="s">
        <v>89</v>
      </c>
      <c r="C153" s="188" t="s">
        <v>334</v>
      </c>
      <c r="D153" s="108" t="s">
        <v>335</v>
      </c>
      <c r="E153" s="9" t="s">
        <v>33</v>
      </c>
      <c r="F153" s="250"/>
      <c r="G153" s="250"/>
      <c r="H153" s="250"/>
      <c r="I153" s="234"/>
      <c r="J153" s="250"/>
      <c r="K153" s="124">
        <f>J156</f>
        <v>3</v>
      </c>
      <c r="L153" s="124">
        <v>22.9</v>
      </c>
      <c r="M153" s="124">
        <f>ROUND(L153*(1+$Q$7),2)</f>
        <v>28.98</v>
      </c>
      <c r="N153" s="126">
        <f>TRUNC(K153*M153,2)</f>
        <v>86.94</v>
      </c>
      <c r="O153" s="275"/>
      <c r="P153" s="139"/>
      <c r="Q153" s="139"/>
      <c r="R153" s="139"/>
      <c r="S153" s="139"/>
      <c r="T153" s="139"/>
      <c r="U153" s="139"/>
      <c r="V153" s="139"/>
      <c r="W153" s="139"/>
      <c r="X153" s="139"/>
      <c r="Y153" s="139"/>
      <c r="Z153" s="139"/>
      <c r="AA153" s="139"/>
    </row>
    <row r="154" spans="1:27" s="113" customFormat="1" x14ac:dyDescent="0.2">
      <c r="A154" s="6"/>
      <c r="B154" s="6"/>
      <c r="C154" s="148"/>
      <c r="D154" s="2" t="s">
        <v>360</v>
      </c>
      <c r="E154" s="141"/>
      <c r="F154" s="242">
        <v>2</v>
      </c>
      <c r="G154" s="242"/>
      <c r="H154" s="242"/>
      <c r="I154" s="235"/>
      <c r="J154" s="242">
        <f>ROUND(PRODUCT(F154:I154),2)</f>
        <v>2</v>
      </c>
      <c r="K154" s="130"/>
      <c r="L154" s="130"/>
      <c r="M154" s="130"/>
      <c r="N154" s="131"/>
      <c r="O154" s="15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s="113" customFormat="1" x14ac:dyDescent="0.2">
      <c r="A155" s="6"/>
      <c r="B155" s="6"/>
      <c r="C155" s="148"/>
      <c r="D155" s="2" t="s">
        <v>361</v>
      </c>
      <c r="E155" s="141"/>
      <c r="F155" s="242">
        <v>1</v>
      </c>
      <c r="G155" s="242"/>
      <c r="H155" s="242"/>
      <c r="I155" s="235"/>
      <c r="J155" s="242">
        <f t="shared" ref="J155" si="19">ROUND(PRODUCT(F155:I155),2)</f>
        <v>1</v>
      </c>
      <c r="K155" s="130"/>
      <c r="L155" s="130"/>
      <c r="M155" s="130"/>
      <c r="N155" s="131"/>
      <c r="O155" s="15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s="113" customFormat="1" x14ac:dyDescent="0.2">
      <c r="A156" s="6"/>
      <c r="B156" s="6"/>
      <c r="C156" s="148"/>
      <c r="D156" s="104"/>
      <c r="E156" s="141"/>
      <c r="F156" s="242"/>
      <c r="G156" s="242"/>
      <c r="H156" s="242"/>
      <c r="I156" s="235" t="str">
        <f>"Total item "&amp;A153</f>
        <v>Total item 3.2.2</v>
      </c>
      <c r="J156" s="250">
        <f>SUM(J154:J155)</f>
        <v>3</v>
      </c>
      <c r="K156" s="130"/>
      <c r="L156" s="130"/>
      <c r="M156" s="130"/>
      <c r="N156" s="131"/>
      <c r="O156" s="15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s="113" customFormat="1" x14ac:dyDescent="0.2">
      <c r="A157" s="6"/>
      <c r="B157" s="6"/>
      <c r="C157" s="148"/>
      <c r="D157" s="104"/>
      <c r="E157" s="141"/>
      <c r="F157" s="242"/>
      <c r="G157" s="242"/>
      <c r="H157" s="242"/>
      <c r="I157" s="235"/>
      <c r="J157" s="247"/>
      <c r="K157" s="130"/>
      <c r="L157" s="130"/>
      <c r="M157" s="130"/>
      <c r="N157" s="131"/>
      <c r="O157" s="15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s="140" customFormat="1" ht="20.399999999999999" x14ac:dyDescent="0.2">
      <c r="A158" s="9" t="s">
        <v>367</v>
      </c>
      <c r="B158" s="9" t="s">
        <v>163</v>
      </c>
      <c r="C158" s="188" t="s">
        <v>349</v>
      </c>
      <c r="D158" s="108" t="s">
        <v>350</v>
      </c>
      <c r="E158" s="9" t="s">
        <v>33</v>
      </c>
      <c r="F158" s="250"/>
      <c r="G158" s="250"/>
      <c r="H158" s="250"/>
      <c r="I158" s="234"/>
      <c r="J158" s="250"/>
      <c r="K158" s="124">
        <f>J160</f>
        <v>1</v>
      </c>
      <c r="L158" s="124">
        <v>12.45</v>
      </c>
      <c r="M158" s="124">
        <f>ROUND(L158*(1+$Q$7),2)</f>
        <v>15.75</v>
      </c>
      <c r="N158" s="126">
        <f>TRUNC(K158*M158,2)</f>
        <v>15.75</v>
      </c>
      <c r="O158" s="275"/>
      <c r="P158" s="139"/>
      <c r="Q158" s="139"/>
      <c r="R158" s="139"/>
      <c r="S158" s="139"/>
      <c r="T158" s="139"/>
      <c r="U158" s="139"/>
      <c r="V158" s="139"/>
      <c r="W158" s="139"/>
      <c r="X158" s="139"/>
      <c r="Y158" s="139"/>
      <c r="Z158" s="139"/>
      <c r="AA158" s="139"/>
    </row>
    <row r="159" spans="1:27" s="113" customFormat="1" x14ac:dyDescent="0.2">
      <c r="A159" s="6"/>
      <c r="B159" s="6"/>
      <c r="C159" s="148"/>
      <c r="D159" s="2" t="s">
        <v>359</v>
      </c>
      <c r="E159" s="141"/>
      <c r="F159" s="242">
        <v>1</v>
      </c>
      <c r="G159" s="242"/>
      <c r="H159" s="242"/>
      <c r="I159" s="235"/>
      <c r="J159" s="242">
        <f>ROUND(PRODUCT(F159:I159),2)</f>
        <v>1</v>
      </c>
      <c r="K159" s="130"/>
      <c r="L159" s="130"/>
      <c r="M159" s="130"/>
      <c r="N159" s="131"/>
      <c r="O159" s="15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s="113" customFormat="1" x14ac:dyDescent="0.2">
      <c r="A160" s="6"/>
      <c r="B160" s="6"/>
      <c r="C160" s="148"/>
      <c r="D160" s="104"/>
      <c r="E160" s="141"/>
      <c r="F160" s="242"/>
      <c r="G160" s="242"/>
      <c r="H160" s="242"/>
      <c r="I160" s="235" t="str">
        <f>"Total item "&amp;A158</f>
        <v>Total item 3.2.3</v>
      </c>
      <c r="J160" s="250">
        <f>SUM(J159:J159)</f>
        <v>1</v>
      </c>
      <c r="K160" s="130"/>
      <c r="L160" s="130"/>
      <c r="M160" s="130"/>
      <c r="N160" s="131"/>
      <c r="O160" s="15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s="153" customFormat="1" x14ac:dyDescent="0.2">
      <c r="A161" s="10"/>
      <c r="B161" s="10"/>
      <c r="C161" s="182"/>
      <c r="D161" s="106"/>
      <c r="E161" s="150"/>
      <c r="F161" s="256"/>
      <c r="G161" s="256"/>
      <c r="H161" s="256"/>
      <c r="I161" s="239"/>
      <c r="J161" s="252"/>
      <c r="K161" s="144"/>
      <c r="L161" s="144"/>
      <c r="M161" s="144"/>
      <c r="N161" s="145"/>
      <c r="O161" s="15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09"/>
    </row>
    <row r="162" spans="1:27" s="140" customFormat="1" ht="20.399999999999999" x14ac:dyDescent="0.2">
      <c r="A162" s="9" t="s">
        <v>368</v>
      </c>
      <c r="B162" s="9" t="s">
        <v>89</v>
      </c>
      <c r="C162" s="188">
        <v>9535</v>
      </c>
      <c r="D162" s="108" t="s">
        <v>369</v>
      </c>
      <c r="E162" s="9" t="s">
        <v>33</v>
      </c>
      <c r="F162" s="250"/>
      <c r="G162" s="250"/>
      <c r="H162" s="250"/>
      <c r="I162" s="234"/>
      <c r="J162" s="250"/>
      <c r="K162" s="124">
        <f>J165</f>
        <v>3</v>
      </c>
      <c r="L162" s="124">
        <v>67.67</v>
      </c>
      <c r="M162" s="124">
        <f>ROUND(L162*(1+$Q$7),2)</f>
        <v>85.62</v>
      </c>
      <c r="N162" s="126">
        <f>TRUNC(K162*M162,2)</f>
        <v>256.86</v>
      </c>
      <c r="O162" s="275"/>
      <c r="P162" s="139"/>
      <c r="Q162" s="139"/>
      <c r="R162" s="139"/>
      <c r="S162" s="139"/>
      <c r="T162" s="139"/>
      <c r="U162" s="139"/>
      <c r="V162" s="139"/>
      <c r="W162" s="139"/>
      <c r="X162" s="139"/>
      <c r="Y162" s="139"/>
      <c r="Z162" s="139"/>
      <c r="AA162" s="139"/>
    </row>
    <row r="163" spans="1:27" s="113" customFormat="1" x14ac:dyDescent="0.2">
      <c r="A163" s="6"/>
      <c r="B163" s="6"/>
      <c r="C163" s="148"/>
      <c r="D163" s="2" t="s">
        <v>359</v>
      </c>
      <c r="E163" s="141"/>
      <c r="F163" s="242">
        <v>1</v>
      </c>
      <c r="G163" s="242"/>
      <c r="H163" s="242"/>
      <c r="I163" s="235"/>
      <c r="J163" s="242">
        <f>ROUND(PRODUCT(F163:I163),2)</f>
        <v>1</v>
      </c>
      <c r="K163" s="130"/>
      <c r="L163" s="130"/>
      <c r="M163" s="130"/>
      <c r="N163" s="131"/>
      <c r="O163" s="15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s="113" customFormat="1" x14ac:dyDescent="0.2">
      <c r="A164" s="6"/>
      <c r="B164" s="6"/>
      <c r="C164" s="148"/>
      <c r="D164" s="2" t="s">
        <v>361</v>
      </c>
      <c r="E164" s="141"/>
      <c r="F164" s="242">
        <v>2</v>
      </c>
      <c r="G164" s="242"/>
      <c r="H164" s="242"/>
      <c r="I164" s="235"/>
      <c r="J164" s="242">
        <f t="shared" ref="J164" si="20">ROUND(PRODUCT(F164:I164),2)</f>
        <v>2</v>
      </c>
      <c r="K164" s="130"/>
      <c r="L164" s="130"/>
      <c r="M164" s="130"/>
      <c r="N164" s="131"/>
      <c r="O164" s="15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s="113" customFormat="1" x14ac:dyDescent="0.2">
      <c r="A165" s="6"/>
      <c r="B165" s="6"/>
      <c r="C165" s="148"/>
      <c r="D165" s="104"/>
      <c r="E165" s="141"/>
      <c r="F165" s="242"/>
      <c r="G165" s="242"/>
      <c r="H165" s="242"/>
      <c r="I165" s="235" t="str">
        <f>"Total item "&amp;A162</f>
        <v>Total item 3.2.4</v>
      </c>
      <c r="J165" s="250">
        <f>SUM(J163:J164)</f>
        <v>3</v>
      </c>
      <c r="K165" s="130"/>
      <c r="L165" s="130"/>
      <c r="M165" s="130"/>
      <c r="N165" s="131"/>
      <c r="O165" s="15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s="113" customFormat="1" x14ac:dyDescent="0.2">
      <c r="A166" s="6"/>
      <c r="B166" s="6"/>
      <c r="C166" s="148"/>
      <c r="D166" s="104"/>
      <c r="E166" s="141"/>
      <c r="F166" s="242"/>
      <c r="G166" s="242"/>
      <c r="H166" s="242"/>
      <c r="I166" s="235"/>
      <c r="J166" s="247"/>
      <c r="K166" s="130"/>
      <c r="L166" s="130"/>
      <c r="M166" s="130"/>
      <c r="N166" s="131"/>
      <c r="O166" s="15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s="140" customFormat="1" ht="30.6" x14ac:dyDescent="0.2">
      <c r="A167" s="9" t="s">
        <v>370</v>
      </c>
      <c r="B167" s="9" t="s">
        <v>163</v>
      </c>
      <c r="C167" s="188" t="s">
        <v>192</v>
      </c>
      <c r="D167" s="108" t="s">
        <v>371</v>
      </c>
      <c r="E167" s="9" t="s">
        <v>31</v>
      </c>
      <c r="F167" s="250"/>
      <c r="G167" s="250"/>
      <c r="H167" s="250"/>
      <c r="I167" s="234"/>
      <c r="J167" s="250"/>
      <c r="K167" s="124">
        <f>J169</f>
        <v>2</v>
      </c>
      <c r="L167" s="124">
        <v>46.44</v>
      </c>
      <c r="M167" s="124">
        <f>ROUND(L167*(1+$Q$7),2)</f>
        <v>58.76</v>
      </c>
      <c r="N167" s="126">
        <f>TRUNC(K167*M167,2)</f>
        <v>117.52</v>
      </c>
      <c r="O167" s="275"/>
      <c r="P167" s="139"/>
      <c r="Q167" s="139"/>
      <c r="R167" s="139"/>
      <c r="S167" s="139"/>
      <c r="T167" s="139"/>
      <c r="U167" s="139"/>
      <c r="V167" s="139"/>
      <c r="W167" s="139"/>
      <c r="X167" s="139"/>
      <c r="Y167" s="139"/>
      <c r="Z167" s="139"/>
      <c r="AA167" s="139"/>
    </row>
    <row r="168" spans="1:27" s="113" customFormat="1" x14ac:dyDescent="0.2">
      <c r="A168" s="6"/>
      <c r="B168" s="6"/>
      <c r="C168" s="148"/>
      <c r="D168" s="2" t="s">
        <v>361</v>
      </c>
      <c r="E168" s="141"/>
      <c r="F168" s="242">
        <v>2</v>
      </c>
      <c r="G168" s="242"/>
      <c r="H168" s="242"/>
      <c r="I168" s="235"/>
      <c r="J168" s="242">
        <f>ROUND(PRODUCT(F168:I168),2)</f>
        <v>2</v>
      </c>
      <c r="K168" s="130"/>
      <c r="L168" s="130"/>
      <c r="M168" s="130"/>
      <c r="N168" s="131"/>
      <c r="O168" s="15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s="113" customFormat="1" x14ac:dyDescent="0.2">
      <c r="A169" s="6"/>
      <c r="B169" s="6"/>
      <c r="C169" s="148"/>
      <c r="D169" s="104"/>
      <c r="E169" s="141"/>
      <c r="F169" s="242"/>
      <c r="G169" s="242"/>
      <c r="H169" s="242"/>
      <c r="I169" s="235" t="str">
        <f>"Total item "&amp;A167</f>
        <v>Total item 3.2.5</v>
      </c>
      <c r="J169" s="250">
        <f>SUM(J168:J168)</f>
        <v>2</v>
      </c>
      <c r="K169" s="130"/>
      <c r="L169" s="130"/>
      <c r="M169" s="130"/>
      <c r="N169" s="131"/>
      <c r="O169" s="15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s="153" customFormat="1" x14ac:dyDescent="0.2">
      <c r="A170" s="10"/>
      <c r="B170" s="10"/>
      <c r="C170" s="182"/>
      <c r="D170" s="106"/>
      <c r="E170" s="150"/>
      <c r="F170" s="256"/>
      <c r="G170" s="256"/>
      <c r="H170" s="256"/>
      <c r="I170" s="239"/>
      <c r="J170" s="252"/>
      <c r="K170" s="144"/>
      <c r="L170" s="144"/>
      <c r="M170" s="144"/>
      <c r="N170" s="145"/>
      <c r="O170" s="15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</row>
    <row r="171" spans="1:27" s="140" customFormat="1" ht="30.6" x14ac:dyDescent="0.2">
      <c r="A171" s="9" t="s">
        <v>375</v>
      </c>
      <c r="B171" s="9" t="s">
        <v>163</v>
      </c>
      <c r="C171" s="13" t="s">
        <v>376</v>
      </c>
      <c r="D171" s="108" t="s">
        <v>377</v>
      </c>
      <c r="E171" s="9" t="s">
        <v>33</v>
      </c>
      <c r="F171" s="250"/>
      <c r="G171" s="250"/>
      <c r="H171" s="250"/>
      <c r="I171" s="234"/>
      <c r="J171" s="250"/>
      <c r="K171" s="124">
        <f>J173</f>
        <v>1</v>
      </c>
      <c r="L171" s="124">
        <v>176.44</v>
      </c>
      <c r="M171" s="124">
        <f>ROUND(L171*(1+$Q$7),2)</f>
        <v>223.25</v>
      </c>
      <c r="N171" s="126">
        <f>TRUNC(K171*M171,2)</f>
        <v>223.25</v>
      </c>
      <c r="O171" s="275"/>
      <c r="P171" s="139"/>
      <c r="Q171" s="139"/>
      <c r="R171" s="139"/>
      <c r="S171" s="139"/>
      <c r="T171" s="139"/>
      <c r="U171" s="139"/>
      <c r="V171" s="139"/>
      <c r="W171" s="139"/>
      <c r="X171" s="139"/>
      <c r="Y171" s="139"/>
      <c r="Z171" s="139"/>
      <c r="AA171" s="139"/>
    </row>
    <row r="172" spans="1:27" s="113" customFormat="1" x14ac:dyDescent="0.2">
      <c r="A172" s="6"/>
      <c r="B172" s="6"/>
      <c r="C172" s="148"/>
      <c r="D172" s="2" t="s">
        <v>41</v>
      </c>
      <c r="E172" s="141"/>
      <c r="F172" s="242">
        <v>1</v>
      </c>
      <c r="G172" s="242"/>
      <c r="H172" s="242"/>
      <c r="I172" s="235"/>
      <c r="J172" s="242">
        <f>ROUND(PRODUCT(F172:I172),2)</f>
        <v>1</v>
      </c>
      <c r="K172" s="130"/>
      <c r="L172" s="130"/>
      <c r="M172" s="130"/>
      <c r="N172" s="131"/>
      <c r="O172" s="15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s="113" customFormat="1" x14ac:dyDescent="0.2">
      <c r="A173" s="6"/>
      <c r="B173" s="6"/>
      <c r="C173" s="148"/>
      <c r="D173" s="104"/>
      <c r="E173" s="141"/>
      <c r="F173" s="242"/>
      <c r="G173" s="242"/>
      <c r="H173" s="242"/>
      <c r="I173" s="235" t="str">
        <f>"Total item "&amp;A171</f>
        <v>Total item 3.2.6</v>
      </c>
      <c r="J173" s="250">
        <f>SUM(J172:J172)</f>
        <v>1</v>
      </c>
      <c r="K173" s="130"/>
      <c r="L173" s="130"/>
      <c r="M173" s="130"/>
      <c r="N173" s="131"/>
      <c r="O173" s="15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s="132" customFormat="1" x14ac:dyDescent="0.2">
      <c r="A174" s="6"/>
      <c r="B174" s="6"/>
      <c r="C174" s="7"/>
      <c r="D174" s="111"/>
      <c r="E174" s="6"/>
      <c r="F174" s="247"/>
      <c r="G174" s="247"/>
      <c r="H174" s="247"/>
      <c r="I174" s="235"/>
      <c r="J174" s="247"/>
      <c r="K174" s="130"/>
      <c r="L174" s="130"/>
      <c r="M174" s="130"/>
      <c r="N174" s="131"/>
      <c r="O174" s="272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  <c r="AA174" s="114"/>
    </row>
    <row r="175" spans="1:27" s="140" customFormat="1" ht="30.6" x14ac:dyDescent="0.2">
      <c r="A175" s="9" t="s">
        <v>378</v>
      </c>
      <c r="B175" s="9" t="s">
        <v>163</v>
      </c>
      <c r="C175" s="13" t="s">
        <v>210</v>
      </c>
      <c r="D175" s="108" t="s">
        <v>379</v>
      </c>
      <c r="E175" s="9" t="s">
        <v>9</v>
      </c>
      <c r="F175" s="250"/>
      <c r="G175" s="250"/>
      <c r="H175" s="250"/>
      <c r="I175" s="234"/>
      <c r="J175" s="250"/>
      <c r="K175" s="124">
        <f>J177</f>
        <v>1</v>
      </c>
      <c r="L175" s="124">
        <v>288</v>
      </c>
      <c r="M175" s="124">
        <f>ROUND(L175*(1+$Q$7),2)</f>
        <v>364.41</v>
      </c>
      <c r="N175" s="126">
        <f>TRUNC(K175*M175,2)</f>
        <v>364.41</v>
      </c>
      <c r="O175" s="275"/>
      <c r="P175" s="139"/>
      <c r="Q175" s="139"/>
      <c r="R175" s="139"/>
      <c r="S175" s="139"/>
      <c r="T175" s="139"/>
      <c r="U175" s="139"/>
      <c r="V175" s="139"/>
      <c r="W175" s="139"/>
      <c r="X175" s="139"/>
      <c r="Y175" s="139"/>
      <c r="Z175" s="139"/>
      <c r="AA175" s="139"/>
    </row>
    <row r="176" spans="1:27" s="113" customFormat="1" x14ac:dyDescent="0.2">
      <c r="A176" s="6"/>
      <c r="B176" s="6"/>
      <c r="C176" s="148"/>
      <c r="D176" s="2" t="s">
        <v>359</v>
      </c>
      <c r="E176" s="141"/>
      <c r="F176" s="242">
        <v>1</v>
      </c>
      <c r="G176" s="242"/>
      <c r="H176" s="242"/>
      <c r="I176" s="235"/>
      <c r="J176" s="242">
        <f>ROUND(PRODUCT(F176:I176),2)</f>
        <v>1</v>
      </c>
      <c r="K176" s="130"/>
      <c r="L176" s="130"/>
      <c r="M176" s="130"/>
      <c r="N176" s="131"/>
      <c r="O176" s="15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s="113" customFormat="1" x14ac:dyDescent="0.2">
      <c r="A177" s="6"/>
      <c r="B177" s="6"/>
      <c r="C177" s="148"/>
      <c r="D177" s="104"/>
      <c r="E177" s="141"/>
      <c r="F177" s="242"/>
      <c r="G177" s="242"/>
      <c r="H177" s="242"/>
      <c r="I177" s="235" t="str">
        <f>"Total item "&amp;A175</f>
        <v>Total item 3.2.7</v>
      </c>
      <c r="J177" s="250">
        <f>SUM(J176:J176)</f>
        <v>1</v>
      </c>
      <c r="K177" s="130"/>
      <c r="L177" s="130"/>
      <c r="M177" s="130"/>
      <c r="N177" s="131"/>
      <c r="O177" s="15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s="132" customFormat="1" x14ac:dyDescent="0.2">
      <c r="A178" s="6"/>
      <c r="B178" s="6"/>
      <c r="C178" s="7"/>
      <c r="D178" s="111"/>
      <c r="E178" s="6"/>
      <c r="F178" s="247"/>
      <c r="G178" s="247"/>
      <c r="H178" s="247"/>
      <c r="I178" s="235"/>
      <c r="J178" s="247"/>
      <c r="K178" s="130"/>
      <c r="L178" s="130"/>
      <c r="M178" s="130"/>
      <c r="N178" s="131"/>
      <c r="O178" s="272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  <c r="AA178" s="114"/>
    </row>
    <row r="179" spans="1:27" s="138" customFormat="1" x14ac:dyDescent="0.2">
      <c r="A179" s="133" t="s">
        <v>60</v>
      </c>
      <c r="B179" s="133"/>
      <c r="C179" s="134"/>
      <c r="D179" s="107" t="s">
        <v>28</v>
      </c>
      <c r="E179" s="133"/>
      <c r="F179" s="249"/>
      <c r="G179" s="249"/>
      <c r="H179" s="249"/>
      <c r="I179" s="237"/>
      <c r="J179" s="249"/>
      <c r="K179" s="135"/>
      <c r="L179" s="135"/>
      <c r="M179" s="135"/>
      <c r="N179" s="136">
        <f>SUM(N181)</f>
        <v>151.96</v>
      </c>
      <c r="O179" s="274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</row>
    <row r="180" spans="1:27" s="113" customFormat="1" x14ac:dyDescent="0.2">
      <c r="A180" s="6"/>
      <c r="B180" s="6"/>
      <c r="C180" s="148"/>
      <c r="D180" s="104"/>
      <c r="E180" s="141"/>
      <c r="F180" s="242"/>
      <c r="G180" s="242"/>
      <c r="H180" s="242"/>
      <c r="I180" s="235"/>
      <c r="J180" s="247"/>
      <c r="K180" s="130"/>
      <c r="L180" s="130"/>
      <c r="M180" s="130"/>
      <c r="N180" s="131"/>
      <c r="O180" s="15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s="140" customFormat="1" ht="30.6" x14ac:dyDescent="0.2">
      <c r="A181" s="9" t="s">
        <v>372</v>
      </c>
      <c r="B181" s="9" t="s">
        <v>89</v>
      </c>
      <c r="C181" s="13">
        <v>91304</v>
      </c>
      <c r="D181" s="108" t="s">
        <v>373</v>
      </c>
      <c r="E181" s="9" t="s">
        <v>33</v>
      </c>
      <c r="F181" s="250"/>
      <c r="G181" s="250"/>
      <c r="H181" s="250"/>
      <c r="I181" s="234"/>
      <c r="J181" s="250"/>
      <c r="K181" s="124">
        <f>J184</f>
        <v>2</v>
      </c>
      <c r="L181" s="124">
        <v>60.05</v>
      </c>
      <c r="M181" s="124">
        <f>ROUND(L181*(1+$Q$7),2)</f>
        <v>75.98</v>
      </c>
      <c r="N181" s="126">
        <f>TRUNC(K181*M181,2)</f>
        <v>151.96</v>
      </c>
      <c r="O181" s="275"/>
      <c r="P181" s="139"/>
      <c r="Q181" s="139"/>
      <c r="R181" s="139"/>
      <c r="S181" s="139"/>
      <c r="T181" s="139"/>
      <c r="U181" s="139"/>
      <c r="V181" s="139"/>
      <c r="W181" s="139"/>
      <c r="X181" s="139"/>
      <c r="Y181" s="139"/>
      <c r="Z181" s="139"/>
      <c r="AA181" s="139"/>
    </row>
    <row r="182" spans="1:27" s="113" customFormat="1" x14ac:dyDescent="0.2">
      <c r="A182" s="6"/>
      <c r="B182" s="6"/>
      <c r="C182" s="148"/>
      <c r="D182" s="2" t="s">
        <v>374</v>
      </c>
      <c r="E182" s="141"/>
      <c r="F182" s="242">
        <v>1</v>
      </c>
      <c r="G182" s="242"/>
      <c r="H182" s="242"/>
      <c r="I182" s="238"/>
      <c r="J182" s="242">
        <f>ROUND(PRODUCT(F182:I182),2)</f>
        <v>1</v>
      </c>
      <c r="K182" s="130"/>
      <c r="L182" s="130"/>
      <c r="M182" s="130"/>
      <c r="N182" s="131"/>
      <c r="O182" s="15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s="113" customFormat="1" x14ac:dyDescent="0.2">
      <c r="A183" s="6"/>
      <c r="B183" s="6"/>
      <c r="C183" s="148"/>
      <c r="D183" s="2" t="s">
        <v>357</v>
      </c>
      <c r="E183" s="141"/>
      <c r="F183" s="242">
        <v>1</v>
      </c>
      <c r="G183" s="242"/>
      <c r="H183" s="242"/>
      <c r="I183" s="238"/>
      <c r="J183" s="242">
        <f>ROUND(PRODUCT(F183:I183),2)</f>
        <v>1</v>
      </c>
      <c r="K183" s="130"/>
      <c r="L183" s="130"/>
      <c r="M183" s="130"/>
      <c r="N183" s="131"/>
      <c r="O183" s="15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s="113" customFormat="1" x14ac:dyDescent="0.2">
      <c r="A184" s="6"/>
      <c r="B184" s="6"/>
      <c r="C184" s="148"/>
      <c r="D184" s="104"/>
      <c r="E184" s="141"/>
      <c r="F184" s="242"/>
      <c r="G184" s="242"/>
      <c r="H184" s="242"/>
      <c r="I184" s="235" t="str">
        <f>"Total item "&amp;A181</f>
        <v>Total item 3.3.1</v>
      </c>
      <c r="J184" s="250">
        <f>SUM(J182:J183)</f>
        <v>2</v>
      </c>
      <c r="K184" s="130"/>
      <c r="L184" s="130"/>
      <c r="M184" s="130"/>
      <c r="N184" s="131"/>
      <c r="O184" s="15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s="153" customFormat="1" x14ac:dyDescent="0.2">
      <c r="A185" s="10"/>
      <c r="B185" s="10"/>
      <c r="C185" s="182"/>
      <c r="D185" s="106"/>
      <c r="E185" s="150"/>
      <c r="F185" s="256"/>
      <c r="G185" s="256"/>
      <c r="H185" s="256"/>
      <c r="I185" s="239"/>
      <c r="J185" s="239"/>
      <c r="K185" s="144"/>
      <c r="L185" s="144"/>
      <c r="M185" s="144"/>
      <c r="N185" s="145"/>
      <c r="O185" s="15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</row>
    <row r="186" spans="1:27" s="138" customFormat="1" x14ac:dyDescent="0.2">
      <c r="A186" s="133" t="s">
        <v>591</v>
      </c>
      <c r="B186" s="133"/>
      <c r="C186" s="134"/>
      <c r="D186" s="107" t="s">
        <v>80</v>
      </c>
      <c r="E186" s="133"/>
      <c r="F186" s="249"/>
      <c r="G186" s="249"/>
      <c r="H186" s="249"/>
      <c r="I186" s="237"/>
      <c r="J186" s="249"/>
      <c r="K186" s="135"/>
      <c r="L186" s="135"/>
      <c r="M186" s="135"/>
      <c r="N186" s="136">
        <f>SUM(N188:N191)</f>
        <v>2764.5</v>
      </c>
      <c r="O186" s="274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</row>
    <row r="187" spans="1:27" s="113" customFormat="1" x14ac:dyDescent="0.2">
      <c r="A187" s="6"/>
      <c r="B187" s="6"/>
      <c r="C187" s="148"/>
      <c r="D187" s="104"/>
      <c r="E187" s="141"/>
      <c r="F187" s="242"/>
      <c r="G187" s="242"/>
      <c r="H187" s="242"/>
      <c r="I187" s="235"/>
      <c r="J187" s="247"/>
      <c r="K187" s="130"/>
      <c r="L187" s="130"/>
      <c r="M187" s="130"/>
      <c r="N187" s="131"/>
      <c r="O187" s="15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s="140" customFormat="1" x14ac:dyDescent="0.2">
      <c r="A188" s="9" t="s">
        <v>592</v>
      </c>
      <c r="B188" s="9" t="s">
        <v>179</v>
      </c>
      <c r="C188" s="13" t="s">
        <v>316</v>
      </c>
      <c r="D188" s="105" t="s">
        <v>317</v>
      </c>
      <c r="E188" s="9" t="s">
        <v>9</v>
      </c>
      <c r="F188" s="250"/>
      <c r="G188" s="250"/>
      <c r="H188" s="250"/>
      <c r="I188" s="234"/>
      <c r="J188" s="250"/>
      <c r="K188" s="124">
        <f>J191</f>
        <v>377.15</v>
      </c>
      <c r="L188" s="124">
        <f>'COMPOSICOES - SINAPI COM DESON'!G18</f>
        <v>5.79</v>
      </c>
      <c r="M188" s="124">
        <f>ROUND(L188*(1+$Q$7),2)</f>
        <v>7.33</v>
      </c>
      <c r="N188" s="126">
        <f>TRUNC(K188*M188,2)</f>
        <v>2764.5</v>
      </c>
      <c r="O188" s="275"/>
      <c r="P188" s="139"/>
      <c r="Q188" s="139"/>
      <c r="R188" s="139"/>
      <c r="S188" s="139"/>
      <c r="T188" s="139"/>
      <c r="U188" s="139"/>
      <c r="V188" s="139"/>
      <c r="W188" s="139"/>
      <c r="X188" s="139"/>
      <c r="Y188" s="139"/>
      <c r="Z188" s="139"/>
      <c r="AA188" s="139"/>
    </row>
    <row r="189" spans="1:27" s="113" customFormat="1" x14ac:dyDescent="0.2">
      <c r="A189" s="6"/>
      <c r="B189" s="6"/>
      <c r="C189" s="148"/>
      <c r="D189" s="2"/>
      <c r="E189" s="141"/>
      <c r="F189" s="242"/>
      <c r="G189" s="242">
        <v>22.3</v>
      </c>
      <c r="H189" s="242">
        <v>15.3</v>
      </c>
      <c r="I189" s="235"/>
      <c r="J189" s="242">
        <f t="shared" ref="J189:J190" si="21">ROUND(PRODUCT(F189:I189),2)</f>
        <v>341.19</v>
      </c>
      <c r="K189" s="130"/>
      <c r="L189" s="130"/>
      <c r="M189" s="130"/>
      <c r="N189" s="131"/>
      <c r="O189" s="15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s="113" customFormat="1" x14ac:dyDescent="0.2">
      <c r="A190" s="6"/>
      <c r="B190" s="6"/>
      <c r="C190" s="148"/>
      <c r="D190" s="2"/>
      <c r="E190" s="141"/>
      <c r="F190" s="242"/>
      <c r="G190" s="242">
        <v>5.8</v>
      </c>
      <c r="H190" s="242">
        <v>6.2</v>
      </c>
      <c r="I190" s="235"/>
      <c r="J190" s="242">
        <f t="shared" si="21"/>
        <v>35.96</v>
      </c>
      <c r="K190" s="130"/>
      <c r="L190" s="130"/>
      <c r="M190" s="130"/>
      <c r="N190" s="131"/>
      <c r="O190" s="15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s="113" customFormat="1" x14ac:dyDescent="0.2">
      <c r="A191" s="6"/>
      <c r="B191" s="6"/>
      <c r="C191" s="148"/>
      <c r="D191" s="104"/>
      <c r="E191" s="141"/>
      <c r="F191" s="242"/>
      <c r="G191" s="242"/>
      <c r="H191" s="242"/>
      <c r="I191" s="235" t="str">
        <f>"Total item "&amp;A188</f>
        <v>Total item 3.4.1</v>
      </c>
      <c r="J191" s="250">
        <f>SUM(J189:J190)</f>
        <v>377.15</v>
      </c>
      <c r="K191" s="130"/>
      <c r="L191" s="130"/>
      <c r="M191" s="130"/>
      <c r="N191" s="131"/>
      <c r="O191" s="15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s="113" customFormat="1" x14ac:dyDescent="0.2">
      <c r="A192" s="6"/>
      <c r="B192" s="6"/>
      <c r="C192" s="14"/>
      <c r="D192" s="104"/>
      <c r="E192" s="141"/>
      <c r="F192" s="242"/>
      <c r="G192" s="242"/>
      <c r="H192" s="242"/>
      <c r="I192" s="235"/>
      <c r="J192" s="251"/>
      <c r="K192" s="130"/>
      <c r="L192" s="130"/>
      <c r="M192" s="130"/>
      <c r="N192" s="131"/>
      <c r="O192" s="15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s="230" customFormat="1" ht="26.4" x14ac:dyDescent="0.25">
      <c r="A193" s="225" t="s">
        <v>16</v>
      </c>
      <c r="B193" s="225"/>
      <c r="C193" s="226"/>
      <c r="D193" s="278" t="s">
        <v>214</v>
      </c>
      <c r="E193" s="225"/>
      <c r="F193" s="248"/>
      <c r="G193" s="248"/>
      <c r="H193" s="248"/>
      <c r="I193" s="236"/>
      <c r="J193" s="248"/>
      <c r="K193" s="227"/>
      <c r="L193" s="227"/>
      <c r="M193" s="227"/>
      <c r="N193" s="228">
        <f>SUM(N195,N243,N279)</f>
        <v>38424.29</v>
      </c>
      <c r="O193" s="273">
        <f>N193/$N$2057</f>
        <v>8.9041102874093656E-2</v>
      </c>
      <c r="P193" s="229" t="s">
        <v>533</v>
      </c>
      <c r="Q193" s="265" t="s">
        <v>746</v>
      </c>
      <c r="R193" s="229"/>
      <c r="S193" s="229"/>
      <c r="T193" s="229"/>
      <c r="U193" s="229"/>
      <c r="V193" s="229"/>
      <c r="W193" s="229"/>
      <c r="X193" s="229"/>
      <c r="Y193" s="229"/>
      <c r="Z193" s="229"/>
      <c r="AA193" s="229"/>
    </row>
    <row r="194" spans="1:27" s="113" customFormat="1" x14ac:dyDescent="0.2">
      <c r="A194" s="6"/>
      <c r="B194" s="6"/>
      <c r="C194" s="14"/>
      <c r="D194" s="104"/>
      <c r="E194" s="141"/>
      <c r="F194" s="242"/>
      <c r="G194" s="242"/>
      <c r="H194" s="242"/>
      <c r="I194" s="235"/>
      <c r="J194" s="251"/>
      <c r="K194" s="130"/>
      <c r="L194" s="130"/>
      <c r="M194" s="130"/>
      <c r="N194" s="131"/>
      <c r="O194" s="15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s="138" customFormat="1" x14ac:dyDescent="0.2">
      <c r="A195" s="133" t="s">
        <v>17</v>
      </c>
      <c r="B195" s="133"/>
      <c r="C195" s="134"/>
      <c r="D195" s="107" t="s">
        <v>30</v>
      </c>
      <c r="E195" s="133"/>
      <c r="F195" s="249"/>
      <c r="G195" s="249"/>
      <c r="H195" s="249"/>
      <c r="I195" s="237"/>
      <c r="J195" s="249"/>
      <c r="K195" s="135"/>
      <c r="L195" s="135"/>
      <c r="M195" s="135"/>
      <c r="N195" s="136">
        <f>SUM(N197:N241)</f>
        <v>2955.95</v>
      </c>
      <c r="O195" s="274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</row>
    <row r="196" spans="1:27" s="113" customFormat="1" x14ac:dyDescent="0.2">
      <c r="A196" s="6"/>
      <c r="B196" s="6"/>
      <c r="C196" s="14"/>
      <c r="D196" s="104"/>
      <c r="E196" s="141"/>
      <c r="F196" s="242"/>
      <c r="G196" s="242"/>
      <c r="H196" s="242"/>
      <c r="I196" s="235"/>
      <c r="J196" s="251"/>
      <c r="K196" s="130"/>
      <c r="L196" s="130"/>
      <c r="M196" s="130"/>
      <c r="N196" s="131"/>
      <c r="O196" s="15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s="140" customFormat="1" ht="40.799999999999997" x14ac:dyDescent="0.2">
      <c r="A197" s="9" t="s">
        <v>405</v>
      </c>
      <c r="B197" s="9" t="s">
        <v>89</v>
      </c>
      <c r="C197" s="13">
        <v>93144</v>
      </c>
      <c r="D197" s="108" t="s">
        <v>295</v>
      </c>
      <c r="E197" s="9" t="s">
        <v>33</v>
      </c>
      <c r="F197" s="250"/>
      <c r="G197" s="250"/>
      <c r="H197" s="250"/>
      <c r="I197" s="234"/>
      <c r="J197" s="250"/>
      <c r="K197" s="124">
        <f>J204</f>
        <v>5</v>
      </c>
      <c r="L197" s="124">
        <v>166.81</v>
      </c>
      <c r="M197" s="124">
        <f>ROUND(L197*(1+$Q$7),2)</f>
        <v>211.06</v>
      </c>
      <c r="N197" s="126">
        <f>TRUNC(K197*M197,2)</f>
        <v>1055.3</v>
      </c>
      <c r="O197" s="275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  <c r="AA197" s="139"/>
    </row>
    <row r="198" spans="1:27" s="113" customFormat="1" x14ac:dyDescent="0.2">
      <c r="A198" s="6"/>
      <c r="B198" s="6"/>
      <c r="C198" s="148"/>
      <c r="D198" s="3" t="s">
        <v>296</v>
      </c>
      <c r="E198" s="141"/>
      <c r="F198" s="242"/>
      <c r="G198" s="242"/>
      <c r="H198" s="242"/>
      <c r="I198" s="235"/>
      <c r="J198" s="242"/>
      <c r="K198" s="130"/>
      <c r="L198" s="130"/>
      <c r="M198" s="130"/>
      <c r="N198" s="131"/>
      <c r="O198" s="15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s="113" customFormat="1" x14ac:dyDescent="0.2">
      <c r="A199" s="6"/>
      <c r="B199" s="6"/>
      <c r="C199" s="148"/>
      <c r="D199" s="2" t="s">
        <v>348</v>
      </c>
      <c r="E199" s="141"/>
      <c r="F199" s="242">
        <v>1</v>
      </c>
      <c r="G199" s="242"/>
      <c r="H199" s="242"/>
      <c r="I199" s="235"/>
      <c r="J199" s="242">
        <f t="shared" ref="J199:J203" si="22">ROUND(PRODUCT(F199:I199),2)</f>
        <v>1</v>
      </c>
      <c r="K199" s="130"/>
      <c r="L199" s="130"/>
      <c r="M199" s="130"/>
      <c r="N199" s="131"/>
      <c r="O199" s="15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s="113" customFormat="1" x14ac:dyDescent="0.2">
      <c r="A200" s="6"/>
      <c r="B200" s="6"/>
      <c r="C200" s="148"/>
      <c r="D200" s="2" t="s">
        <v>396</v>
      </c>
      <c r="E200" s="141"/>
      <c r="F200" s="242">
        <v>1</v>
      </c>
      <c r="G200" s="242"/>
      <c r="H200" s="242"/>
      <c r="I200" s="235"/>
      <c r="J200" s="242">
        <f t="shared" si="22"/>
        <v>1</v>
      </c>
      <c r="K200" s="130"/>
      <c r="L200" s="130"/>
      <c r="M200" s="130"/>
      <c r="N200" s="131"/>
      <c r="O200" s="15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s="113" customFormat="1" x14ac:dyDescent="0.2">
      <c r="A201" s="6"/>
      <c r="B201" s="6"/>
      <c r="C201" s="148"/>
      <c r="D201" s="2" t="s">
        <v>397</v>
      </c>
      <c r="E201" s="141"/>
      <c r="F201" s="242">
        <v>1</v>
      </c>
      <c r="G201" s="242"/>
      <c r="H201" s="242"/>
      <c r="I201" s="235"/>
      <c r="J201" s="242">
        <f t="shared" si="22"/>
        <v>1</v>
      </c>
      <c r="K201" s="130"/>
      <c r="L201" s="130"/>
      <c r="M201" s="130"/>
      <c r="N201" s="131"/>
      <c r="O201" s="15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s="113" customFormat="1" x14ac:dyDescent="0.2">
      <c r="A202" s="6"/>
      <c r="B202" s="6"/>
      <c r="C202" s="148"/>
      <c r="D202" s="2" t="s">
        <v>398</v>
      </c>
      <c r="E202" s="141"/>
      <c r="F202" s="242">
        <v>1</v>
      </c>
      <c r="G202" s="242"/>
      <c r="H202" s="242"/>
      <c r="I202" s="235"/>
      <c r="J202" s="242">
        <f t="shared" si="22"/>
        <v>1</v>
      </c>
      <c r="K202" s="130"/>
      <c r="L202" s="130"/>
      <c r="M202" s="130"/>
      <c r="N202" s="131"/>
      <c r="O202" s="15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s="113" customFormat="1" x14ac:dyDescent="0.2">
      <c r="A203" s="6"/>
      <c r="B203" s="6"/>
      <c r="C203" s="148"/>
      <c r="D203" s="2" t="s">
        <v>399</v>
      </c>
      <c r="E203" s="141"/>
      <c r="F203" s="242">
        <v>1</v>
      </c>
      <c r="G203" s="242"/>
      <c r="H203" s="242"/>
      <c r="I203" s="235"/>
      <c r="J203" s="242">
        <f t="shared" si="22"/>
        <v>1</v>
      </c>
      <c r="K203" s="130"/>
      <c r="L203" s="130"/>
      <c r="M203" s="130"/>
      <c r="N203" s="131"/>
      <c r="O203" s="15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s="113" customFormat="1" x14ac:dyDescent="0.2">
      <c r="A204" s="6"/>
      <c r="B204" s="6"/>
      <c r="C204" s="148"/>
      <c r="D204" s="104"/>
      <c r="E204" s="141"/>
      <c r="F204" s="242"/>
      <c r="G204" s="242"/>
      <c r="H204" s="242"/>
      <c r="I204" s="235" t="str">
        <f>"Total item "&amp;A197</f>
        <v>Total item 4.1.1</v>
      </c>
      <c r="J204" s="250">
        <f>SUM(J199:J203)</f>
        <v>5</v>
      </c>
      <c r="K204" s="130"/>
      <c r="L204" s="130"/>
      <c r="M204" s="130"/>
      <c r="N204" s="131"/>
      <c r="O204" s="15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s="132" customFormat="1" x14ac:dyDescent="0.2">
      <c r="A205" s="6"/>
      <c r="B205" s="6"/>
      <c r="C205" s="7"/>
      <c r="D205" s="111"/>
      <c r="E205" s="6"/>
      <c r="F205" s="247"/>
      <c r="G205" s="247"/>
      <c r="H205" s="247"/>
      <c r="I205" s="235"/>
      <c r="J205" s="247"/>
      <c r="K205" s="130"/>
      <c r="L205" s="130"/>
      <c r="M205" s="130"/>
      <c r="N205" s="131"/>
      <c r="O205" s="272"/>
      <c r="P205" s="114"/>
      <c r="Q205" s="114"/>
      <c r="R205" s="114"/>
      <c r="S205" s="114"/>
      <c r="T205" s="114"/>
      <c r="U205" s="114"/>
      <c r="V205" s="114"/>
      <c r="W205" s="114"/>
      <c r="X205" s="114"/>
      <c r="Y205" s="114"/>
      <c r="Z205" s="114"/>
      <c r="AA205" s="114"/>
    </row>
    <row r="206" spans="1:27" s="140" customFormat="1" ht="40.799999999999997" x14ac:dyDescent="0.2">
      <c r="A206" s="9" t="s">
        <v>406</v>
      </c>
      <c r="B206" s="9" t="s">
        <v>163</v>
      </c>
      <c r="C206" s="188" t="s">
        <v>192</v>
      </c>
      <c r="D206" s="108" t="s">
        <v>712</v>
      </c>
      <c r="E206" s="9" t="s">
        <v>31</v>
      </c>
      <c r="F206" s="250"/>
      <c r="G206" s="250"/>
      <c r="H206" s="250"/>
      <c r="I206" s="234"/>
      <c r="J206" s="250"/>
      <c r="K206" s="124">
        <f>J213</f>
        <v>5</v>
      </c>
      <c r="L206" s="124">
        <v>46.44</v>
      </c>
      <c r="M206" s="124">
        <f>ROUND(L206*(1+$Q$7),2)</f>
        <v>58.76</v>
      </c>
      <c r="N206" s="126">
        <f>TRUNC(K206*M206,2)</f>
        <v>293.8</v>
      </c>
      <c r="O206" s="275"/>
      <c r="P206" s="139"/>
      <c r="Q206" s="139"/>
      <c r="R206" s="139"/>
      <c r="S206" s="139"/>
      <c r="T206" s="139"/>
      <c r="U206" s="139"/>
      <c r="V206" s="139"/>
      <c r="W206" s="139"/>
      <c r="X206" s="139"/>
      <c r="Y206" s="139"/>
      <c r="Z206" s="139"/>
      <c r="AA206" s="139"/>
    </row>
    <row r="207" spans="1:27" s="113" customFormat="1" x14ac:dyDescent="0.2">
      <c r="A207" s="6"/>
      <c r="B207" s="6"/>
      <c r="C207" s="148"/>
      <c r="D207" s="3" t="s">
        <v>296</v>
      </c>
      <c r="E207" s="141"/>
      <c r="F207" s="242"/>
      <c r="G207" s="242"/>
      <c r="H207" s="242"/>
      <c r="I207" s="235"/>
      <c r="J207" s="242"/>
      <c r="K207" s="130"/>
      <c r="L207" s="130"/>
      <c r="M207" s="130"/>
      <c r="N207" s="131"/>
      <c r="O207" s="15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s="113" customFormat="1" x14ac:dyDescent="0.2">
      <c r="A208" s="6"/>
      <c r="B208" s="6"/>
      <c r="C208" s="148"/>
      <c r="D208" s="2" t="s">
        <v>348</v>
      </c>
      <c r="E208" s="141"/>
      <c r="F208" s="242">
        <v>1</v>
      </c>
      <c r="G208" s="242"/>
      <c r="H208" s="242"/>
      <c r="I208" s="235"/>
      <c r="J208" s="242">
        <f t="shared" ref="J208:J212" si="23">ROUND(PRODUCT(F208:I208),2)</f>
        <v>1</v>
      </c>
      <c r="K208" s="130"/>
      <c r="L208" s="130"/>
      <c r="M208" s="130"/>
      <c r="N208" s="131"/>
      <c r="O208" s="15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s="113" customFormat="1" x14ac:dyDescent="0.2">
      <c r="A209" s="6"/>
      <c r="B209" s="6"/>
      <c r="C209" s="148"/>
      <c r="D209" s="2" t="s">
        <v>396</v>
      </c>
      <c r="E209" s="141"/>
      <c r="F209" s="242">
        <v>1</v>
      </c>
      <c r="G209" s="242"/>
      <c r="H209" s="242"/>
      <c r="I209" s="235"/>
      <c r="J209" s="242">
        <f t="shared" si="23"/>
        <v>1</v>
      </c>
      <c r="K209" s="130"/>
      <c r="L209" s="130"/>
      <c r="M209" s="130"/>
      <c r="N209" s="131"/>
      <c r="O209" s="15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s="113" customFormat="1" x14ac:dyDescent="0.2">
      <c r="A210" s="6"/>
      <c r="B210" s="6"/>
      <c r="C210" s="148"/>
      <c r="D210" s="2" t="s">
        <v>397</v>
      </c>
      <c r="E210" s="141"/>
      <c r="F210" s="242">
        <v>1</v>
      </c>
      <c r="G210" s="242"/>
      <c r="H210" s="242"/>
      <c r="I210" s="235"/>
      <c r="J210" s="242">
        <f t="shared" si="23"/>
        <v>1</v>
      </c>
      <c r="K210" s="130"/>
      <c r="L210" s="130"/>
      <c r="M210" s="130"/>
      <c r="N210" s="131"/>
      <c r="O210" s="15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s="113" customFormat="1" x14ac:dyDescent="0.2">
      <c r="A211" s="6"/>
      <c r="B211" s="6"/>
      <c r="C211" s="148"/>
      <c r="D211" s="2" t="s">
        <v>398</v>
      </c>
      <c r="E211" s="141"/>
      <c r="F211" s="242">
        <v>1</v>
      </c>
      <c r="G211" s="242"/>
      <c r="H211" s="242"/>
      <c r="I211" s="235"/>
      <c r="J211" s="242">
        <f t="shared" si="23"/>
        <v>1</v>
      </c>
      <c r="K211" s="130"/>
      <c r="L211" s="130"/>
      <c r="M211" s="130"/>
      <c r="N211" s="131"/>
      <c r="O211" s="15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s="113" customFormat="1" x14ac:dyDescent="0.2">
      <c r="A212" s="6"/>
      <c r="B212" s="6"/>
      <c r="C212" s="148"/>
      <c r="D212" s="2" t="s">
        <v>399</v>
      </c>
      <c r="E212" s="141"/>
      <c r="F212" s="242">
        <v>1</v>
      </c>
      <c r="G212" s="242"/>
      <c r="H212" s="242"/>
      <c r="I212" s="235"/>
      <c r="J212" s="242">
        <f t="shared" si="23"/>
        <v>1</v>
      </c>
      <c r="K212" s="130"/>
      <c r="L212" s="130"/>
      <c r="M212" s="130"/>
      <c r="N212" s="131"/>
      <c r="O212" s="15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s="113" customFormat="1" x14ac:dyDescent="0.2">
      <c r="A213" s="6"/>
      <c r="B213" s="6"/>
      <c r="C213" s="148"/>
      <c r="D213" s="104"/>
      <c r="E213" s="141"/>
      <c r="F213" s="242"/>
      <c r="G213" s="242"/>
      <c r="H213" s="242"/>
      <c r="I213" s="235" t="str">
        <f>"Total item "&amp;A206</f>
        <v>Total item 4.1.2</v>
      </c>
      <c r="J213" s="250">
        <f>SUM(J208:J212)</f>
        <v>5</v>
      </c>
      <c r="K213" s="130"/>
      <c r="L213" s="130"/>
      <c r="M213" s="130"/>
      <c r="N213" s="131"/>
      <c r="O213" s="15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s="153" customFormat="1" x14ac:dyDescent="0.2">
      <c r="A214" s="10"/>
      <c r="B214" s="10"/>
      <c r="C214" s="182"/>
      <c r="D214" s="106"/>
      <c r="E214" s="150"/>
      <c r="F214" s="256"/>
      <c r="G214" s="256"/>
      <c r="H214" s="256"/>
      <c r="I214" s="239"/>
      <c r="J214" s="252"/>
      <c r="K214" s="144"/>
      <c r="L214" s="144"/>
      <c r="M214" s="144"/>
      <c r="N214" s="145"/>
      <c r="O214" s="15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</row>
    <row r="215" spans="1:27" s="140" customFormat="1" ht="61.2" x14ac:dyDescent="0.2">
      <c r="A215" s="9" t="s">
        <v>407</v>
      </c>
      <c r="B215" s="9" t="s">
        <v>179</v>
      </c>
      <c r="C215" s="13" t="s">
        <v>417</v>
      </c>
      <c r="D215" s="108" t="s">
        <v>561</v>
      </c>
      <c r="E215" s="9" t="s">
        <v>31</v>
      </c>
      <c r="F215" s="250"/>
      <c r="G215" s="250"/>
      <c r="H215" s="250"/>
      <c r="I215" s="234"/>
      <c r="J215" s="250"/>
      <c r="K215" s="124">
        <f>J219</f>
        <v>5</v>
      </c>
      <c r="L215" s="124">
        <f>'COMPOSICOES - SINAPI COM DESON'!G36</f>
        <v>71.72</v>
      </c>
      <c r="M215" s="124">
        <f>ROUND(L215*(1+$Q$7),2)</f>
        <v>90.75</v>
      </c>
      <c r="N215" s="126">
        <f>TRUNC(K215*M215,2)</f>
        <v>453.75</v>
      </c>
      <c r="O215" s="275"/>
      <c r="P215" s="139"/>
      <c r="Q215" s="139"/>
      <c r="R215" s="139"/>
      <c r="S215" s="139"/>
      <c r="T215" s="139"/>
      <c r="U215" s="139"/>
      <c r="V215" s="139"/>
      <c r="W215" s="139"/>
      <c r="X215" s="139"/>
      <c r="Y215" s="139"/>
      <c r="Z215" s="139"/>
      <c r="AA215" s="139"/>
    </row>
    <row r="216" spans="1:27" s="113" customFormat="1" x14ac:dyDescent="0.2">
      <c r="A216" s="6"/>
      <c r="B216" s="6"/>
      <c r="C216" s="148"/>
      <c r="D216" s="2" t="s">
        <v>348</v>
      </c>
      <c r="E216" s="141"/>
      <c r="F216" s="242">
        <v>2</v>
      </c>
      <c r="G216" s="242"/>
      <c r="H216" s="242"/>
      <c r="I216" s="235"/>
      <c r="J216" s="242">
        <f t="shared" ref="J216:J218" si="24">ROUND(PRODUCT(F216:I216),2)</f>
        <v>2</v>
      </c>
      <c r="K216" s="130"/>
      <c r="L216" s="130"/>
      <c r="M216" s="130"/>
      <c r="N216" s="131"/>
      <c r="O216" s="159"/>
      <c r="P216" s="19"/>
      <c r="Q216" s="19" t="s">
        <v>400</v>
      </c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s="113" customFormat="1" x14ac:dyDescent="0.2">
      <c r="A217" s="6"/>
      <c r="B217" s="6"/>
      <c r="C217" s="148"/>
      <c r="D217" s="2" t="s">
        <v>396</v>
      </c>
      <c r="E217" s="141"/>
      <c r="F217" s="242">
        <v>1</v>
      </c>
      <c r="G217" s="242"/>
      <c r="H217" s="242"/>
      <c r="I217" s="235"/>
      <c r="J217" s="242">
        <f t="shared" si="24"/>
        <v>1</v>
      </c>
      <c r="K217" s="130"/>
      <c r="L217" s="130"/>
      <c r="M217" s="130"/>
      <c r="N217" s="131"/>
      <c r="O217" s="15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s="113" customFormat="1" x14ac:dyDescent="0.2">
      <c r="A218" s="6"/>
      <c r="B218" s="6"/>
      <c r="C218" s="148"/>
      <c r="D218" s="2" t="s">
        <v>397</v>
      </c>
      <c r="E218" s="141"/>
      <c r="F218" s="242">
        <v>2</v>
      </c>
      <c r="G218" s="242"/>
      <c r="H218" s="242"/>
      <c r="I218" s="235"/>
      <c r="J218" s="242">
        <f t="shared" si="24"/>
        <v>2</v>
      </c>
      <c r="K218" s="130"/>
      <c r="L218" s="130"/>
      <c r="M218" s="130"/>
      <c r="N218" s="131"/>
      <c r="O218" s="15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s="113" customFormat="1" x14ac:dyDescent="0.2">
      <c r="A219" s="6"/>
      <c r="B219" s="6"/>
      <c r="C219" s="148"/>
      <c r="D219" s="104"/>
      <c r="E219" s="141"/>
      <c r="F219" s="242"/>
      <c r="G219" s="242"/>
      <c r="H219" s="242"/>
      <c r="I219" s="235" t="str">
        <f>"Total item "&amp;A215</f>
        <v>Total item 4.1.3</v>
      </c>
      <c r="J219" s="250">
        <f>SUM(J216:J218)</f>
        <v>5</v>
      </c>
      <c r="K219" s="130"/>
      <c r="L219" s="130"/>
      <c r="M219" s="130"/>
      <c r="N219" s="131"/>
      <c r="O219" s="15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s="132" customFormat="1" x14ac:dyDescent="0.2">
      <c r="A220" s="6"/>
      <c r="B220" s="6"/>
      <c r="C220" s="7"/>
      <c r="D220" s="111"/>
      <c r="E220" s="6"/>
      <c r="F220" s="247"/>
      <c r="G220" s="247"/>
      <c r="H220" s="247"/>
      <c r="I220" s="235"/>
      <c r="J220" s="247"/>
      <c r="K220" s="130"/>
      <c r="L220" s="130"/>
      <c r="M220" s="130"/>
      <c r="N220" s="131"/>
      <c r="O220" s="272"/>
      <c r="P220" s="114"/>
      <c r="Q220" s="114"/>
      <c r="R220" s="114"/>
      <c r="S220" s="114"/>
      <c r="T220" s="114"/>
      <c r="U220" s="114"/>
      <c r="V220" s="114"/>
      <c r="W220" s="114"/>
      <c r="X220" s="114"/>
      <c r="Y220" s="114"/>
      <c r="Z220" s="114"/>
      <c r="AA220" s="114"/>
    </row>
    <row r="221" spans="1:27" s="140" customFormat="1" ht="51" x14ac:dyDescent="0.2">
      <c r="A221" s="9" t="s">
        <v>408</v>
      </c>
      <c r="B221" s="9" t="s">
        <v>163</v>
      </c>
      <c r="C221" s="13" t="s">
        <v>244</v>
      </c>
      <c r="D221" s="108" t="s">
        <v>245</v>
      </c>
      <c r="E221" s="9" t="s">
        <v>31</v>
      </c>
      <c r="F221" s="250"/>
      <c r="G221" s="250"/>
      <c r="H221" s="250"/>
      <c r="I221" s="234"/>
      <c r="J221" s="250"/>
      <c r="K221" s="124">
        <f>J225</f>
        <v>5</v>
      </c>
      <c r="L221" s="124">
        <v>116.08</v>
      </c>
      <c r="M221" s="124">
        <f>ROUND(L221*(1+$Q$7),2)</f>
        <v>146.88</v>
      </c>
      <c r="N221" s="126">
        <f>TRUNC(K221*M221,2)</f>
        <v>734.4</v>
      </c>
      <c r="O221" s="275"/>
      <c r="P221" s="139"/>
      <c r="Q221" s="139"/>
      <c r="R221" s="139"/>
      <c r="S221" s="139"/>
      <c r="T221" s="139"/>
      <c r="U221" s="139"/>
      <c r="V221" s="139"/>
      <c r="W221" s="139"/>
      <c r="X221" s="139"/>
      <c r="Y221" s="139"/>
      <c r="Z221" s="139"/>
      <c r="AA221" s="139"/>
    </row>
    <row r="222" spans="1:27" s="113" customFormat="1" x14ac:dyDescent="0.2">
      <c r="A222" s="6"/>
      <c r="B222" s="6"/>
      <c r="C222" s="148"/>
      <c r="D222" s="2" t="s">
        <v>401</v>
      </c>
      <c r="E222" s="141"/>
      <c r="F222" s="242">
        <v>2</v>
      </c>
      <c r="G222" s="242"/>
      <c r="H222" s="242"/>
      <c r="I222" s="235"/>
      <c r="J222" s="242">
        <f t="shared" ref="J222:J224" si="25">ROUND(PRODUCT(F222:I222),2)</f>
        <v>2</v>
      </c>
      <c r="K222" s="130"/>
      <c r="L222" s="130"/>
      <c r="M222" s="130"/>
      <c r="N222" s="131"/>
      <c r="O222" s="15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s="113" customFormat="1" x14ac:dyDescent="0.2">
      <c r="A223" s="6"/>
      <c r="B223" s="6"/>
      <c r="C223" s="148"/>
      <c r="D223" s="2" t="s">
        <v>399</v>
      </c>
      <c r="E223" s="141"/>
      <c r="F223" s="242">
        <v>2</v>
      </c>
      <c r="G223" s="242"/>
      <c r="H223" s="242"/>
      <c r="I223" s="235"/>
      <c r="J223" s="242">
        <f t="shared" si="25"/>
        <v>2</v>
      </c>
      <c r="K223" s="130"/>
      <c r="L223" s="130"/>
      <c r="M223" s="130"/>
      <c r="N223" s="131"/>
      <c r="O223" s="15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s="113" customFormat="1" x14ac:dyDescent="0.2">
      <c r="A224" s="6"/>
      <c r="B224" s="6"/>
      <c r="C224" s="148"/>
      <c r="D224" s="2" t="s">
        <v>402</v>
      </c>
      <c r="E224" s="141"/>
      <c r="F224" s="242">
        <v>1</v>
      </c>
      <c r="G224" s="242"/>
      <c r="H224" s="242"/>
      <c r="I224" s="235"/>
      <c r="J224" s="242">
        <f t="shared" si="25"/>
        <v>1</v>
      </c>
      <c r="K224" s="130"/>
      <c r="L224" s="130"/>
      <c r="M224" s="130"/>
      <c r="N224" s="131"/>
      <c r="O224" s="15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s="113" customFormat="1" x14ac:dyDescent="0.2">
      <c r="A225" s="6"/>
      <c r="B225" s="6"/>
      <c r="C225" s="148"/>
      <c r="D225" s="104"/>
      <c r="E225" s="141"/>
      <c r="F225" s="242"/>
      <c r="G225" s="242"/>
      <c r="H225" s="242"/>
      <c r="I225" s="235" t="str">
        <f>"Total item "&amp;A221</f>
        <v>Total item 4.1.4</v>
      </c>
      <c r="J225" s="250">
        <f>SUM(J222:J224)</f>
        <v>5</v>
      </c>
      <c r="K225" s="130"/>
      <c r="L225" s="130"/>
      <c r="M225" s="130"/>
      <c r="N225" s="131"/>
      <c r="O225" s="15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s="132" customFormat="1" x14ac:dyDescent="0.2">
      <c r="A226" s="6"/>
      <c r="B226" s="6"/>
      <c r="C226" s="7"/>
      <c r="D226" s="111"/>
      <c r="E226" s="6"/>
      <c r="F226" s="247"/>
      <c r="G226" s="247"/>
      <c r="H226" s="247"/>
      <c r="I226" s="235"/>
      <c r="J226" s="247"/>
      <c r="K226" s="130"/>
      <c r="L226" s="130"/>
      <c r="M226" s="130"/>
      <c r="N226" s="131"/>
      <c r="O226" s="272"/>
      <c r="P226" s="114"/>
      <c r="Q226" s="114"/>
      <c r="R226" s="114"/>
      <c r="S226" s="114"/>
      <c r="T226" s="114"/>
      <c r="U226" s="114"/>
      <c r="V226" s="114"/>
      <c r="W226" s="114"/>
      <c r="X226" s="114"/>
      <c r="Y226" s="114"/>
      <c r="Z226" s="114"/>
      <c r="AA226" s="114"/>
    </row>
    <row r="227" spans="1:27" s="140" customFormat="1" ht="40.799999999999997" x14ac:dyDescent="0.2">
      <c r="A227" s="9" t="s">
        <v>593</v>
      </c>
      <c r="B227" s="9" t="s">
        <v>163</v>
      </c>
      <c r="C227" s="13" t="s">
        <v>188</v>
      </c>
      <c r="D227" s="108" t="s">
        <v>719</v>
      </c>
      <c r="E227" s="9" t="s">
        <v>33</v>
      </c>
      <c r="F227" s="250"/>
      <c r="G227" s="250"/>
      <c r="H227" s="250"/>
      <c r="I227" s="234"/>
      <c r="J227" s="250"/>
      <c r="K227" s="124">
        <f>J229</f>
        <v>1</v>
      </c>
      <c r="L227" s="124">
        <v>65.69</v>
      </c>
      <c r="M227" s="124">
        <f>ROUND(L227*(1+$Q$7),2)</f>
        <v>83.12</v>
      </c>
      <c r="N227" s="126">
        <f>TRUNC(K227*M227,2)</f>
        <v>83.12</v>
      </c>
      <c r="O227" s="275"/>
      <c r="P227" s="139"/>
      <c r="Q227" s="139"/>
      <c r="R227" s="139"/>
      <c r="S227" s="139"/>
      <c r="T227" s="139"/>
      <c r="U227" s="139"/>
      <c r="V227" s="139"/>
      <c r="W227" s="139"/>
      <c r="X227" s="139"/>
      <c r="Y227" s="139"/>
      <c r="Z227" s="139"/>
      <c r="AA227" s="139"/>
    </row>
    <row r="228" spans="1:27" s="113" customFormat="1" x14ac:dyDescent="0.2">
      <c r="A228" s="6"/>
      <c r="B228" s="6"/>
      <c r="C228" s="6"/>
      <c r="D228" s="2"/>
      <c r="E228" s="141"/>
      <c r="F228" s="242">
        <v>1</v>
      </c>
      <c r="G228" s="242"/>
      <c r="H228" s="242"/>
      <c r="I228" s="235"/>
      <c r="J228" s="242">
        <f>ROUND(PRODUCT(F228:I228),2)</f>
        <v>1</v>
      </c>
      <c r="K228" s="130"/>
      <c r="L228" s="130"/>
      <c r="M228" s="130"/>
      <c r="N228" s="131"/>
      <c r="O228" s="15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s="113" customFormat="1" x14ac:dyDescent="0.2">
      <c r="A229" s="6"/>
      <c r="B229" s="6"/>
      <c r="C229" s="148"/>
      <c r="D229" s="104"/>
      <c r="E229" s="141"/>
      <c r="F229" s="242"/>
      <c r="G229" s="242"/>
      <c r="H229" s="242"/>
      <c r="I229" s="235" t="str">
        <f>"Total item "&amp;A227</f>
        <v>Total item 4.1.5</v>
      </c>
      <c r="J229" s="250">
        <f>SUM(J228:J228)</f>
        <v>1</v>
      </c>
      <c r="K229" s="130"/>
      <c r="L229" s="130"/>
      <c r="M229" s="130"/>
      <c r="N229" s="131"/>
      <c r="O229" s="15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s="113" customFormat="1" x14ac:dyDescent="0.2">
      <c r="A230" s="6"/>
      <c r="B230" s="6"/>
      <c r="C230" s="148"/>
      <c r="D230" s="104"/>
      <c r="E230" s="141"/>
      <c r="F230" s="242"/>
      <c r="G230" s="242"/>
      <c r="H230" s="242"/>
      <c r="I230" s="235"/>
      <c r="J230" s="247"/>
      <c r="K230" s="130"/>
      <c r="L230" s="130"/>
      <c r="M230" s="130"/>
      <c r="N230" s="131"/>
      <c r="O230" s="15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s="140" customFormat="1" ht="30.6" x14ac:dyDescent="0.2">
      <c r="A231" s="9" t="s">
        <v>594</v>
      </c>
      <c r="B231" s="9" t="s">
        <v>163</v>
      </c>
      <c r="C231" s="13" t="s">
        <v>190</v>
      </c>
      <c r="D231" s="108" t="s">
        <v>290</v>
      </c>
      <c r="E231" s="9" t="s">
        <v>33</v>
      </c>
      <c r="F231" s="250"/>
      <c r="G231" s="250"/>
      <c r="H231" s="250"/>
      <c r="I231" s="234"/>
      <c r="J231" s="250"/>
      <c r="K231" s="124">
        <f>J233</f>
        <v>6</v>
      </c>
      <c r="L231" s="124">
        <v>14.55</v>
      </c>
      <c r="M231" s="124">
        <f>ROUND(L231*(1+$Q$7),2)</f>
        <v>18.41</v>
      </c>
      <c r="N231" s="126">
        <f>TRUNC(K231*M231,2)</f>
        <v>110.46</v>
      </c>
      <c r="O231" s="275"/>
      <c r="P231" s="139"/>
      <c r="Q231" s="139"/>
      <c r="R231" s="139"/>
      <c r="S231" s="139"/>
      <c r="T231" s="139"/>
      <c r="U231" s="139"/>
      <c r="V231" s="139"/>
      <c r="W231" s="139"/>
      <c r="X231" s="139"/>
      <c r="Y231" s="139"/>
      <c r="Z231" s="139"/>
      <c r="AA231" s="139"/>
    </row>
    <row r="232" spans="1:27" s="113" customFormat="1" x14ac:dyDescent="0.2">
      <c r="A232" s="6"/>
      <c r="B232" s="6"/>
      <c r="C232" s="6"/>
      <c r="D232" s="2"/>
      <c r="E232" s="141"/>
      <c r="F232" s="242">
        <v>6</v>
      </c>
      <c r="G232" s="242"/>
      <c r="H232" s="242"/>
      <c r="I232" s="235"/>
      <c r="J232" s="242">
        <f>ROUND(PRODUCT(F232:I232),2)</f>
        <v>6</v>
      </c>
      <c r="K232" s="130"/>
      <c r="L232" s="130"/>
      <c r="M232" s="130"/>
      <c r="N232" s="131"/>
      <c r="O232" s="15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s="113" customFormat="1" x14ac:dyDescent="0.2">
      <c r="A233" s="6"/>
      <c r="B233" s="6"/>
      <c r="C233" s="148"/>
      <c r="D233" s="104"/>
      <c r="E233" s="141"/>
      <c r="F233" s="242"/>
      <c r="G233" s="242"/>
      <c r="H233" s="242"/>
      <c r="I233" s="235" t="str">
        <f>"Total item "&amp;A231</f>
        <v>Total item 4.1.6</v>
      </c>
      <c r="J233" s="250">
        <f>SUM(J232:J232)</f>
        <v>6</v>
      </c>
      <c r="K233" s="130"/>
      <c r="L233" s="130"/>
      <c r="M233" s="130"/>
      <c r="N233" s="131"/>
      <c r="O233" s="15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s="113" customFormat="1" x14ac:dyDescent="0.2">
      <c r="A234" s="6"/>
      <c r="B234" s="6"/>
      <c r="C234" s="148"/>
      <c r="D234" s="104"/>
      <c r="E234" s="141"/>
      <c r="F234" s="242"/>
      <c r="G234" s="242"/>
      <c r="H234" s="242"/>
      <c r="I234" s="235"/>
      <c r="J234" s="247"/>
      <c r="K234" s="130"/>
      <c r="L234" s="130"/>
      <c r="M234" s="130"/>
      <c r="N234" s="131"/>
      <c r="O234" s="15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s="140" customFormat="1" ht="30.6" x14ac:dyDescent="0.2">
      <c r="A235" s="9" t="s">
        <v>735</v>
      </c>
      <c r="B235" s="9" t="s">
        <v>179</v>
      </c>
      <c r="C235" s="13" t="s">
        <v>672</v>
      </c>
      <c r="D235" s="108" t="s">
        <v>567</v>
      </c>
      <c r="E235" s="9" t="s">
        <v>33</v>
      </c>
      <c r="F235" s="250"/>
      <c r="G235" s="250"/>
      <c r="H235" s="250"/>
      <c r="I235" s="234"/>
      <c r="J235" s="250"/>
      <c r="K235" s="124">
        <f>J237</f>
        <v>1</v>
      </c>
      <c r="L235" s="124">
        <f>'COMPOSICOES - SINAPI COM DESON'!G50</f>
        <v>104.48</v>
      </c>
      <c r="M235" s="124">
        <f>ROUND(L235*(1+$Q$7),2)</f>
        <v>132.19999999999999</v>
      </c>
      <c r="N235" s="126">
        <f>TRUNC(K235*M235,2)</f>
        <v>132.19999999999999</v>
      </c>
      <c r="O235" s="275"/>
      <c r="P235" s="139"/>
      <c r="Q235" s="139"/>
      <c r="R235" s="139"/>
      <c r="S235" s="139"/>
      <c r="T235" s="139"/>
      <c r="U235" s="139"/>
      <c r="V235" s="139"/>
      <c r="W235" s="139"/>
      <c r="X235" s="139"/>
      <c r="Y235" s="139"/>
      <c r="Z235" s="139"/>
      <c r="AA235" s="139"/>
    </row>
    <row r="236" spans="1:27" s="166" customFormat="1" x14ac:dyDescent="0.2">
      <c r="A236" s="162"/>
      <c r="B236" s="162"/>
      <c r="C236" s="163"/>
      <c r="D236" s="2" t="s">
        <v>399</v>
      </c>
      <c r="E236" s="162"/>
      <c r="F236" s="242">
        <v>1</v>
      </c>
      <c r="G236" s="242"/>
      <c r="H236" s="242"/>
      <c r="I236" s="238"/>
      <c r="J236" s="242">
        <f t="shared" ref="J236" si="26">ROUND(PRODUCT(F236:I236),2)</f>
        <v>1</v>
      </c>
      <c r="K236" s="164"/>
      <c r="L236" s="164"/>
      <c r="M236" s="164"/>
      <c r="N236" s="165"/>
      <c r="O236" s="276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</row>
    <row r="237" spans="1:27" s="166" customFormat="1" x14ac:dyDescent="0.2">
      <c r="A237" s="162"/>
      <c r="B237" s="162"/>
      <c r="C237" s="163"/>
      <c r="D237" s="167"/>
      <c r="E237" s="168"/>
      <c r="F237" s="253"/>
      <c r="G237" s="253"/>
      <c r="H237" s="253"/>
      <c r="I237" s="240" t="str">
        <f>"Total item "&amp;A235</f>
        <v>Total item 4.1.7</v>
      </c>
      <c r="J237" s="250">
        <f>SUM(J236:J236)</f>
        <v>1</v>
      </c>
      <c r="K237" s="164"/>
      <c r="L237" s="164"/>
      <c r="M237" s="164"/>
      <c r="N237" s="165"/>
      <c r="O237" s="276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</row>
    <row r="238" spans="1:27" s="175" customFormat="1" x14ac:dyDescent="0.2">
      <c r="A238" s="169"/>
      <c r="B238" s="169"/>
      <c r="C238" s="170"/>
      <c r="D238" s="171"/>
      <c r="E238" s="172"/>
      <c r="F238" s="254"/>
      <c r="G238" s="254"/>
      <c r="H238" s="254"/>
      <c r="I238" s="241"/>
      <c r="J238" s="255"/>
      <c r="K238" s="173"/>
      <c r="L238" s="173"/>
      <c r="M238" s="173"/>
      <c r="N238" s="174"/>
      <c r="O238" s="276"/>
      <c r="P238" s="115"/>
      <c r="Q238" s="115"/>
      <c r="R238" s="115"/>
      <c r="S238" s="115"/>
      <c r="T238" s="115"/>
      <c r="U238" s="115"/>
      <c r="V238" s="115"/>
      <c r="W238" s="115"/>
      <c r="X238" s="115"/>
      <c r="Y238" s="115"/>
      <c r="Z238" s="115"/>
      <c r="AA238" s="115"/>
    </row>
    <row r="239" spans="1:27" s="140" customFormat="1" ht="30.6" x14ac:dyDescent="0.2">
      <c r="A239" s="9" t="s">
        <v>736</v>
      </c>
      <c r="B239" s="9" t="s">
        <v>163</v>
      </c>
      <c r="C239" s="13" t="s">
        <v>240</v>
      </c>
      <c r="D239" s="108" t="s">
        <v>403</v>
      </c>
      <c r="E239" s="9" t="s">
        <v>31</v>
      </c>
      <c r="F239" s="250"/>
      <c r="G239" s="250"/>
      <c r="H239" s="250"/>
      <c r="I239" s="234"/>
      <c r="J239" s="250"/>
      <c r="K239" s="124">
        <f>J241</f>
        <v>1</v>
      </c>
      <c r="L239" s="124">
        <v>73.44</v>
      </c>
      <c r="M239" s="124">
        <f>ROUND(L239*(1+$Q$7),2)</f>
        <v>92.92</v>
      </c>
      <c r="N239" s="126">
        <f>TRUNC(K239*M239,2)</f>
        <v>92.92</v>
      </c>
      <c r="O239" s="275"/>
      <c r="P239" s="139"/>
      <c r="Q239" s="139"/>
      <c r="R239" s="139"/>
      <c r="S239" s="139"/>
      <c r="T239" s="139"/>
      <c r="U239" s="139"/>
      <c r="V239" s="139"/>
      <c r="W239" s="139"/>
      <c r="X239" s="139"/>
      <c r="Y239" s="139"/>
      <c r="Z239" s="139"/>
      <c r="AA239" s="139"/>
    </row>
    <row r="240" spans="1:27" s="113" customFormat="1" x14ac:dyDescent="0.2">
      <c r="A240" s="6"/>
      <c r="B240" s="6"/>
      <c r="C240" s="148"/>
      <c r="D240" s="2" t="s">
        <v>404</v>
      </c>
      <c r="E240" s="162"/>
      <c r="F240" s="242">
        <v>1</v>
      </c>
      <c r="G240" s="242"/>
      <c r="H240" s="242"/>
      <c r="I240" s="235"/>
      <c r="J240" s="242">
        <f t="shared" ref="J240" si="27">ROUND(PRODUCT(F240:I240),2)</f>
        <v>1</v>
      </c>
      <c r="K240" s="130"/>
      <c r="L240" s="130"/>
      <c r="M240" s="130"/>
      <c r="N240" s="131"/>
      <c r="O240" s="15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8" s="113" customFormat="1" x14ac:dyDescent="0.2">
      <c r="A241" s="6"/>
      <c r="B241" s="6"/>
      <c r="C241" s="148"/>
      <c r="D241" s="104"/>
      <c r="E241" s="141"/>
      <c r="F241" s="242"/>
      <c r="G241" s="242"/>
      <c r="H241" s="242"/>
      <c r="I241" s="235" t="str">
        <f>"Total item "&amp;A239</f>
        <v>Total item 4.1.8</v>
      </c>
      <c r="J241" s="250">
        <f>SUM(J240:J240)</f>
        <v>1</v>
      </c>
      <c r="K241" s="130"/>
      <c r="L241" s="130"/>
      <c r="M241" s="130"/>
      <c r="N241" s="131"/>
      <c r="O241" s="15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8" s="132" customFormat="1" x14ac:dyDescent="0.2">
      <c r="A242" s="6"/>
      <c r="B242" s="6"/>
      <c r="C242" s="7"/>
      <c r="D242" s="111"/>
      <c r="E242" s="6"/>
      <c r="F242" s="247"/>
      <c r="G242" s="247"/>
      <c r="H242" s="247"/>
      <c r="I242" s="235"/>
      <c r="J242" s="247"/>
      <c r="K242" s="130"/>
      <c r="L242" s="130"/>
      <c r="M242" s="130"/>
      <c r="N242" s="131"/>
      <c r="O242" s="272"/>
      <c r="P242" s="114"/>
      <c r="Q242" s="114"/>
      <c r="R242" s="114"/>
      <c r="S242" s="114"/>
      <c r="T242" s="114"/>
      <c r="U242" s="114"/>
      <c r="V242" s="114"/>
      <c r="W242" s="114"/>
      <c r="X242" s="114"/>
      <c r="Y242" s="114"/>
      <c r="Z242" s="114"/>
      <c r="AA242" s="114"/>
    </row>
    <row r="243" spans="1:28" s="138" customFormat="1" x14ac:dyDescent="0.2">
      <c r="A243" s="133" t="s">
        <v>18</v>
      </c>
      <c r="B243" s="133"/>
      <c r="C243" s="134"/>
      <c r="D243" s="107" t="s">
        <v>80</v>
      </c>
      <c r="E243" s="133"/>
      <c r="F243" s="249"/>
      <c r="G243" s="249"/>
      <c r="H243" s="249"/>
      <c r="I243" s="237"/>
      <c r="J243" s="249"/>
      <c r="K243" s="135"/>
      <c r="L243" s="135"/>
      <c r="M243" s="135"/>
      <c r="N243" s="136">
        <f>SUM(N245:N277)</f>
        <v>34428.54</v>
      </c>
      <c r="O243" s="274"/>
      <c r="P243" s="137"/>
      <c r="Q243" s="137"/>
      <c r="R243" s="137"/>
      <c r="S243" s="137"/>
      <c r="T243" s="137"/>
      <c r="U243" s="137"/>
      <c r="V243" s="137"/>
      <c r="W243" s="137"/>
      <c r="X243" s="137"/>
      <c r="Y243" s="137"/>
      <c r="Z243" s="137"/>
      <c r="AA243" s="137"/>
    </row>
    <row r="244" spans="1:28" s="113" customFormat="1" x14ac:dyDescent="0.2">
      <c r="A244" s="6"/>
      <c r="B244" s="6"/>
      <c r="C244" s="14"/>
      <c r="D244" s="104"/>
      <c r="E244" s="141"/>
      <c r="F244" s="242"/>
      <c r="G244" s="242"/>
      <c r="H244" s="242"/>
      <c r="I244" s="235"/>
      <c r="J244" s="251"/>
      <c r="K244" s="130"/>
      <c r="L244" s="130"/>
      <c r="M244" s="130"/>
      <c r="N244" s="131"/>
      <c r="O244" s="15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8" s="140" customFormat="1" ht="30.6" x14ac:dyDescent="0.2">
      <c r="A245" s="9" t="s">
        <v>595</v>
      </c>
      <c r="B245" s="9" t="s">
        <v>89</v>
      </c>
      <c r="C245" s="188" t="s">
        <v>437</v>
      </c>
      <c r="D245" s="108" t="s">
        <v>714</v>
      </c>
      <c r="E245" s="9" t="s">
        <v>9</v>
      </c>
      <c r="F245" s="250"/>
      <c r="G245" s="250"/>
      <c r="H245" s="250"/>
      <c r="I245" s="234"/>
      <c r="J245" s="250"/>
      <c r="K245" s="124">
        <f>J252</f>
        <v>238.51</v>
      </c>
      <c r="L245" s="124">
        <v>59.97</v>
      </c>
      <c r="M245" s="124">
        <f>ROUND(L245*(1+$Q$7),2)</f>
        <v>75.88</v>
      </c>
      <c r="N245" s="126">
        <f>TRUNC(K245*M245,2)</f>
        <v>18098.13</v>
      </c>
      <c r="O245" s="275"/>
      <c r="P245" s="139"/>
      <c r="Q245" s="139"/>
      <c r="R245" s="139"/>
      <c r="S245" s="139"/>
      <c r="T245" s="139"/>
      <c r="U245" s="139"/>
      <c r="V245" s="139"/>
      <c r="W245" s="139"/>
      <c r="X245" s="139"/>
      <c r="Y245" s="139"/>
      <c r="Z245" s="139"/>
      <c r="AA245" s="139"/>
    </row>
    <row r="246" spans="1:28" s="113" customFormat="1" x14ac:dyDescent="0.2">
      <c r="A246" s="6"/>
      <c r="B246" s="6"/>
      <c r="C246" s="148"/>
      <c r="D246" s="2" t="s">
        <v>348</v>
      </c>
      <c r="E246" s="141"/>
      <c r="F246" s="242"/>
      <c r="G246" s="242">
        <v>2.6</v>
      </c>
      <c r="H246" s="242">
        <v>2.95</v>
      </c>
      <c r="I246" s="235"/>
      <c r="J246" s="242">
        <f t="shared" ref="J246:J251" si="28">ROUND(PRODUCT(F246:I246),2)</f>
        <v>7.67</v>
      </c>
      <c r="K246" s="130"/>
      <c r="L246" s="130"/>
      <c r="M246" s="130"/>
      <c r="N246" s="131"/>
      <c r="O246" s="15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8" s="113" customFormat="1" x14ac:dyDescent="0.2">
      <c r="A247" s="6"/>
      <c r="B247" s="6"/>
      <c r="C247" s="148"/>
      <c r="D247" s="2" t="s">
        <v>396</v>
      </c>
      <c r="E247" s="141"/>
      <c r="F247" s="242"/>
      <c r="G247" s="242">
        <v>5.25</v>
      </c>
      <c r="H247" s="242">
        <v>6.45</v>
      </c>
      <c r="I247" s="235"/>
      <c r="J247" s="242">
        <f t="shared" si="28"/>
        <v>33.86</v>
      </c>
      <c r="K247" s="130"/>
      <c r="L247" s="130"/>
      <c r="M247" s="130"/>
      <c r="N247" s="131"/>
      <c r="O247" s="15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8" s="113" customFormat="1" x14ac:dyDescent="0.2">
      <c r="A248" s="6"/>
      <c r="B248" s="6"/>
      <c r="C248" s="148"/>
      <c r="D248" s="2" t="s">
        <v>397</v>
      </c>
      <c r="E248" s="141"/>
      <c r="F248" s="242"/>
      <c r="G248" s="242">
        <v>10</v>
      </c>
      <c r="H248" s="242">
        <v>6</v>
      </c>
      <c r="I248" s="235"/>
      <c r="J248" s="242">
        <f t="shared" si="28"/>
        <v>60</v>
      </c>
      <c r="K248" s="130"/>
      <c r="L248" s="130"/>
      <c r="M248" s="130"/>
      <c r="N248" s="131"/>
      <c r="O248" s="15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8" s="113" customFormat="1" x14ac:dyDescent="0.2">
      <c r="A249" s="6"/>
      <c r="B249" s="6"/>
      <c r="C249" s="148"/>
      <c r="D249" s="2" t="s">
        <v>398</v>
      </c>
      <c r="E249" s="141"/>
      <c r="F249" s="242"/>
      <c r="G249" s="242">
        <v>10</v>
      </c>
      <c r="H249" s="242">
        <v>6</v>
      </c>
      <c r="I249" s="235"/>
      <c r="J249" s="242">
        <f t="shared" si="28"/>
        <v>60</v>
      </c>
      <c r="K249" s="130"/>
      <c r="L249" s="130"/>
      <c r="M249" s="130"/>
      <c r="N249" s="131"/>
      <c r="O249" s="15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8" s="113" customFormat="1" x14ac:dyDescent="0.2">
      <c r="A250" s="6"/>
      <c r="B250" s="6"/>
      <c r="C250" s="148"/>
      <c r="D250" s="2" t="s">
        <v>399</v>
      </c>
      <c r="E250" s="141"/>
      <c r="F250" s="242"/>
      <c r="G250" s="242">
        <v>9.8000000000000007</v>
      </c>
      <c r="H250" s="242">
        <v>5.9</v>
      </c>
      <c r="I250" s="235"/>
      <c r="J250" s="242">
        <f t="shared" si="28"/>
        <v>57.82</v>
      </c>
      <c r="K250" s="130"/>
      <c r="L250" s="130"/>
      <c r="M250" s="130"/>
      <c r="N250" s="131"/>
      <c r="O250" s="15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8" s="113" customFormat="1" x14ac:dyDescent="0.2">
      <c r="A251" s="6"/>
      <c r="B251" s="6"/>
      <c r="C251" s="148"/>
      <c r="D251" s="2" t="s">
        <v>402</v>
      </c>
      <c r="E251" s="141"/>
      <c r="F251" s="242"/>
      <c r="G251" s="242">
        <v>5.25</v>
      </c>
      <c r="H251" s="242">
        <v>3.65</v>
      </c>
      <c r="I251" s="235"/>
      <c r="J251" s="242">
        <f t="shared" si="28"/>
        <v>19.16</v>
      </c>
      <c r="K251" s="130"/>
      <c r="L251" s="130"/>
      <c r="M251" s="130"/>
      <c r="N251" s="131"/>
      <c r="O251" s="15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8" s="113" customFormat="1" x14ac:dyDescent="0.2">
      <c r="A252" s="6"/>
      <c r="B252" s="6"/>
      <c r="C252" s="148"/>
      <c r="D252" s="104"/>
      <c r="E252" s="141"/>
      <c r="F252" s="242"/>
      <c r="G252" s="242"/>
      <c r="H252" s="242"/>
      <c r="I252" s="235" t="str">
        <f>"Total item "&amp;A245</f>
        <v>Total item 4.2.1</v>
      </c>
      <c r="J252" s="250">
        <f>SUM(J246:J251)</f>
        <v>238.51</v>
      </c>
      <c r="K252" s="130"/>
      <c r="L252" s="130"/>
      <c r="M252" s="130"/>
      <c r="N252" s="131"/>
      <c r="O252" s="15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8" s="113" customFormat="1" x14ac:dyDescent="0.2">
      <c r="A253" s="6"/>
      <c r="B253" s="6"/>
      <c r="C253" s="14"/>
      <c r="D253" s="104"/>
      <c r="E253" s="141"/>
      <c r="F253" s="242"/>
      <c r="G253" s="242"/>
      <c r="H253" s="242"/>
      <c r="I253" s="235"/>
      <c r="J253" s="251"/>
      <c r="K253" s="130"/>
      <c r="L253" s="130"/>
      <c r="M253" s="130"/>
      <c r="N253" s="131"/>
      <c r="O253" s="15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8" s="140" customFormat="1" ht="10.5" customHeight="1" x14ac:dyDescent="0.2">
      <c r="A254" s="9" t="s">
        <v>596</v>
      </c>
      <c r="B254" s="9" t="s">
        <v>89</v>
      </c>
      <c r="C254" s="13" t="s">
        <v>316</v>
      </c>
      <c r="D254" s="105" t="s">
        <v>317</v>
      </c>
      <c r="E254" s="9" t="s">
        <v>9</v>
      </c>
      <c r="F254" s="250"/>
      <c r="G254" s="250"/>
      <c r="H254" s="250"/>
      <c r="I254" s="234"/>
      <c r="J254" s="250"/>
      <c r="K254" s="124">
        <f>J257</f>
        <v>315.74</v>
      </c>
      <c r="L254" s="124">
        <f>'COMPOSICOES - SINAPI COM DESON'!G18</f>
        <v>5.79</v>
      </c>
      <c r="M254" s="124">
        <f>ROUND(L254*(1+$Q$7),2)</f>
        <v>7.33</v>
      </c>
      <c r="N254" s="126">
        <f>TRUNC(K254*M254,2)</f>
        <v>2314.37</v>
      </c>
      <c r="O254" s="275"/>
      <c r="P254" s="139"/>
      <c r="Q254" s="114"/>
      <c r="R254" s="139"/>
      <c r="S254" s="139"/>
      <c r="T254" s="139"/>
      <c r="U254" s="139"/>
      <c r="V254" s="139"/>
      <c r="W254" s="139"/>
      <c r="X254" s="139"/>
      <c r="Y254" s="139"/>
      <c r="Z254" s="139"/>
      <c r="AA254" s="139"/>
      <c r="AB254" s="139"/>
    </row>
    <row r="255" spans="1:28" s="113" customFormat="1" x14ac:dyDescent="0.2">
      <c r="A255" s="6"/>
      <c r="B255" s="6"/>
      <c r="C255" s="148"/>
      <c r="D255" s="2"/>
      <c r="E255" s="141"/>
      <c r="F255" s="257">
        <v>0.8</v>
      </c>
      <c r="G255" s="242">
        <v>15.25</v>
      </c>
      <c r="H255" s="242">
        <v>18.399999999999999</v>
      </c>
      <c r="I255" s="235"/>
      <c r="J255" s="242">
        <f t="shared" ref="J255:J256" si="29">ROUND(PRODUCT(F255:I255),2)</f>
        <v>224.48</v>
      </c>
      <c r="K255" s="130"/>
      <c r="L255" s="130"/>
      <c r="M255" s="130"/>
      <c r="N255" s="131"/>
      <c r="O255" s="159"/>
      <c r="P255" s="19"/>
      <c r="Q255" s="114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s="113" customFormat="1" x14ac:dyDescent="0.2">
      <c r="A256" s="6"/>
      <c r="B256" s="6"/>
      <c r="C256" s="148"/>
      <c r="D256" s="2"/>
      <c r="E256" s="141"/>
      <c r="F256" s="257">
        <v>0.8</v>
      </c>
      <c r="G256" s="242">
        <v>6.2</v>
      </c>
      <c r="H256" s="242">
        <v>18.399999999999999</v>
      </c>
      <c r="I256" s="235"/>
      <c r="J256" s="242">
        <f t="shared" si="29"/>
        <v>91.26</v>
      </c>
      <c r="K256" s="130"/>
      <c r="L256" s="130"/>
      <c r="M256" s="130"/>
      <c r="N256" s="131"/>
      <c r="O256" s="159"/>
      <c r="P256" s="19"/>
      <c r="Q256" s="114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s="113" customFormat="1" x14ac:dyDescent="0.2">
      <c r="A257" s="6"/>
      <c r="B257" s="6"/>
      <c r="C257" s="148"/>
      <c r="D257" s="104"/>
      <c r="E257" s="141"/>
      <c r="F257" s="242"/>
      <c r="G257" s="242"/>
      <c r="H257" s="242"/>
      <c r="I257" s="235" t="str">
        <f>"Total item "&amp;A254</f>
        <v>Total item 4.2.2</v>
      </c>
      <c r="J257" s="250">
        <f>SUM(J255:J256)</f>
        <v>315.74</v>
      </c>
      <c r="K257" s="130"/>
      <c r="L257" s="130"/>
      <c r="M257" s="130"/>
      <c r="N257" s="131"/>
      <c r="O257" s="159"/>
      <c r="P257" s="19"/>
      <c r="Q257" s="114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s="147" customFormat="1" x14ac:dyDescent="0.2">
      <c r="A258" s="10"/>
      <c r="B258" s="10"/>
      <c r="C258" s="7"/>
      <c r="D258" s="112"/>
      <c r="E258" s="10"/>
      <c r="F258" s="252"/>
      <c r="G258" s="252"/>
      <c r="H258" s="252"/>
      <c r="I258" s="239"/>
      <c r="J258" s="252"/>
      <c r="K258" s="144"/>
      <c r="L258" s="144"/>
      <c r="M258" s="144"/>
      <c r="N258" s="145"/>
      <c r="O258" s="272"/>
      <c r="P258" s="146"/>
      <c r="Q258" s="146"/>
      <c r="R258" s="146"/>
      <c r="S258" s="146"/>
      <c r="T258" s="146"/>
      <c r="U258" s="146"/>
      <c r="V258" s="146"/>
      <c r="W258" s="146"/>
      <c r="X258" s="146"/>
      <c r="Y258" s="146"/>
      <c r="Z258" s="146"/>
      <c r="AA258" s="146"/>
    </row>
    <row r="259" spans="1:28" s="140" customFormat="1" ht="20.399999999999999" x14ac:dyDescent="0.2">
      <c r="A259" s="9" t="s">
        <v>597</v>
      </c>
      <c r="B259" s="9" t="s">
        <v>89</v>
      </c>
      <c r="C259" s="13" t="s">
        <v>710</v>
      </c>
      <c r="D259" s="105" t="str">
        <f>'COMPOSICOES - SINAPI COM DESON'!D54:G54</f>
        <v>SUBSTITUICAO DE RIPAS EM MADEIRAMENTO DE TELHADO, INCLUSIVE FORNECIMENTO DO MATERIAL</v>
      </c>
      <c r="E259" s="9" t="s">
        <v>43</v>
      </c>
      <c r="F259" s="250"/>
      <c r="G259" s="250"/>
      <c r="H259" s="250"/>
      <c r="I259" s="234"/>
      <c r="J259" s="250"/>
      <c r="K259" s="124">
        <f>J262</f>
        <v>500</v>
      </c>
      <c r="L259" s="124">
        <f>'COMPOSICOES - SINAPI COM DESON'!G62</f>
        <v>3.61</v>
      </c>
      <c r="M259" s="124">
        <f>ROUND(L259*(1+$Q$7),2)</f>
        <v>4.57</v>
      </c>
      <c r="N259" s="126">
        <f>TRUNC(K259*M259,2)</f>
        <v>2285</v>
      </c>
      <c r="O259" s="275"/>
      <c r="P259" s="139"/>
      <c r="Q259" s="114"/>
      <c r="R259" s="139"/>
      <c r="S259" s="139"/>
      <c r="T259" s="139"/>
      <c r="U259" s="139"/>
      <c r="V259" s="139"/>
      <c r="W259" s="139"/>
      <c r="X259" s="139"/>
      <c r="Y259" s="139"/>
      <c r="Z259" s="139"/>
      <c r="AA259" s="139"/>
      <c r="AB259" s="139"/>
    </row>
    <row r="260" spans="1:28" s="113" customFormat="1" x14ac:dyDescent="0.2">
      <c r="A260" s="6"/>
      <c r="B260" s="6"/>
      <c r="C260" s="148"/>
      <c r="D260" s="2"/>
      <c r="E260" s="141"/>
      <c r="F260" s="257"/>
      <c r="G260" s="242" t="s">
        <v>713</v>
      </c>
      <c r="H260" s="242"/>
      <c r="I260" s="235"/>
      <c r="J260" s="242"/>
      <c r="K260" s="130"/>
      <c r="L260" s="130"/>
      <c r="M260" s="130"/>
      <c r="N260" s="131"/>
      <c r="O260" s="159"/>
      <c r="P260" s="19"/>
      <c r="Q260" s="114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s="113" customFormat="1" x14ac:dyDescent="0.2">
      <c r="A261" s="6"/>
      <c r="B261" s="6"/>
      <c r="C261" s="148"/>
      <c r="D261" s="2"/>
      <c r="E261" s="141"/>
      <c r="F261" s="257"/>
      <c r="G261" s="242">
        <v>500</v>
      </c>
      <c r="H261" s="242"/>
      <c r="I261" s="235"/>
      <c r="J261" s="242">
        <f t="shared" ref="J261" si="30">ROUND(PRODUCT(F261:I261),2)</f>
        <v>500</v>
      </c>
      <c r="K261" s="130"/>
      <c r="L261" s="130"/>
      <c r="M261" s="130"/>
      <c r="N261" s="131"/>
      <c r="O261" s="159"/>
      <c r="P261" s="19"/>
      <c r="Q261" s="114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s="113" customFormat="1" x14ac:dyDescent="0.2">
      <c r="A262" s="6"/>
      <c r="B262" s="6"/>
      <c r="C262" s="148"/>
      <c r="D262" s="104"/>
      <c r="E262" s="141"/>
      <c r="F262" s="242"/>
      <c r="G262" s="242"/>
      <c r="H262" s="242"/>
      <c r="I262" s="235" t="str">
        <f>"Total item "&amp;A259</f>
        <v>Total item 4.2.3</v>
      </c>
      <c r="J262" s="250">
        <f>SUM(J260:J261)</f>
        <v>500</v>
      </c>
      <c r="K262" s="130"/>
      <c r="L262" s="130"/>
      <c r="M262" s="130"/>
      <c r="N262" s="131"/>
      <c r="O262" s="159"/>
      <c r="P262" s="19"/>
      <c r="Q262" s="114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s="147" customFormat="1" x14ac:dyDescent="0.2">
      <c r="A263" s="10"/>
      <c r="B263" s="10"/>
      <c r="C263" s="7"/>
      <c r="D263" s="112"/>
      <c r="E263" s="10"/>
      <c r="F263" s="252"/>
      <c r="G263" s="252"/>
      <c r="H263" s="252"/>
      <c r="I263" s="239"/>
      <c r="J263" s="252"/>
      <c r="K263" s="144"/>
      <c r="L263" s="144"/>
      <c r="M263" s="144"/>
      <c r="N263" s="145"/>
      <c r="O263" s="272"/>
      <c r="P263" s="146"/>
      <c r="Q263" s="146"/>
      <c r="R263" s="146"/>
      <c r="S263" s="146"/>
      <c r="T263" s="146"/>
      <c r="U263" s="146"/>
      <c r="V263" s="146"/>
      <c r="W263" s="146"/>
      <c r="X263" s="146"/>
      <c r="Y263" s="146"/>
      <c r="Z263" s="146"/>
      <c r="AA263" s="146"/>
    </row>
    <row r="264" spans="1:28" s="140" customFormat="1" ht="20.399999999999999" x14ac:dyDescent="0.2">
      <c r="A264" s="9" t="s">
        <v>698</v>
      </c>
      <c r="B264" s="9" t="s">
        <v>89</v>
      </c>
      <c r="C264" s="13" t="s">
        <v>715</v>
      </c>
      <c r="D264" s="105" t="str">
        <f>'COMPOSICOES - SINAPI COM DESON'!D66:G66</f>
        <v>SUBSTITUICAO DE CAIBROS EM MADEIRAMENTO DE TELHADO, INCLUSIVE FORNECIMENTO DO MATERIAL</v>
      </c>
      <c r="E264" s="9" t="s">
        <v>43</v>
      </c>
      <c r="F264" s="250"/>
      <c r="G264" s="250"/>
      <c r="H264" s="250"/>
      <c r="I264" s="234"/>
      <c r="J264" s="250"/>
      <c r="K264" s="124">
        <f>J267</f>
        <v>200</v>
      </c>
      <c r="L264" s="124">
        <f>'COMPOSICOES - SINAPI COM DESON'!G75</f>
        <v>14.06</v>
      </c>
      <c r="M264" s="124">
        <f>ROUND(L264*(1+$Q$7),2)</f>
        <v>17.79</v>
      </c>
      <c r="N264" s="126">
        <f>TRUNC(K264*M264,2)</f>
        <v>3558</v>
      </c>
      <c r="O264" s="275"/>
      <c r="P264" s="139"/>
      <c r="Q264" s="114"/>
      <c r="R264" s="139"/>
      <c r="S264" s="139"/>
      <c r="T264" s="139"/>
      <c r="U264" s="139"/>
      <c r="V264" s="139"/>
      <c r="W264" s="139"/>
      <c r="X264" s="139"/>
      <c r="Y264" s="139"/>
      <c r="Z264" s="139"/>
      <c r="AA264" s="139"/>
      <c r="AB264" s="139"/>
    </row>
    <row r="265" spans="1:28" s="113" customFormat="1" x14ac:dyDescent="0.2">
      <c r="A265" s="6"/>
      <c r="B265" s="6"/>
      <c r="C265" s="148"/>
      <c r="D265" s="2"/>
      <c r="E265" s="141"/>
      <c r="F265" s="257"/>
      <c r="G265" s="242" t="s">
        <v>716</v>
      </c>
      <c r="H265" s="242"/>
      <c r="I265" s="235"/>
      <c r="J265" s="242"/>
      <c r="K265" s="130"/>
      <c r="L265" s="130"/>
      <c r="M265" s="130"/>
      <c r="N265" s="131"/>
      <c r="O265" s="159"/>
      <c r="P265" s="19"/>
      <c r="Q265" s="114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s="113" customFormat="1" x14ac:dyDescent="0.2">
      <c r="A266" s="6"/>
      <c r="B266" s="6"/>
      <c r="C266" s="148"/>
      <c r="D266" s="2"/>
      <c r="E266" s="141"/>
      <c r="F266" s="257"/>
      <c r="G266" s="242">
        <v>200</v>
      </c>
      <c r="H266" s="242"/>
      <c r="I266" s="235"/>
      <c r="J266" s="242">
        <f t="shared" ref="J266" si="31">ROUND(PRODUCT(F266:I266),2)</f>
        <v>200</v>
      </c>
      <c r="K266" s="130"/>
      <c r="L266" s="130"/>
      <c r="M266" s="130"/>
      <c r="N266" s="131"/>
      <c r="O266" s="159"/>
      <c r="P266" s="19"/>
      <c r="Q266" s="114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s="113" customFormat="1" x14ac:dyDescent="0.2">
      <c r="A267" s="6"/>
      <c r="B267" s="6"/>
      <c r="C267" s="148"/>
      <c r="D267" s="104"/>
      <c r="E267" s="141"/>
      <c r="F267" s="242"/>
      <c r="G267" s="242"/>
      <c r="H267" s="242"/>
      <c r="I267" s="235" t="str">
        <f>"Total item "&amp;A264</f>
        <v>Total item 4.2.4</v>
      </c>
      <c r="J267" s="250">
        <f>SUM(J265:J266)</f>
        <v>200</v>
      </c>
      <c r="K267" s="130"/>
      <c r="L267" s="130"/>
      <c r="M267" s="130"/>
      <c r="N267" s="131"/>
      <c r="O267" s="159"/>
      <c r="P267" s="19"/>
      <c r="Q267" s="114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s="147" customFormat="1" x14ac:dyDescent="0.2">
      <c r="A268" s="10"/>
      <c r="B268" s="10"/>
      <c r="C268" s="7"/>
      <c r="D268" s="112"/>
      <c r="E268" s="10"/>
      <c r="F268" s="252"/>
      <c r="G268" s="252"/>
      <c r="H268" s="252"/>
      <c r="I268" s="239"/>
      <c r="J268" s="252"/>
      <c r="K268" s="144"/>
      <c r="L268" s="144"/>
      <c r="M268" s="144"/>
      <c r="N268" s="145"/>
      <c r="O268" s="272"/>
      <c r="P268" s="146"/>
      <c r="Q268" s="146"/>
      <c r="R268" s="146"/>
      <c r="S268" s="146"/>
      <c r="T268" s="146"/>
      <c r="U268" s="146"/>
      <c r="V268" s="146"/>
      <c r="W268" s="146"/>
      <c r="X268" s="146"/>
      <c r="Y268" s="146"/>
      <c r="Z268" s="146"/>
      <c r="AA268" s="146"/>
    </row>
    <row r="269" spans="1:28" s="140" customFormat="1" ht="30.6" x14ac:dyDescent="0.2">
      <c r="A269" s="9" t="s">
        <v>744</v>
      </c>
      <c r="B269" s="9" t="s">
        <v>89</v>
      </c>
      <c r="C269" s="13" t="s">
        <v>717</v>
      </c>
      <c r="D269" s="105" t="str">
        <f>'COMPOSICOES - SINAPI COM DESON'!D79:G79</f>
        <v xml:space="preserve">SUBSTITUICAO DE VIGA DE MADEIRA DE LEI EM TELHADO, 6X20CM, MACARANDUBA, ANGELIM OU EQUIVALENTE DA REGIAO, INCLUSIVE FORNECIMENTO DO MATERIAL  </v>
      </c>
      <c r="E269" s="9" t="s">
        <v>43</v>
      </c>
      <c r="F269" s="250"/>
      <c r="G269" s="250"/>
      <c r="H269" s="250"/>
      <c r="I269" s="234"/>
      <c r="J269" s="250"/>
      <c r="K269" s="124">
        <f>J272</f>
        <v>100</v>
      </c>
      <c r="L269" s="124">
        <f>'COMPOSICOES - SINAPI COM DESON'!G80</f>
        <v>36.959299999999999</v>
      </c>
      <c r="M269" s="124">
        <f>ROUND(L269*(1+$Q$7),2)</f>
        <v>46.76</v>
      </c>
      <c r="N269" s="126">
        <f>TRUNC(K269*M269,2)</f>
        <v>4676</v>
      </c>
      <c r="O269" s="275"/>
      <c r="P269" s="139"/>
      <c r="Q269" s="114"/>
      <c r="R269" s="139"/>
      <c r="S269" s="139"/>
      <c r="T269" s="139"/>
      <c r="U269" s="139"/>
      <c r="V269" s="139"/>
      <c r="W269" s="139"/>
      <c r="X269" s="139"/>
      <c r="Y269" s="139"/>
      <c r="Z269" s="139"/>
      <c r="AA269" s="139"/>
      <c r="AB269" s="139"/>
    </row>
    <row r="270" spans="1:28" s="113" customFormat="1" x14ac:dyDescent="0.2">
      <c r="A270" s="6"/>
      <c r="B270" s="6"/>
      <c r="C270" s="148"/>
      <c r="D270" s="2"/>
      <c r="E270" s="141"/>
      <c r="F270" s="257"/>
      <c r="G270" s="242" t="s">
        <v>718</v>
      </c>
      <c r="H270" s="242"/>
      <c r="I270" s="235"/>
      <c r="J270" s="242"/>
      <c r="K270" s="130"/>
      <c r="L270" s="130"/>
      <c r="M270" s="130"/>
      <c r="N270" s="131"/>
      <c r="O270" s="159"/>
      <c r="P270" s="19"/>
      <c r="Q270" s="114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s="113" customFormat="1" x14ac:dyDescent="0.2">
      <c r="A271" s="6"/>
      <c r="B271" s="6"/>
      <c r="C271" s="148"/>
      <c r="D271" s="2"/>
      <c r="E271" s="141"/>
      <c r="F271" s="257"/>
      <c r="G271" s="242">
        <v>100</v>
      </c>
      <c r="H271" s="242"/>
      <c r="I271" s="235"/>
      <c r="J271" s="242">
        <f t="shared" ref="J271" si="32">ROUND(PRODUCT(F271:I271),2)</f>
        <v>100</v>
      </c>
      <c r="K271" s="130"/>
      <c r="L271" s="130"/>
      <c r="M271" s="130"/>
      <c r="N271" s="131"/>
      <c r="O271" s="159"/>
      <c r="P271" s="19"/>
      <c r="Q271" s="114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s="113" customFormat="1" x14ac:dyDescent="0.2">
      <c r="A272" s="6"/>
      <c r="B272" s="6"/>
      <c r="C272" s="148"/>
      <c r="D272" s="104"/>
      <c r="E272" s="141"/>
      <c r="F272" s="242"/>
      <c r="G272" s="242"/>
      <c r="H272" s="242"/>
      <c r="I272" s="235" t="str">
        <f>"Total item "&amp;A269</f>
        <v>Total item 4.2.5</v>
      </c>
      <c r="J272" s="250">
        <f>SUM(J270:J271)</f>
        <v>100</v>
      </c>
      <c r="K272" s="130"/>
      <c r="L272" s="130"/>
      <c r="M272" s="130"/>
      <c r="N272" s="131"/>
      <c r="O272" s="159"/>
      <c r="P272" s="19"/>
      <c r="Q272" s="114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7" s="147" customFormat="1" x14ac:dyDescent="0.2">
      <c r="A273" s="10"/>
      <c r="B273" s="10"/>
      <c r="C273" s="15"/>
      <c r="D273" s="112"/>
      <c r="E273" s="10"/>
      <c r="F273" s="252"/>
      <c r="G273" s="252"/>
      <c r="H273" s="252"/>
      <c r="I273" s="239"/>
      <c r="J273" s="252"/>
      <c r="K273" s="144"/>
      <c r="L273" s="144"/>
      <c r="M273" s="144"/>
      <c r="N273" s="145"/>
      <c r="O273" s="272"/>
      <c r="P273" s="146"/>
      <c r="Q273" s="146"/>
      <c r="R273" s="146"/>
      <c r="S273" s="146"/>
      <c r="T273" s="146"/>
      <c r="U273" s="146"/>
      <c r="V273" s="146"/>
      <c r="W273" s="146"/>
      <c r="X273" s="146"/>
      <c r="Y273" s="146"/>
      <c r="Z273" s="146"/>
      <c r="AA273" s="146"/>
    </row>
    <row r="274" spans="1:27" s="140" customFormat="1" ht="30.6" x14ac:dyDescent="0.2">
      <c r="A274" s="9" t="s">
        <v>745</v>
      </c>
      <c r="B274" s="9" t="s">
        <v>89</v>
      </c>
      <c r="C274" s="13">
        <v>94201</v>
      </c>
      <c r="D274" s="105" t="s">
        <v>426</v>
      </c>
      <c r="E274" s="9" t="s">
        <v>9</v>
      </c>
      <c r="F274" s="250"/>
      <c r="G274" s="250"/>
      <c r="H274" s="250"/>
      <c r="I274" s="234"/>
      <c r="J274" s="250"/>
      <c r="K274" s="124">
        <f>J277</f>
        <v>78.94</v>
      </c>
      <c r="L274" s="124">
        <v>35.01</v>
      </c>
      <c r="M274" s="124">
        <f>ROUND(L274*(1+$Q$7),2)</f>
        <v>44.3</v>
      </c>
      <c r="N274" s="126">
        <f>TRUNC(K274*M274,2)</f>
        <v>3497.04</v>
      </c>
      <c r="O274" s="275"/>
      <c r="P274" s="139"/>
      <c r="Q274" s="139"/>
      <c r="R274" s="139"/>
      <c r="S274" s="139"/>
      <c r="T274" s="139"/>
      <c r="U274" s="139"/>
      <c r="V274" s="139"/>
      <c r="W274" s="139"/>
      <c r="X274" s="139"/>
      <c r="Y274" s="139"/>
      <c r="Z274" s="139"/>
      <c r="AA274" s="139"/>
    </row>
    <row r="275" spans="1:27" s="113" customFormat="1" x14ac:dyDescent="0.2">
      <c r="A275" s="6"/>
      <c r="B275" s="6"/>
      <c r="C275" s="7"/>
      <c r="D275" s="2" t="s">
        <v>420</v>
      </c>
      <c r="E275" s="141"/>
      <c r="F275" s="257">
        <v>0.2</v>
      </c>
      <c r="G275" s="242">
        <v>15.25</v>
      </c>
      <c r="H275" s="242">
        <v>18.399999999999999</v>
      </c>
      <c r="I275" s="238"/>
      <c r="J275" s="242">
        <f>ROUND(PRODUCT(F275:I275),2)</f>
        <v>56.12</v>
      </c>
      <c r="K275" s="130"/>
      <c r="L275" s="130"/>
      <c r="M275" s="130"/>
      <c r="N275" s="131"/>
      <c r="O275" s="15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s="113" customFormat="1" x14ac:dyDescent="0.2">
      <c r="A276" s="6"/>
      <c r="B276" s="6"/>
      <c r="C276" s="7"/>
      <c r="D276" s="2"/>
      <c r="E276" s="141"/>
      <c r="F276" s="257">
        <v>0.2</v>
      </c>
      <c r="G276" s="242">
        <v>6.2</v>
      </c>
      <c r="H276" s="242">
        <v>18.399999999999999</v>
      </c>
      <c r="I276" s="238"/>
      <c r="J276" s="242">
        <f>ROUND(PRODUCT(F276:I276),2)</f>
        <v>22.82</v>
      </c>
      <c r="K276" s="130"/>
      <c r="L276" s="130"/>
      <c r="M276" s="130"/>
      <c r="N276" s="131"/>
      <c r="O276" s="15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s="113" customFormat="1" x14ac:dyDescent="0.2">
      <c r="A277" s="6"/>
      <c r="B277" s="6"/>
      <c r="C277" s="7"/>
      <c r="D277" s="142"/>
      <c r="E277" s="141"/>
      <c r="F277" s="242"/>
      <c r="G277" s="242"/>
      <c r="H277" s="242"/>
      <c r="I277" s="235" t="str">
        <f>"Total item "&amp;A274</f>
        <v>Total item 4.2.6</v>
      </c>
      <c r="J277" s="250">
        <f>SUM(J275:J276)</f>
        <v>78.94</v>
      </c>
      <c r="K277" s="130"/>
      <c r="L277" s="130"/>
      <c r="M277" s="130"/>
      <c r="N277" s="131"/>
      <c r="O277" s="15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s="113" customFormat="1" x14ac:dyDescent="0.2">
      <c r="A278" s="6"/>
      <c r="B278" s="6"/>
      <c r="C278" s="14"/>
      <c r="D278" s="2"/>
      <c r="E278" s="141"/>
      <c r="F278" s="242"/>
      <c r="G278" s="242"/>
      <c r="H278" s="242"/>
      <c r="I278" s="235"/>
      <c r="J278" s="251"/>
      <c r="K278" s="130"/>
      <c r="L278" s="130"/>
      <c r="M278" s="130"/>
      <c r="N278" s="131"/>
      <c r="O278" s="15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s="138" customFormat="1" x14ac:dyDescent="0.2">
      <c r="A279" s="133" t="s">
        <v>36</v>
      </c>
      <c r="B279" s="133"/>
      <c r="C279" s="134"/>
      <c r="D279" s="107" t="s">
        <v>211</v>
      </c>
      <c r="E279" s="133"/>
      <c r="F279" s="249"/>
      <c r="G279" s="249"/>
      <c r="H279" s="249"/>
      <c r="I279" s="237"/>
      <c r="J279" s="249"/>
      <c r="K279" s="135"/>
      <c r="L279" s="135"/>
      <c r="M279" s="135"/>
      <c r="N279" s="136">
        <f>SUM(N281:N283)</f>
        <v>1039.8</v>
      </c>
      <c r="O279" s="274"/>
      <c r="P279" s="137"/>
      <c r="Q279" s="137"/>
      <c r="R279" s="137"/>
      <c r="S279" s="137"/>
      <c r="T279" s="137"/>
      <c r="U279" s="137"/>
      <c r="V279" s="137"/>
      <c r="W279" s="137"/>
      <c r="X279" s="137"/>
      <c r="Y279" s="137"/>
      <c r="Z279" s="137"/>
      <c r="AA279" s="137"/>
    </row>
    <row r="280" spans="1:27" s="113" customFormat="1" x14ac:dyDescent="0.2">
      <c r="A280" s="6"/>
      <c r="B280" s="6"/>
      <c r="C280" s="14"/>
      <c r="D280" s="2"/>
      <c r="E280" s="141"/>
      <c r="F280" s="242"/>
      <c r="G280" s="242"/>
      <c r="H280" s="242"/>
      <c r="I280" s="235"/>
      <c r="J280" s="251"/>
      <c r="K280" s="130"/>
      <c r="L280" s="130"/>
      <c r="M280" s="130"/>
      <c r="N280" s="131"/>
      <c r="O280" s="15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s="140" customFormat="1" ht="51" x14ac:dyDescent="0.2">
      <c r="A281" s="9" t="s">
        <v>598</v>
      </c>
      <c r="B281" s="9" t="s">
        <v>89</v>
      </c>
      <c r="C281" s="13">
        <v>72739</v>
      </c>
      <c r="D281" s="108" t="s">
        <v>311</v>
      </c>
      <c r="E281" s="9" t="s">
        <v>33</v>
      </c>
      <c r="F281" s="250"/>
      <c r="G281" s="250"/>
      <c r="H281" s="250"/>
      <c r="I281" s="234"/>
      <c r="J281" s="250"/>
      <c r="K281" s="124">
        <f>J283</f>
        <v>2</v>
      </c>
      <c r="L281" s="102">
        <v>410.89</v>
      </c>
      <c r="M281" s="124">
        <f>ROUND(L281*(1+$Q$7),2)</f>
        <v>519.9</v>
      </c>
      <c r="N281" s="126">
        <f>TRUNC(K281*M281,2)</f>
        <v>1039.8</v>
      </c>
      <c r="O281" s="275"/>
      <c r="P281" s="139"/>
      <c r="Q281" s="139"/>
      <c r="R281" s="139"/>
      <c r="S281" s="139"/>
      <c r="T281" s="139"/>
      <c r="U281" s="139"/>
      <c r="V281" s="139"/>
      <c r="W281" s="139"/>
      <c r="X281" s="139"/>
      <c r="Y281" s="139"/>
      <c r="Z281" s="139"/>
      <c r="AA281" s="139"/>
    </row>
    <row r="282" spans="1:27" s="113" customFormat="1" x14ac:dyDescent="0.2">
      <c r="A282" s="6"/>
      <c r="B282" s="6"/>
      <c r="C282" s="148"/>
      <c r="D282" s="2" t="s">
        <v>404</v>
      </c>
      <c r="E282" s="141"/>
      <c r="F282" s="242">
        <v>2</v>
      </c>
      <c r="G282" s="242"/>
      <c r="H282" s="242"/>
      <c r="I282" s="235"/>
      <c r="J282" s="242">
        <f t="shared" ref="J282" si="33">ROUND(PRODUCT(F282:I282),2)</f>
        <v>2</v>
      </c>
      <c r="K282" s="130"/>
      <c r="L282" s="130"/>
      <c r="M282" s="130"/>
      <c r="N282" s="131"/>
      <c r="O282" s="15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s="113" customFormat="1" x14ac:dyDescent="0.2">
      <c r="A283" s="6"/>
      <c r="B283" s="6"/>
      <c r="C283" s="148"/>
      <c r="D283" s="104"/>
      <c r="E283" s="141"/>
      <c r="F283" s="242"/>
      <c r="G283" s="242"/>
      <c r="H283" s="242"/>
      <c r="I283" s="235" t="str">
        <f>"Total item "&amp;A281</f>
        <v>Total item 4.3.1</v>
      </c>
      <c r="J283" s="250">
        <f>SUM(J282:J282)</f>
        <v>2</v>
      </c>
      <c r="K283" s="130"/>
      <c r="L283" s="130"/>
      <c r="M283" s="130"/>
      <c r="N283" s="131"/>
      <c r="O283" s="15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s="132" customFormat="1" x14ac:dyDescent="0.2">
      <c r="A284" s="6"/>
      <c r="B284" s="6"/>
      <c r="C284" s="7"/>
      <c r="D284" s="111"/>
      <c r="E284" s="6"/>
      <c r="F284" s="247"/>
      <c r="G284" s="247"/>
      <c r="H284" s="247"/>
      <c r="I284" s="235"/>
      <c r="J284" s="247"/>
      <c r="K284" s="130"/>
      <c r="L284" s="130"/>
      <c r="M284" s="130"/>
      <c r="N284" s="131"/>
      <c r="O284" s="272"/>
      <c r="P284" s="114"/>
      <c r="Q284" s="114"/>
      <c r="R284" s="114"/>
      <c r="S284" s="114"/>
      <c r="T284" s="114"/>
      <c r="U284" s="114"/>
      <c r="V284" s="114"/>
      <c r="W284" s="114"/>
      <c r="X284" s="114"/>
      <c r="Y284" s="114"/>
      <c r="Z284" s="114"/>
      <c r="AA284" s="114"/>
    </row>
    <row r="285" spans="1:27" s="230" customFormat="1" ht="26.4" x14ac:dyDescent="0.25">
      <c r="A285" s="225" t="s">
        <v>19</v>
      </c>
      <c r="B285" s="225"/>
      <c r="C285" s="226"/>
      <c r="D285" s="278" t="s">
        <v>599</v>
      </c>
      <c r="E285" s="225"/>
      <c r="F285" s="248"/>
      <c r="G285" s="248"/>
      <c r="H285" s="248"/>
      <c r="I285" s="236"/>
      <c r="J285" s="248"/>
      <c r="K285" s="227"/>
      <c r="L285" s="227"/>
      <c r="M285" s="227"/>
      <c r="N285" s="228">
        <f>N287+N356+N363+N385+N401</f>
        <v>23774.17</v>
      </c>
      <c r="O285" s="273">
        <f>N285/$N$2057</f>
        <v>5.5092190817740319E-2</v>
      </c>
      <c r="P285" s="229" t="s">
        <v>533</v>
      </c>
      <c r="Q285" s="229" t="s">
        <v>533</v>
      </c>
      <c r="R285" s="229"/>
      <c r="S285" s="229"/>
      <c r="T285" s="229"/>
      <c r="U285" s="229"/>
      <c r="V285" s="229"/>
      <c r="W285" s="229"/>
      <c r="X285" s="229"/>
      <c r="Y285" s="229"/>
      <c r="Z285" s="229"/>
      <c r="AA285" s="229"/>
    </row>
    <row r="286" spans="1:27" s="113" customFormat="1" x14ac:dyDescent="0.2">
      <c r="A286" s="6"/>
      <c r="B286" s="6"/>
      <c r="C286" s="14"/>
      <c r="D286" s="104"/>
      <c r="E286" s="141"/>
      <c r="F286" s="242"/>
      <c r="G286" s="242"/>
      <c r="H286" s="242"/>
      <c r="I286" s="235"/>
      <c r="J286" s="251"/>
      <c r="K286" s="130"/>
      <c r="L286" s="130"/>
      <c r="M286" s="130"/>
      <c r="N286" s="131"/>
      <c r="O286" s="15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s="138" customFormat="1" x14ac:dyDescent="0.2">
      <c r="A287" s="133" t="s">
        <v>20</v>
      </c>
      <c r="B287" s="133"/>
      <c r="C287" s="134"/>
      <c r="D287" s="107" t="s">
        <v>30</v>
      </c>
      <c r="E287" s="133"/>
      <c r="F287" s="249"/>
      <c r="G287" s="249"/>
      <c r="H287" s="249"/>
      <c r="I287" s="237"/>
      <c r="J287" s="249"/>
      <c r="K287" s="135"/>
      <c r="L287" s="135"/>
      <c r="M287" s="135"/>
      <c r="N287" s="136">
        <f>SUM(N289:N355)</f>
        <v>11706.589999999998</v>
      </c>
      <c r="O287" s="274"/>
      <c r="P287" s="137"/>
      <c r="Q287" s="137"/>
      <c r="R287" s="137"/>
      <c r="S287" s="137"/>
      <c r="T287" s="137"/>
      <c r="U287" s="137"/>
      <c r="V287" s="137"/>
      <c r="W287" s="137"/>
      <c r="X287" s="137"/>
      <c r="Y287" s="137"/>
      <c r="Z287" s="137"/>
      <c r="AA287" s="137"/>
    </row>
    <row r="288" spans="1:27" s="113" customFormat="1" x14ac:dyDescent="0.2">
      <c r="A288" s="6"/>
      <c r="B288" s="6"/>
      <c r="C288" s="14"/>
      <c r="D288" s="104"/>
      <c r="E288" s="141"/>
      <c r="F288" s="242"/>
      <c r="G288" s="242"/>
      <c r="H288" s="242"/>
      <c r="I288" s="235"/>
      <c r="J288" s="251"/>
      <c r="K288" s="130"/>
      <c r="L288" s="130"/>
      <c r="M288" s="130"/>
      <c r="N288" s="131"/>
      <c r="O288" s="15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s="140" customFormat="1" ht="40.799999999999997" x14ac:dyDescent="0.2">
      <c r="A289" s="9" t="s">
        <v>601</v>
      </c>
      <c r="B289" s="9" t="s">
        <v>89</v>
      </c>
      <c r="C289" s="13">
        <v>93144</v>
      </c>
      <c r="D289" s="108" t="s">
        <v>295</v>
      </c>
      <c r="E289" s="9" t="s">
        <v>33</v>
      </c>
      <c r="F289" s="250"/>
      <c r="G289" s="250"/>
      <c r="H289" s="250"/>
      <c r="I289" s="234"/>
      <c r="J289" s="250"/>
      <c r="K289" s="124">
        <f>J301</f>
        <v>11</v>
      </c>
      <c r="L289" s="124">
        <v>166.81</v>
      </c>
      <c r="M289" s="124">
        <f>ROUND(L289*(1+$Q$7),2)</f>
        <v>211.06</v>
      </c>
      <c r="N289" s="126">
        <f>TRUNC(K289*M289,2)</f>
        <v>2321.66</v>
      </c>
      <c r="O289" s="275"/>
      <c r="P289" s="139"/>
      <c r="Q289" s="139"/>
      <c r="R289" s="139"/>
      <c r="S289" s="139"/>
      <c r="T289" s="139"/>
      <c r="U289" s="139"/>
      <c r="V289" s="139"/>
      <c r="W289" s="139"/>
      <c r="X289" s="139"/>
      <c r="Y289" s="139"/>
      <c r="Z289" s="139"/>
      <c r="AA289" s="139"/>
    </row>
    <row r="290" spans="1:27" s="113" customFormat="1" x14ac:dyDescent="0.2">
      <c r="A290" s="6"/>
      <c r="B290" s="6"/>
      <c r="C290" s="148"/>
      <c r="D290" s="3" t="s">
        <v>296</v>
      </c>
      <c r="E290" s="141"/>
      <c r="F290" s="242"/>
      <c r="G290" s="242"/>
      <c r="H290" s="242"/>
      <c r="I290" s="235"/>
      <c r="J290" s="242"/>
      <c r="K290" s="130"/>
      <c r="L290" s="130"/>
      <c r="M290" s="130"/>
      <c r="N290" s="131"/>
      <c r="O290" s="15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s="113" customFormat="1" x14ac:dyDescent="0.2">
      <c r="A291" s="6"/>
      <c r="B291" s="6"/>
      <c r="C291" s="148"/>
      <c r="D291" s="2" t="s">
        <v>418</v>
      </c>
      <c r="E291" s="141"/>
      <c r="F291" s="242">
        <v>1</v>
      </c>
      <c r="G291" s="242"/>
      <c r="H291" s="242"/>
      <c r="I291" s="235"/>
      <c r="J291" s="242">
        <f t="shared" ref="J291:J300" si="34">ROUND(PRODUCT(F291:I291),2)</f>
        <v>1</v>
      </c>
      <c r="K291" s="130"/>
      <c r="L291" s="130"/>
      <c r="M291" s="130"/>
      <c r="N291" s="131"/>
      <c r="O291" s="15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s="113" customFormat="1" x14ac:dyDescent="0.2">
      <c r="A292" s="6"/>
      <c r="B292" s="6"/>
      <c r="C292" s="148"/>
      <c r="D292" s="2" t="s">
        <v>374</v>
      </c>
      <c r="E292" s="141"/>
      <c r="F292" s="242">
        <v>2</v>
      </c>
      <c r="G292" s="242"/>
      <c r="H292" s="242"/>
      <c r="I292" s="235"/>
      <c r="J292" s="242">
        <f t="shared" si="34"/>
        <v>2</v>
      </c>
      <c r="K292" s="130"/>
      <c r="L292" s="130"/>
      <c r="M292" s="130"/>
      <c r="N292" s="131"/>
      <c r="O292" s="15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s="113" customFormat="1" x14ac:dyDescent="0.2">
      <c r="A293" s="6"/>
      <c r="B293" s="6"/>
      <c r="C293" s="148"/>
      <c r="D293" s="2" t="s">
        <v>63</v>
      </c>
      <c r="E293" s="141"/>
      <c r="F293" s="242">
        <v>1</v>
      </c>
      <c r="G293" s="242"/>
      <c r="H293" s="242"/>
      <c r="I293" s="235"/>
      <c r="J293" s="242">
        <f t="shared" si="34"/>
        <v>1</v>
      </c>
      <c r="K293" s="130"/>
      <c r="L293" s="130"/>
      <c r="M293" s="130"/>
      <c r="N293" s="131"/>
      <c r="O293" s="15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s="113" customFormat="1" x14ac:dyDescent="0.2">
      <c r="A294" s="6"/>
      <c r="B294" s="6"/>
      <c r="C294" s="148"/>
      <c r="D294" s="2" t="s">
        <v>384</v>
      </c>
      <c r="E294" s="141"/>
      <c r="F294" s="242">
        <v>1</v>
      </c>
      <c r="G294" s="242"/>
      <c r="H294" s="242"/>
      <c r="I294" s="235"/>
      <c r="J294" s="242">
        <f t="shared" si="34"/>
        <v>1</v>
      </c>
      <c r="K294" s="130"/>
      <c r="L294" s="130"/>
      <c r="M294" s="130"/>
      <c r="N294" s="131"/>
      <c r="O294" s="15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s="113" customFormat="1" x14ac:dyDescent="0.2">
      <c r="A295" s="6"/>
      <c r="B295" s="6"/>
      <c r="C295" s="148"/>
      <c r="D295" s="2" t="s">
        <v>266</v>
      </c>
      <c r="E295" s="141"/>
      <c r="F295" s="242">
        <v>1</v>
      </c>
      <c r="G295" s="242"/>
      <c r="H295" s="242"/>
      <c r="I295" s="235"/>
      <c r="J295" s="242">
        <f t="shared" si="34"/>
        <v>1</v>
      </c>
      <c r="K295" s="130"/>
      <c r="L295" s="130"/>
      <c r="M295" s="130"/>
      <c r="N295" s="131"/>
      <c r="O295" s="15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s="113" customFormat="1" x14ac:dyDescent="0.2">
      <c r="A296" s="6"/>
      <c r="B296" s="6"/>
      <c r="C296" s="148"/>
      <c r="D296" s="2" t="s">
        <v>256</v>
      </c>
      <c r="E296" s="141"/>
      <c r="F296" s="242">
        <v>1</v>
      </c>
      <c r="G296" s="242"/>
      <c r="H296" s="242"/>
      <c r="I296" s="235"/>
      <c r="J296" s="242">
        <f t="shared" si="34"/>
        <v>1</v>
      </c>
      <c r="K296" s="130"/>
      <c r="L296" s="130"/>
      <c r="M296" s="130"/>
      <c r="N296" s="131"/>
      <c r="O296" s="15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s="113" customFormat="1" x14ac:dyDescent="0.2">
      <c r="A297" s="6"/>
      <c r="B297" s="6"/>
      <c r="C297" s="148"/>
      <c r="D297" s="2" t="s">
        <v>243</v>
      </c>
      <c r="E297" s="141"/>
      <c r="F297" s="242">
        <v>1</v>
      </c>
      <c r="G297" s="242"/>
      <c r="H297" s="242"/>
      <c r="I297" s="235"/>
      <c r="J297" s="242">
        <f t="shared" si="34"/>
        <v>1</v>
      </c>
      <c r="K297" s="130"/>
      <c r="L297" s="130"/>
      <c r="M297" s="130"/>
      <c r="N297" s="131"/>
      <c r="O297" s="15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s="113" customFormat="1" x14ac:dyDescent="0.2">
      <c r="A298" s="6"/>
      <c r="B298" s="6"/>
      <c r="C298" s="148"/>
      <c r="D298" s="2" t="s">
        <v>246</v>
      </c>
      <c r="E298" s="141"/>
      <c r="F298" s="242">
        <v>1</v>
      </c>
      <c r="G298" s="242"/>
      <c r="H298" s="242"/>
      <c r="I298" s="235"/>
      <c r="J298" s="242">
        <f t="shared" si="34"/>
        <v>1</v>
      </c>
      <c r="K298" s="130"/>
      <c r="L298" s="130"/>
      <c r="M298" s="130"/>
      <c r="N298" s="131"/>
      <c r="O298" s="15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s="113" customFormat="1" x14ac:dyDescent="0.2">
      <c r="A299" s="6"/>
      <c r="B299" s="6"/>
      <c r="C299" s="148"/>
      <c r="D299" s="2" t="s">
        <v>257</v>
      </c>
      <c r="E299" s="141"/>
      <c r="F299" s="242">
        <v>1</v>
      </c>
      <c r="G299" s="242"/>
      <c r="H299" s="242"/>
      <c r="I299" s="235"/>
      <c r="J299" s="242">
        <f t="shared" si="34"/>
        <v>1</v>
      </c>
      <c r="K299" s="130"/>
      <c r="L299" s="130"/>
      <c r="M299" s="130"/>
      <c r="N299" s="131"/>
      <c r="O299" s="15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s="113" customFormat="1" x14ac:dyDescent="0.2">
      <c r="A300" s="6"/>
      <c r="B300" s="6"/>
      <c r="C300" s="148"/>
      <c r="D300" s="2" t="s">
        <v>253</v>
      </c>
      <c r="E300" s="141"/>
      <c r="F300" s="242">
        <v>1</v>
      </c>
      <c r="G300" s="242"/>
      <c r="H300" s="242"/>
      <c r="I300" s="235"/>
      <c r="J300" s="242">
        <f t="shared" si="34"/>
        <v>1</v>
      </c>
      <c r="K300" s="130"/>
      <c r="L300" s="130"/>
      <c r="M300" s="130"/>
      <c r="N300" s="131"/>
      <c r="O300" s="15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s="113" customFormat="1" x14ac:dyDescent="0.2">
      <c r="A301" s="6"/>
      <c r="B301" s="6"/>
      <c r="C301" s="148"/>
      <c r="D301" s="104"/>
      <c r="E301" s="141"/>
      <c r="F301" s="242"/>
      <c r="G301" s="242"/>
      <c r="H301" s="242"/>
      <c r="I301" s="235" t="str">
        <f>"Total item "&amp;A289</f>
        <v>Total item 5.1.1</v>
      </c>
      <c r="J301" s="250">
        <f>SUM(J291:J300)</f>
        <v>11</v>
      </c>
      <c r="K301" s="130"/>
      <c r="L301" s="130"/>
      <c r="M301" s="130"/>
      <c r="N301" s="131"/>
      <c r="O301" s="15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s="147" customFormat="1" x14ac:dyDescent="0.2">
      <c r="A302" s="10"/>
      <c r="B302" s="10"/>
      <c r="C302" s="15"/>
      <c r="D302" s="112"/>
      <c r="E302" s="10"/>
      <c r="F302" s="252"/>
      <c r="G302" s="252"/>
      <c r="H302" s="252"/>
      <c r="I302" s="239"/>
      <c r="J302" s="252"/>
      <c r="K302" s="144"/>
      <c r="L302" s="144"/>
      <c r="M302" s="144"/>
      <c r="N302" s="145"/>
      <c r="O302" s="272"/>
      <c r="P302" s="146"/>
      <c r="Q302" s="146"/>
      <c r="R302" s="146"/>
      <c r="S302" s="146"/>
      <c r="T302" s="146"/>
      <c r="U302" s="146"/>
      <c r="V302" s="146"/>
      <c r="W302" s="146"/>
      <c r="X302" s="146"/>
      <c r="Y302" s="146"/>
      <c r="Z302" s="146"/>
      <c r="AA302" s="146"/>
    </row>
    <row r="303" spans="1:27" s="140" customFormat="1" ht="40.799999999999997" x14ac:dyDescent="0.2">
      <c r="A303" s="9" t="s">
        <v>602</v>
      </c>
      <c r="B303" s="9" t="s">
        <v>163</v>
      </c>
      <c r="C303" s="188" t="s">
        <v>192</v>
      </c>
      <c r="D303" s="108" t="s">
        <v>712</v>
      </c>
      <c r="E303" s="9" t="s">
        <v>31</v>
      </c>
      <c r="F303" s="250"/>
      <c r="G303" s="250"/>
      <c r="H303" s="250"/>
      <c r="I303" s="234"/>
      <c r="J303" s="250"/>
      <c r="K303" s="124">
        <f>J315</f>
        <v>11</v>
      </c>
      <c r="L303" s="124">
        <v>46.44</v>
      </c>
      <c r="M303" s="124">
        <f>ROUND(L303*(1+$Q$7),2)</f>
        <v>58.76</v>
      </c>
      <c r="N303" s="126">
        <f>TRUNC(K303*M303,2)</f>
        <v>646.36</v>
      </c>
      <c r="O303" s="275"/>
      <c r="P303" s="139"/>
      <c r="Q303" s="139"/>
      <c r="R303" s="139"/>
      <c r="S303" s="139"/>
      <c r="T303" s="139"/>
      <c r="U303" s="139"/>
      <c r="V303" s="139"/>
      <c r="W303" s="139"/>
      <c r="X303" s="139"/>
      <c r="Y303" s="139"/>
      <c r="Z303" s="139"/>
      <c r="AA303" s="139"/>
    </row>
    <row r="304" spans="1:27" s="113" customFormat="1" x14ac:dyDescent="0.2">
      <c r="A304" s="6"/>
      <c r="B304" s="6"/>
      <c r="C304" s="148"/>
      <c r="D304" s="3" t="s">
        <v>296</v>
      </c>
      <c r="E304" s="141"/>
      <c r="F304" s="242"/>
      <c r="G304" s="242"/>
      <c r="H304" s="242"/>
      <c r="I304" s="235"/>
      <c r="J304" s="242"/>
      <c r="K304" s="130"/>
      <c r="L304" s="130"/>
      <c r="M304" s="130"/>
      <c r="N304" s="131"/>
      <c r="O304" s="15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s="113" customFormat="1" x14ac:dyDescent="0.2">
      <c r="A305" s="6"/>
      <c r="B305" s="6"/>
      <c r="C305" s="148"/>
      <c r="D305" s="2" t="s">
        <v>418</v>
      </c>
      <c r="E305" s="141"/>
      <c r="F305" s="242">
        <v>1</v>
      </c>
      <c r="G305" s="242"/>
      <c r="H305" s="242"/>
      <c r="I305" s="235"/>
      <c r="J305" s="242">
        <f t="shared" ref="J305:J314" si="35">ROUND(PRODUCT(F305:I305),2)</f>
        <v>1</v>
      </c>
      <c r="K305" s="130"/>
      <c r="L305" s="130"/>
      <c r="M305" s="130"/>
      <c r="N305" s="131"/>
      <c r="O305" s="15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s="113" customFormat="1" x14ac:dyDescent="0.2">
      <c r="A306" s="6"/>
      <c r="B306" s="6"/>
      <c r="C306" s="148"/>
      <c r="D306" s="2" t="s">
        <v>374</v>
      </c>
      <c r="E306" s="141"/>
      <c r="F306" s="242">
        <v>2</v>
      </c>
      <c r="G306" s="242"/>
      <c r="H306" s="242"/>
      <c r="I306" s="235"/>
      <c r="J306" s="242">
        <f t="shared" si="35"/>
        <v>2</v>
      </c>
      <c r="K306" s="130"/>
      <c r="L306" s="130"/>
      <c r="M306" s="130"/>
      <c r="N306" s="131"/>
      <c r="O306" s="15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s="113" customFormat="1" x14ac:dyDescent="0.2">
      <c r="A307" s="6"/>
      <c r="B307" s="6"/>
      <c r="C307" s="148"/>
      <c r="D307" s="2" t="s">
        <v>63</v>
      </c>
      <c r="E307" s="141"/>
      <c r="F307" s="242">
        <v>1</v>
      </c>
      <c r="G307" s="242"/>
      <c r="H307" s="242"/>
      <c r="I307" s="235"/>
      <c r="J307" s="242">
        <f t="shared" si="35"/>
        <v>1</v>
      </c>
      <c r="K307" s="130"/>
      <c r="L307" s="130"/>
      <c r="M307" s="130"/>
      <c r="N307" s="131"/>
      <c r="O307" s="15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s="113" customFormat="1" x14ac:dyDescent="0.2">
      <c r="A308" s="6"/>
      <c r="B308" s="6"/>
      <c r="C308" s="148"/>
      <c r="D308" s="2" t="s">
        <v>384</v>
      </c>
      <c r="E308" s="141"/>
      <c r="F308" s="242">
        <v>1</v>
      </c>
      <c r="G308" s="242"/>
      <c r="H308" s="242"/>
      <c r="I308" s="235"/>
      <c r="J308" s="242">
        <f t="shared" si="35"/>
        <v>1</v>
      </c>
      <c r="K308" s="130"/>
      <c r="L308" s="130"/>
      <c r="M308" s="130"/>
      <c r="N308" s="131"/>
      <c r="O308" s="15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s="113" customFormat="1" x14ac:dyDescent="0.2">
      <c r="A309" s="6"/>
      <c r="B309" s="6"/>
      <c r="C309" s="148"/>
      <c r="D309" s="2" t="s">
        <v>266</v>
      </c>
      <c r="E309" s="141"/>
      <c r="F309" s="242">
        <v>1</v>
      </c>
      <c r="G309" s="242"/>
      <c r="H309" s="242"/>
      <c r="I309" s="235"/>
      <c r="J309" s="242">
        <f t="shared" si="35"/>
        <v>1</v>
      </c>
      <c r="K309" s="130"/>
      <c r="L309" s="130"/>
      <c r="M309" s="130"/>
      <c r="N309" s="131"/>
      <c r="O309" s="15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s="113" customFormat="1" x14ac:dyDescent="0.2">
      <c r="A310" s="6"/>
      <c r="B310" s="6"/>
      <c r="C310" s="148"/>
      <c r="D310" s="2" t="s">
        <v>256</v>
      </c>
      <c r="E310" s="141"/>
      <c r="F310" s="242">
        <v>1</v>
      </c>
      <c r="G310" s="242"/>
      <c r="H310" s="242"/>
      <c r="I310" s="235"/>
      <c r="J310" s="242">
        <f t="shared" si="35"/>
        <v>1</v>
      </c>
      <c r="K310" s="130"/>
      <c r="L310" s="130"/>
      <c r="M310" s="130"/>
      <c r="N310" s="131"/>
      <c r="O310" s="15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s="113" customFormat="1" x14ac:dyDescent="0.2">
      <c r="A311" s="6"/>
      <c r="B311" s="6"/>
      <c r="C311" s="148"/>
      <c r="D311" s="2" t="s">
        <v>243</v>
      </c>
      <c r="E311" s="141"/>
      <c r="F311" s="242">
        <v>1</v>
      </c>
      <c r="G311" s="242"/>
      <c r="H311" s="242"/>
      <c r="I311" s="235"/>
      <c r="J311" s="242">
        <f t="shared" si="35"/>
        <v>1</v>
      </c>
      <c r="K311" s="130"/>
      <c r="L311" s="130"/>
      <c r="M311" s="130"/>
      <c r="N311" s="131"/>
      <c r="O311" s="15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s="113" customFormat="1" x14ac:dyDescent="0.2">
      <c r="A312" s="6"/>
      <c r="B312" s="6"/>
      <c r="C312" s="148"/>
      <c r="D312" s="2" t="s">
        <v>246</v>
      </c>
      <c r="E312" s="141"/>
      <c r="F312" s="242">
        <v>1</v>
      </c>
      <c r="G312" s="242"/>
      <c r="H312" s="242"/>
      <c r="I312" s="235"/>
      <c r="J312" s="242">
        <f t="shared" si="35"/>
        <v>1</v>
      </c>
      <c r="K312" s="130"/>
      <c r="L312" s="130"/>
      <c r="M312" s="130"/>
      <c r="N312" s="131"/>
      <c r="O312" s="15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s="113" customFormat="1" x14ac:dyDescent="0.2">
      <c r="A313" s="6"/>
      <c r="B313" s="6"/>
      <c r="C313" s="148"/>
      <c r="D313" s="2" t="s">
        <v>257</v>
      </c>
      <c r="E313" s="141"/>
      <c r="F313" s="242">
        <v>1</v>
      </c>
      <c r="G313" s="242"/>
      <c r="H313" s="242"/>
      <c r="I313" s="235"/>
      <c r="J313" s="242">
        <f t="shared" si="35"/>
        <v>1</v>
      </c>
      <c r="K313" s="130"/>
      <c r="L313" s="130"/>
      <c r="M313" s="130"/>
      <c r="N313" s="131"/>
      <c r="O313" s="15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s="113" customFormat="1" x14ac:dyDescent="0.2">
      <c r="A314" s="6"/>
      <c r="B314" s="6"/>
      <c r="C314" s="148"/>
      <c r="D314" s="2" t="s">
        <v>253</v>
      </c>
      <c r="E314" s="141"/>
      <c r="F314" s="242">
        <v>1</v>
      </c>
      <c r="G314" s="242"/>
      <c r="H314" s="242"/>
      <c r="I314" s="235"/>
      <c r="J314" s="242">
        <f t="shared" si="35"/>
        <v>1</v>
      </c>
      <c r="K314" s="130"/>
      <c r="L314" s="130"/>
      <c r="M314" s="130"/>
      <c r="N314" s="131"/>
      <c r="O314" s="15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s="113" customFormat="1" x14ac:dyDescent="0.2">
      <c r="A315" s="6"/>
      <c r="B315" s="6"/>
      <c r="C315" s="148"/>
      <c r="D315" s="104"/>
      <c r="E315" s="141"/>
      <c r="F315" s="242"/>
      <c r="G315" s="242"/>
      <c r="H315" s="242"/>
      <c r="I315" s="235" t="str">
        <f>"Total item "&amp;A303</f>
        <v>Total item 5.1.2</v>
      </c>
      <c r="J315" s="250">
        <f>SUM(J305:J314)</f>
        <v>11</v>
      </c>
      <c r="K315" s="130"/>
      <c r="L315" s="130"/>
      <c r="M315" s="130"/>
      <c r="N315" s="131"/>
      <c r="O315" s="15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s="153" customFormat="1" x14ac:dyDescent="0.2">
      <c r="A316" s="10"/>
      <c r="B316" s="10"/>
      <c r="C316" s="182"/>
      <c r="D316" s="106"/>
      <c r="E316" s="150"/>
      <c r="F316" s="256"/>
      <c r="G316" s="256"/>
      <c r="H316" s="256"/>
      <c r="I316" s="239"/>
      <c r="J316" s="252"/>
      <c r="K316" s="144"/>
      <c r="L316" s="144"/>
      <c r="M316" s="144"/>
      <c r="N316" s="145"/>
      <c r="O316" s="15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  <c r="AA316" s="109"/>
    </row>
    <row r="317" spans="1:27" s="140" customFormat="1" ht="61.2" x14ac:dyDescent="0.2">
      <c r="A317" s="9" t="s">
        <v>603</v>
      </c>
      <c r="B317" s="9" t="s">
        <v>179</v>
      </c>
      <c r="C317" s="13" t="s">
        <v>417</v>
      </c>
      <c r="D317" s="108" t="s">
        <v>561</v>
      </c>
      <c r="E317" s="9" t="s">
        <v>31</v>
      </c>
      <c r="F317" s="250"/>
      <c r="G317" s="250"/>
      <c r="H317" s="250"/>
      <c r="I317" s="234"/>
      <c r="J317" s="250"/>
      <c r="K317" s="124">
        <f>J322</f>
        <v>5</v>
      </c>
      <c r="L317" s="124">
        <f>'COMPOSICOES - SINAPI COM DESON'!G36</f>
        <v>71.72</v>
      </c>
      <c r="M317" s="124">
        <f>ROUND(L317*(1+$Q$7),2)</f>
        <v>90.75</v>
      </c>
      <c r="N317" s="126">
        <f>TRUNC(K317*M317,2)</f>
        <v>453.75</v>
      </c>
      <c r="O317" s="275"/>
      <c r="P317" s="139"/>
      <c r="Q317" s="139"/>
      <c r="R317" s="139"/>
      <c r="S317" s="139"/>
      <c r="T317" s="139"/>
      <c r="U317" s="139"/>
      <c r="V317" s="139"/>
      <c r="W317" s="139"/>
      <c r="X317" s="139"/>
      <c r="Y317" s="139"/>
      <c r="Z317" s="139"/>
      <c r="AA317" s="139"/>
    </row>
    <row r="318" spans="1:27" s="113" customFormat="1" x14ac:dyDescent="0.2">
      <c r="A318" s="6"/>
      <c r="B318" s="6"/>
      <c r="C318" s="148"/>
      <c r="D318" s="2" t="s">
        <v>374</v>
      </c>
      <c r="E318" s="141"/>
      <c r="F318" s="242">
        <v>2</v>
      </c>
      <c r="G318" s="242"/>
      <c r="H318" s="242"/>
      <c r="I318" s="235"/>
      <c r="J318" s="242">
        <f t="shared" ref="J318:J321" si="36">ROUND(PRODUCT(F318:I318),2)</f>
        <v>2</v>
      </c>
      <c r="K318" s="130"/>
      <c r="L318" s="130"/>
      <c r="M318" s="130"/>
      <c r="N318" s="131"/>
      <c r="O318" s="159"/>
      <c r="P318" s="19"/>
      <c r="Q318" s="19" t="s">
        <v>400</v>
      </c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s="113" customFormat="1" x14ac:dyDescent="0.2">
      <c r="A319" s="6"/>
      <c r="B319" s="6"/>
      <c r="C319" s="148"/>
      <c r="D319" s="2" t="s">
        <v>384</v>
      </c>
      <c r="E319" s="141"/>
      <c r="F319" s="242">
        <v>1</v>
      </c>
      <c r="G319" s="242"/>
      <c r="H319" s="242"/>
      <c r="I319" s="235"/>
      <c r="J319" s="242">
        <f t="shared" si="36"/>
        <v>1</v>
      </c>
      <c r="K319" s="130"/>
      <c r="L319" s="130"/>
      <c r="M319" s="130"/>
      <c r="N319" s="131"/>
      <c r="O319" s="15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s="113" customFormat="1" x14ac:dyDescent="0.2">
      <c r="A320" s="6"/>
      <c r="B320" s="6"/>
      <c r="C320" s="148"/>
      <c r="D320" s="2" t="s">
        <v>266</v>
      </c>
      <c r="E320" s="141"/>
      <c r="F320" s="242">
        <v>1</v>
      </c>
      <c r="G320" s="242"/>
      <c r="H320" s="242"/>
      <c r="I320" s="235"/>
      <c r="J320" s="242">
        <f t="shared" si="36"/>
        <v>1</v>
      </c>
      <c r="K320" s="130"/>
      <c r="L320" s="130"/>
      <c r="M320" s="130"/>
      <c r="N320" s="131"/>
      <c r="O320" s="15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s="113" customFormat="1" x14ac:dyDescent="0.2">
      <c r="A321" s="6"/>
      <c r="B321" s="6"/>
      <c r="C321" s="148"/>
      <c r="D321" s="2" t="s">
        <v>256</v>
      </c>
      <c r="E321" s="141"/>
      <c r="F321" s="242">
        <v>1</v>
      </c>
      <c r="G321" s="242"/>
      <c r="H321" s="242"/>
      <c r="I321" s="235"/>
      <c r="J321" s="242">
        <f t="shared" si="36"/>
        <v>1</v>
      </c>
      <c r="K321" s="130"/>
      <c r="L321" s="130"/>
      <c r="M321" s="130"/>
      <c r="N321" s="131"/>
      <c r="O321" s="15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s="113" customFormat="1" x14ac:dyDescent="0.2">
      <c r="A322" s="6"/>
      <c r="B322" s="6"/>
      <c r="C322" s="148"/>
      <c r="D322" s="104"/>
      <c r="E322" s="141"/>
      <c r="F322" s="242"/>
      <c r="G322" s="242"/>
      <c r="H322" s="242"/>
      <c r="I322" s="235" t="str">
        <f>"Total item "&amp;A317</f>
        <v>Total item 5.1.3</v>
      </c>
      <c r="J322" s="250">
        <f>SUM(J318:J321)</f>
        <v>5</v>
      </c>
      <c r="K322" s="130"/>
      <c r="L322" s="130"/>
      <c r="M322" s="130"/>
      <c r="N322" s="131"/>
      <c r="O322" s="15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s="113" customFormat="1" x14ac:dyDescent="0.2">
      <c r="A323" s="6"/>
      <c r="B323" s="6"/>
      <c r="C323" s="148"/>
      <c r="D323" s="104"/>
      <c r="E323" s="141"/>
      <c r="F323" s="242"/>
      <c r="G323" s="242"/>
      <c r="H323" s="242"/>
      <c r="I323" s="235"/>
      <c r="J323" s="247"/>
      <c r="K323" s="130"/>
      <c r="L323" s="130"/>
      <c r="M323" s="130"/>
      <c r="N323" s="131"/>
      <c r="O323" s="15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s="140" customFormat="1" ht="51" x14ac:dyDescent="0.2">
      <c r="A324" s="9" t="s">
        <v>752</v>
      </c>
      <c r="B324" s="9" t="s">
        <v>163</v>
      </c>
      <c r="C324" s="13" t="s">
        <v>244</v>
      </c>
      <c r="D324" s="108" t="s">
        <v>245</v>
      </c>
      <c r="E324" s="9" t="s">
        <v>31</v>
      </c>
      <c r="F324" s="250"/>
      <c r="G324" s="250"/>
      <c r="H324" s="250"/>
      <c r="I324" s="234"/>
      <c r="J324" s="250"/>
      <c r="K324" s="124">
        <f>J329</f>
        <v>4</v>
      </c>
      <c r="L324" s="124">
        <v>116.08</v>
      </c>
      <c r="M324" s="124">
        <f>ROUND(L324*(1+$Q$7),2)</f>
        <v>146.88</v>
      </c>
      <c r="N324" s="126">
        <f>TRUNC(K324*M324,2)</f>
        <v>587.52</v>
      </c>
      <c r="O324" s="275"/>
      <c r="P324" s="139"/>
      <c r="Q324" s="139"/>
      <c r="R324" s="139"/>
      <c r="S324" s="139"/>
      <c r="T324" s="139"/>
      <c r="U324" s="139"/>
      <c r="V324" s="139"/>
      <c r="W324" s="139"/>
      <c r="X324" s="139"/>
      <c r="Y324" s="139"/>
      <c r="Z324" s="139"/>
      <c r="AA324" s="139"/>
    </row>
    <row r="325" spans="1:27" s="113" customFormat="1" x14ac:dyDescent="0.2">
      <c r="A325" s="6"/>
      <c r="B325" s="6"/>
      <c r="C325" s="148"/>
      <c r="D325" s="2" t="s">
        <v>243</v>
      </c>
      <c r="E325" s="141"/>
      <c r="F325" s="242">
        <v>1</v>
      </c>
      <c r="G325" s="242"/>
      <c r="H325" s="242"/>
      <c r="I325" s="235"/>
      <c r="J325" s="242">
        <f t="shared" ref="J325:J328" si="37">ROUND(PRODUCT(F325:I325),2)</f>
        <v>1</v>
      </c>
      <c r="K325" s="130"/>
      <c r="L325" s="130"/>
      <c r="M325" s="130"/>
      <c r="N325" s="131"/>
      <c r="O325" s="15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s="113" customFormat="1" x14ac:dyDescent="0.2">
      <c r="A326" s="6"/>
      <c r="B326" s="6"/>
      <c r="C326" s="148"/>
      <c r="D326" s="2" t="s">
        <v>246</v>
      </c>
      <c r="E326" s="141"/>
      <c r="F326" s="242">
        <v>1</v>
      </c>
      <c r="G326" s="242"/>
      <c r="H326" s="242"/>
      <c r="I326" s="235"/>
      <c r="J326" s="242">
        <f t="shared" si="37"/>
        <v>1</v>
      </c>
      <c r="K326" s="130"/>
      <c r="L326" s="130"/>
      <c r="M326" s="130"/>
      <c r="N326" s="131"/>
      <c r="O326" s="15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s="113" customFormat="1" x14ac:dyDescent="0.2">
      <c r="A327" s="6"/>
      <c r="B327" s="6"/>
      <c r="C327" s="148"/>
      <c r="D327" s="2" t="s">
        <v>257</v>
      </c>
      <c r="E327" s="141"/>
      <c r="F327" s="242">
        <v>1</v>
      </c>
      <c r="G327" s="242"/>
      <c r="H327" s="242"/>
      <c r="I327" s="235"/>
      <c r="J327" s="242">
        <f t="shared" si="37"/>
        <v>1</v>
      </c>
      <c r="K327" s="130"/>
      <c r="L327" s="130"/>
      <c r="M327" s="130"/>
      <c r="N327" s="131"/>
      <c r="O327" s="15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s="113" customFormat="1" x14ac:dyDescent="0.2">
      <c r="A328" s="6"/>
      <c r="B328" s="6"/>
      <c r="C328" s="148"/>
      <c r="D328" s="2" t="s">
        <v>253</v>
      </c>
      <c r="E328" s="141"/>
      <c r="F328" s="242">
        <v>1</v>
      </c>
      <c r="G328" s="242"/>
      <c r="H328" s="242"/>
      <c r="I328" s="235"/>
      <c r="J328" s="242">
        <f t="shared" si="37"/>
        <v>1</v>
      </c>
      <c r="K328" s="130"/>
      <c r="L328" s="130"/>
      <c r="M328" s="130"/>
      <c r="N328" s="131"/>
      <c r="O328" s="15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s="113" customFormat="1" x14ac:dyDescent="0.2">
      <c r="A329" s="6"/>
      <c r="B329" s="6"/>
      <c r="C329" s="148"/>
      <c r="D329" s="104"/>
      <c r="E329" s="141"/>
      <c r="F329" s="242"/>
      <c r="G329" s="242"/>
      <c r="H329" s="242"/>
      <c r="I329" s="235" t="str">
        <f>"Total item "&amp;A324</f>
        <v>Total item 5.1.4</v>
      </c>
      <c r="J329" s="250">
        <f>SUM(J325:J328)</f>
        <v>4</v>
      </c>
      <c r="K329" s="130"/>
      <c r="L329" s="130"/>
      <c r="M329" s="130"/>
      <c r="N329" s="131"/>
      <c r="O329" s="15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s="132" customFormat="1" x14ac:dyDescent="0.2">
      <c r="A330" s="6"/>
      <c r="B330" s="6"/>
      <c r="C330" s="7"/>
      <c r="D330" s="111"/>
      <c r="E330" s="6"/>
      <c r="F330" s="247"/>
      <c r="G330" s="247"/>
      <c r="H330" s="247"/>
      <c r="I330" s="235"/>
      <c r="J330" s="247"/>
      <c r="K330" s="130"/>
      <c r="L330" s="130"/>
      <c r="M330" s="130"/>
      <c r="N330" s="131"/>
      <c r="O330" s="272"/>
      <c r="P330" s="114"/>
      <c r="Q330" s="114"/>
      <c r="R330" s="114"/>
      <c r="S330" s="114"/>
      <c r="T330" s="114"/>
      <c r="U330" s="114"/>
      <c r="V330" s="114"/>
      <c r="W330" s="114"/>
      <c r="X330" s="114"/>
      <c r="Y330" s="114"/>
      <c r="Z330" s="114"/>
      <c r="AA330" s="114"/>
    </row>
    <row r="331" spans="1:27" s="140" customFormat="1" ht="30.6" x14ac:dyDescent="0.2">
      <c r="A331" s="9" t="s">
        <v>753</v>
      </c>
      <c r="B331" s="9" t="s">
        <v>179</v>
      </c>
      <c r="C331" s="13" t="s">
        <v>672</v>
      </c>
      <c r="D331" s="108" t="s">
        <v>567</v>
      </c>
      <c r="E331" s="9" t="s">
        <v>33</v>
      </c>
      <c r="F331" s="250"/>
      <c r="G331" s="250"/>
      <c r="H331" s="250"/>
      <c r="I331" s="234"/>
      <c r="J331" s="250"/>
      <c r="K331" s="124">
        <f>J342</f>
        <v>42</v>
      </c>
      <c r="L331" s="124">
        <f>'COMPOSICOES - SINAPI COM DESON'!G50</f>
        <v>104.48</v>
      </c>
      <c r="M331" s="124">
        <f>ROUND(L331*(1+$Q$7),2)</f>
        <v>132.19999999999999</v>
      </c>
      <c r="N331" s="126">
        <f>TRUNC(K331*M331,2)</f>
        <v>5552.4</v>
      </c>
      <c r="O331" s="275"/>
      <c r="P331" s="139"/>
      <c r="Q331" s="139"/>
      <c r="R331" s="139"/>
      <c r="S331" s="139"/>
      <c r="T331" s="139"/>
      <c r="U331" s="139"/>
      <c r="V331" s="139"/>
      <c r="W331" s="139"/>
      <c r="X331" s="139"/>
      <c r="Y331" s="139"/>
      <c r="Z331" s="139"/>
      <c r="AA331" s="139"/>
    </row>
    <row r="332" spans="1:27" s="113" customFormat="1" x14ac:dyDescent="0.2">
      <c r="A332" s="6"/>
      <c r="B332" s="6"/>
      <c r="C332" s="148"/>
      <c r="D332" s="2" t="s">
        <v>63</v>
      </c>
      <c r="E332" s="162"/>
      <c r="F332" s="242">
        <v>2</v>
      </c>
      <c r="G332" s="242"/>
      <c r="H332" s="242"/>
      <c r="I332" s="235"/>
      <c r="J332" s="242">
        <f t="shared" ref="J332:J334" si="38">ROUND(PRODUCT(F332:I332),2)</f>
        <v>2</v>
      </c>
      <c r="K332" s="130"/>
      <c r="L332" s="130"/>
      <c r="M332" s="130"/>
      <c r="N332" s="131"/>
      <c r="O332" s="15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s="113" customFormat="1" x14ac:dyDescent="0.2">
      <c r="A333" s="6"/>
      <c r="B333" s="6"/>
      <c r="C333" s="148"/>
      <c r="D333" s="2" t="s">
        <v>467</v>
      </c>
      <c r="E333" s="162"/>
      <c r="F333" s="242">
        <v>2</v>
      </c>
      <c r="G333" s="242"/>
      <c r="H333" s="242"/>
      <c r="I333" s="235"/>
      <c r="J333" s="242">
        <f t="shared" si="38"/>
        <v>2</v>
      </c>
      <c r="K333" s="130"/>
      <c r="L333" s="130"/>
      <c r="M333" s="130"/>
      <c r="N333" s="131"/>
      <c r="O333" s="15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s="113" customFormat="1" x14ac:dyDescent="0.2">
      <c r="A334" s="6"/>
      <c r="B334" s="6"/>
      <c r="C334" s="148"/>
      <c r="D334" s="2" t="s">
        <v>481</v>
      </c>
      <c r="E334" s="162"/>
      <c r="F334" s="242">
        <v>2</v>
      </c>
      <c r="G334" s="242"/>
      <c r="H334" s="242"/>
      <c r="I334" s="235"/>
      <c r="J334" s="242">
        <f t="shared" si="38"/>
        <v>2</v>
      </c>
      <c r="K334" s="130"/>
      <c r="L334" s="130"/>
      <c r="M334" s="130"/>
      <c r="N334" s="131"/>
      <c r="O334" s="15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s="113" customFormat="1" x14ac:dyDescent="0.2">
      <c r="A335" s="6"/>
      <c r="B335" s="6"/>
      <c r="C335" s="148"/>
      <c r="D335" s="2" t="s">
        <v>266</v>
      </c>
      <c r="E335" s="141"/>
      <c r="F335" s="242">
        <v>5</v>
      </c>
      <c r="G335" s="242"/>
      <c r="H335" s="242"/>
      <c r="I335" s="235"/>
      <c r="J335" s="242">
        <f t="shared" ref="J335:J341" si="39">ROUND(PRODUCT(F335:I335),2)</f>
        <v>5</v>
      </c>
      <c r="K335" s="130"/>
      <c r="L335" s="130"/>
      <c r="M335" s="130"/>
      <c r="N335" s="131"/>
      <c r="O335" s="15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s="113" customFormat="1" x14ac:dyDescent="0.2">
      <c r="A336" s="6"/>
      <c r="B336" s="6"/>
      <c r="C336" s="148"/>
      <c r="D336" s="2" t="s">
        <v>256</v>
      </c>
      <c r="E336" s="141"/>
      <c r="F336" s="242">
        <v>4</v>
      </c>
      <c r="G336" s="242"/>
      <c r="H336" s="242"/>
      <c r="I336" s="235"/>
      <c r="J336" s="242">
        <f t="shared" si="39"/>
        <v>4</v>
      </c>
      <c r="K336" s="130"/>
      <c r="L336" s="130"/>
      <c r="M336" s="130"/>
      <c r="N336" s="131"/>
      <c r="O336" s="15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s="113" customFormat="1" x14ac:dyDescent="0.2">
      <c r="A337" s="6"/>
      <c r="B337" s="6"/>
      <c r="C337" s="148"/>
      <c r="D337" s="2" t="s">
        <v>243</v>
      </c>
      <c r="E337" s="141"/>
      <c r="F337" s="242">
        <v>5</v>
      </c>
      <c r="G337" s="242"/>
      <c r="H337" s="242"/>
      <c r="I337" s="235"/>
      <c r="J337" s="242">
        <f t="shared" si="39"/>
        <v>5</v>
      </c>
      <c r="K337" s="130"/>
      <c r="L337" s="130"/>
      <c r="M337" s="130"/>
      <c r="N337" s="131"/>
      <c r="O337" s="15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s="113" customFormat="1" x14ac:dyDescent="0.2">
      <c r="A338" s="6"/>
      <c r="B338" s="6"/>
      <c r="C338" s="148"/>
      <c r="D338" s="2" t="s">
        <v>242</v>
      </c>
      <c r="E338" s="141"/>
      <c r="F338" s="242">
        <v>3</v>
      </c>
      <c r="G338" s="242"/>
      <c r="H338" s="242"/>
      <c r="I338" s="235"/>
      <c r="J338" s="242">
        <f t="shared" ref="J338" si="40">ROUND(PRODUCT(F338:I338),2)</f>
        <v>3</v>
      </c>
      <c r="K338" s="130"/>
      <c r="L338" s="130"/>
      <c r="M338" s="130"/>
      <c r="N338" s="131"/>
      <c r="O338" s="15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s="113" customFormat="1" x14ac:dyDescent="0.2">
      <c r="A339" s="6"/>
      <c r="B339" s="6"/>
      <c r="C339" s="148"/>
      <c r="D339" s="2" t="s">
        <v>257</v>
      </c>
      <c r="E339" s="141"/>
      <c r="F339" s="242">
        <v>2</v>
      </c>
      <c r="G339" s="242"/>
      <c r="H339" s="242"/>
      <c r="I339" s="235"/>
      <c r="J339" s="242">
        <f t="shared" si="39"/>
        <v>2</v>
      </c>
      <c r="K339" s="130"/>
      <c r="L339" s="130"/>
      <c r="M339" s="130"/>
      <c r="N339" s="131"/>
      <c r="O339" s="15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s="113" customFormat="1" x14ac:dyDescent="0.2">
      <c r="A340" s="6"/>
      <c r="B340" s="6"/>
      <c r="C340" s="148"/>
      <c r="D340" s="2" t="s">
        <v>253</v>
      </c>
      <c r="E340" s="141"/>
      <c r="F340" s="242">
        <v>7</v>
      </c>
      <c r="G340" s="242"/>
      <c r="H340" s="242"/>
      <c r="I340" s="235"/>
      <c r="J340" s="242">
        <f t="shared" si="39"/>
        <v>7</v>
      </c>
      <c r="K340" s="130"/>
      <c r="L340" s="130"/>
      <c r="M340" s="130"/>
      <c r="N340" s="131"/>
      <c r="O340" s="15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s="113" customFormat="1" x14ac:dyDescent="0.2">
      <c r="A341" s="6"/>
      <c r="B341" s="6"/>
      <c r="C341" s="148"/>
      <c r="D341" s="2" t="s">
        <v>482</v>
      </c>
      <c r="E341" s="162"/>
      <c r="F341" s="242">
        <v>10</v>
      </c>
      <c r="G341" s="242"/>
      <c r="H341" s="242"/>
      <c r="I341" s="235"/>
      <c r="J341" s="242">
        <f t="shared" si="39"/>
        <v>10</v>
      </c>
      <c r="K341" s="130"/>
      <c r="L341" s="130"/>
      <c r="M341" s="130"/>
      <c r="N341" s="131"/>
      <c r="O341" s="15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s="113" customFormat="1" x14ac:dyDescent="0.2">
      <c r="A342" s="6"/>
      <c r="B342" s="6"/>
      <c r="C342" s="148"/>
      <c r="D342" s="104"/>
      <c r="E342" s="141"/>
      <c r="F342" s="242"/>
      <c r="G342" s="242"/>
      <c r="H342" s="242"/>
      <c r="I342" s="235" t="str">
        <f>"Total item "&amp;A331</f>
        <v>Total item 5.1.5</v>
      </c>
      <c r="J342" s="250">
        <f>SUM(J332:J341)</f>
        <v>42</v>
      </c>
      <c r="K342" s="130"/>
      <c r="L342" s="130"/>
      <c r="M342" s="130"/>
      <c r="N342" s="131"/>
      <c r="O342" s="15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s="132" customFormat="1" x14ac:dyDescent="0.2">
      <c r="A343" s="6"/>
      <c r="B343" s="6"/>
      <c r="C343" s="7"/>
      <c r="D343" s="111"/>
      <c r="E343" s="6"/>
      <c r="F343" s="247"/>
      <c r="G343" s="247"/>
      <c r="H343" s="247"/>
      <c r="I343" s="235"/>
      <c r="J343" s="247"/>
      <c r="K343" s="130"/>
      <c r="L343" s="130"/>
      <c r="M343" s="130"/>
      <c r="N343" s="131"/>
      <c r="O343" s="272"/>
      <c r="P343" s="114"/>
      <c r="Q343" s="114"/>
      <c r="R343" s="114"/>
      <c r="S343" s="114"/>
      <c r="T343" s="114"/>
      <c r="U343" s="114"/>
      <c r="V343" s="114"/>
      <c r="W343" s="114"/>
      <c r="X343" s="114"/>
      <c r="Y343" s="114"/>
      <c r="Z343" s="114"/>
      <c r="AA343" s="114"/>
    </row>
    <row r="344" spans="1:27" s="140" customFormat="1" ht="30.6" x14ac:dyDescent="0.2">
      <c r="A344" s="9" t="s">
        <v>754</v>
      </c>
      <c r="B344" s="9" t="s">
        <v>163</v>
      </c>
      <c r="C344" s="13" t="s">
        <v>240</v>
      </c>
      <c r="D344" s="108" t="s">
        <v>403</v>
      </c>
      <c r="E344" s="9" t="s">
        <v>31</v>
      </c>
      <c r="F344" s="250"/>
      <c r="G344" s="250"/>
      <c r="H344" s="250"/>
      <c r="I344" s="234"/>
      <c r="J344" s="250"/>
      <c r="K344" s="124">
        <f>J346</f>
        <v>21</v>
      </c>
      <c r="L344" s="124">
        <v>73.44</v>
      </c>
      <c r="M344" s="124">
        <f>ROUND(L344*(1+$Q$7),2)</f>
        <v>92.92</v>
      </c>
      <c r="N344" s="126">
        <f>TRUNC(K344*M344,2)</f>
        <v>1951.32</v>
      </c>
      <c r="O344" s="275"/>
      <c r="P344" s="139"/>
      <c r="Q344" s="139"/>
      <c r="R344" s="139"/>
      <c r="S344" s="139"/>
      <c r="T344" s="139"/>
      <c r="U344" s="139"/>
      <c r="V344" s="139"/>
      <c r="W344" s="139"/>
      <c r="X344" s="139"/>
      <c r="Y344" s="139"/>
      <c r="Z344" s="139"/>
      <c r="AA344" s="139"/>
    </row>
    <row r="345" spans="1:27" s="113" customFormat="1" x14ac:dyDescent="0.2">
      <c r="A345" s="6"/>
      <c r="B345" s="6"/>
      <c r="C345" s="148"/>
      <c r="D345" s="2" t="s">
        <v>757</v>
      </c>
      <c r="E345" s="162"/>
      <c r="F345" s="242">
        <f>J342/2</f>
        <v>21</v>
      </c>
      <c r="G345" s="242"/>
      <c r="H345" s="242"/>
      <c r="I345" s="235"/>
      <c r="J345" s="242">
        <f t="shared" ref="J345" si="41">ROUND(PRODUCT(F345:I345),2)</f>
        <v>21</v>
      </c>
      <c r="K345" s="130"/>
      <c r="L345" s="130"/>
      <c r="M345" s="130"/>
      <c r="N345" s="131"/>
      <c r="O345" s="15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s="113" customFormat="1" x14ac:dyDescent="0.2">
      <c r="A346" s="6"/>
      <c r="B346" s="6"/>
      <c r="C346" s="148"/>
      <c r="D346" s="104"/>
      <c r="E346" s="141"/>
      <c r="F346" s="242"/>
      <c r="G346" s="242"/>
      <c r="H346" s="242"/>
      <c r="I346" s="235" t="str">
        <f>"Total item "&amp;A344</f>
        <v>Total item 5.1.6</v>
      </c>
      <c r="J346" s="250">
        <f>SUM(J345:J345)</f>
        <v>21</v>
      </c>
      <c r="K346" s="130"/>
      <c r="L346" s="130"/>
      <c r="M346" s="130"/>
      <c r="N346" s="131"/>
      <c r="O346" s="15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s="132" customFormat="1" x14ac:dyDescent="0.2">
      <c r="A347" s="6"/>
      <c r="B347" s="6"/>
      <c r="C347" s="7"/>
      <c r="D347" s="111"/>
      <c r="E347" s="6"/>
      <c r="F347" s="247"/>
      <c r="G347" s="247"/>
      <c r="H347" s="247"/>
      <c r="I347" s="235"/>
      <c r="J347" s="247"/>
      <c r="K347" s="130"/>
      <c r="L347" s="130"/>
      <c r="M347" s="130"/>
      <c r="N347" s="131"/>
      <c r="O347" s="272"/>
      <c r="P347" s="114"/>
      <c r="Q347" s="114"/>
      <c r="R347" s="114"/>
      <c r="S347" s="114"/>
      <c r="T347" s="114"/>
      <c r="U347" s="114"/>
      <c r="V347" s="114"/>
      <c r="W347" s="114"/>
      <c r="X347" s="114"/>
      <c r="Y347" s="114"/>
      <c r="Z347" s="114"/>
      <c r="AA347" s="114"/>
    </row>
    <row r="348" spans="1:27" s="140" customFormat="1" ht="40.799999999999997" x14ac:dyDescent="0.2">
      <c r="A348" s="9" t="s">
        <v>755</v>
      </c>
      <c r="B348" s="9" t="s">
        <v>163</v>
      </c>
      <c r="C348" s="13" t="s">
        <v>188</v>
      </c>
      <c r="D348" s="108" t="s">
        <v>719</v>
      </c>
      <c r="E348" s="9" t="s">
        <v>33</v>
      </c>
      <c r="F348" s="250"/>
      <c r="G348" s="250"/>
      <c r="H348" s="250"/>
      <c r="I348" s="234"/>
      <c r="J348" s="250"/>
      <c r="K348" s="124">
        <f>J350</f>
        <v>1</v>
      </c>
      <c r="L348" s="124">
        <v>65.69</v>
      </c>
      <c r="M348" s="124">
        <f>ROUND(L348*(1+$Q$7),2)</f>
        <v>83.12</v>
      </c>
      <c r="N348" s="126">
        <f>TRUNC(K348*M348,2)</f>
        <v>83.12</v>
      </c>
      <c r="O348" s="275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</row>
    <row r="349" spans="1:27" s="113" customFormat="1" x14ac:dyDescent="0.2">
      <c r="A349" s="10"/>
      <c r="B349" s="6"/>
      <c r="C349" s="6"/>
      <c r="D349" s="2"/>
      <c r="E349" s="141"/>
      <c r="F349" s="242">
        <v>1</v>
      </c>
      <c r="G349" s="242"/>
      <c r="H349" s="242"/>
      <c r="I349" s="235"/>
      <c r="J349" s="242">
        <f>ROUND(PRODUCT(F349:I349),2)</f>
        <v>1</v>
      </c>
      <c r="K349" s="130"/>
      <c r="L349" s="130"/>
      <c r="M349" s="130"/>
      <c r="N349" s="131"/>
      <c r="O349" s="15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s="113" customFormat="1" x14ac:dyDescent="0.2">
      <c r="A350" s="10"/>
      <c r="B350" s="6"/>
      <c r="C350" s="148"/>
      <c r="D350" s="104"/>
      <c r="E350" s="141"/>
      <c r="F350" s="242"/>
      <c r="G350" s="242"/>
      <c r="H350" s="242"/>
      <c r="I350" s="235" t="str">
        <f>"Total item "&amp;A348</f>
        <v>Total item 5.1.7</v>
      </c>
      <c r="J350" s="250">
        <f>SUM(J349:J349)</f>
        <v>1</v>
      </c>
      <c r="K350" s="130"/>
      <c r="L350" s="130"/>
      <c r="M350" s="130"/>
      <c r="N350" s="131"/>
      <c r="O350" s="15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s="113" customFormat="1" x14ac:dyDescent="0.2">
      <c r="A351" s="10"/>
      <c r="B351" s="6"/>
      <c r="C351" s="148"/>
      <c r="D351" s="104"/>
      <c r="E351" s="141"/>
      <c r="F351" s="242"/>
      <c r="G351" s="242"/>
      <c r="H351" s="242"/>
      <c r="I351" s="235"/>
      <c r="J351" s="247"/>
      <c r="K351" s="130"/>
      <c r="L351" s="130"/>
      <c r="M351" s="130"/>
      <c r="N351" s="131"/>
      <c r="O351" s="15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s="140" customFormat="1" ht="30.6" x14ac:dyDescent="0.2">
      <c r="A352" s="9" t="s">
        <v>756</v>
      </c>
      <c r="B352" s="9" t="s">
        <v>163</v>
      </c>
      <c r="C352" s="13" t="s">
        <v>190</v>
      </c>
      <c r="D352" s="108" t="s">
        <v>290</v>
      </c>
      <c r="E352" s="9" t="s">
        <v>33</v>
      </c>
      <c r="F352" s="250"/>
      <c r="G352" s="250"/>
      <c r="H352" s="250"/>
      <c r="I352" s="234"/>
      <c r="J352" s="250"/>
      <c r="K352" s="124">
        <f>J354</f>
        <v>6</v>
      </c>
      <c r="L352" s="124">
        <v>14.55</v>
      </c>
      <c r="M352" s="124">
        <f>ROUND(L352*(1+$Q$7),2)</f>
        <v>18.41</v>
      </c>
      <c r="N352" s="126">
        <f>TRUNC(K352*M352,2)</f>
        <v>110.46</v>
      </c>
      <c r="O352" s="275"/>
      <c r="P352" s="139"/>
      <c r="Q352" s="139"/>
      <c r="R352" s="139"/>
      <c r="S352" s="139"/>
      <c r="T352" s="139"/>
      <c r="U352" s="139"/>
      <c r="V352" s="139"/>
      <c r="W352" s="139"/>
      <c r="X352" s="139"/>
      <c r="Y352" s="139"/>
      <c r="Z352" s="139"/>
      <c r="AA352" s="139"/>
    </row>
    <row r="353" spans="1:28" s="113" customFormat="1" x14ac:dyDescent="0.2">
      <c r="A353" s="6"/>
      <c r="B353" s="6"/>
      <c r="C353" s="6"/>
      <c r="D353" s="2"/>
      <c r="E353" s="141"/>
      <c r="F353" s="242">
        <v>6</v>
      </c>
      <c r="G353" s="242"/>
      <c r="H353" s="242"/>
      <c r="I353" s="235"/>
      <c r="J353" s="242">
        <f>ROUND(PRODUCT(F353:I353),2)</f>
        <v>6</v>
      </c>
      <c r="K353" s="130"/>
      <c r="L353" s="130"/>
      <c r="M353" s="130"/>
      <c r="N353" s="131"/>
      <c r="O353" s="15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8" s="113" customFormat="1" x14ac:dyDescent="0.2">
      <c r="A354" s="6"/>
      <c r="B354" s="6"/>
      <c r="C354" s="148"/>
      <c r="D354" s="104"/>
      <c r="E354" s="141"/>
      <c r="F354" s="242"/>
      <c r="G354" s="242"/>
      <c r="H354" s="242"/>
      <c r="I354" s="235" t="str">
        <f>"Total item "&amp;A352</f>
        <v>Total item 5.1.8</v>
      </c>
      <c r="J354" s="250">
        <f>SUM(J353:J353)</f>
        <v>6</v>
      </c>
      <c r="K354" s="130"/>
      <c r="L354" s="130"/>
      <c r="M354" s="130"/>
      <c r="N354" s="131"/>
      <c r="O354" s="15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8" s="113" customFormat="1" x14ac:dyDescent="0.2">
      <c r="A355" s="6"/>
      <c r="B355" s="6"/>
      <c r="C355" s="148"/>
      <c r="D355" s="104"/>
      <c r="E355" s="141"/>
      <c r="F355" s="242"/>
      <c r="G355" s="242"/>
      <c r="H355" s="242"/>
      <c r="I355" s="235"/>
      <c r="J355" s="247"/>
      <c r="K355" s="130"/>
      <c r="L355" s="130"/>
      <c r="M355" s="130"/>
      <c r="N355" s="131"/>
      <c r="O355" s="15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8" s="138" customFormat="1" x14ac:dyDescent="0.2">
      <c r="A356" s="133" t="s">
        <v>21</v>
      </c>
      <c r="B356" s="133"/>
      <c r="C356" s="134"/>
      <c r="D356" s="107" t="s">
        <v>80</v>
      </c>
      <c r="E356" s="133"/>
      <c r="F356" s="249"/>
      <c r="G356" s="249"/>
      <c r="H356" s="249"/>
      <c r="I356" s="237"/>
      <c r="J356" s="249"/>
      <c r="K356" s="135"/>
      <c r="L356" s="135"/>
      <c r="M356" s="135"/>
      <c r="N356" s="136">
        <f>SUM(N358:N362)</f>
        <v>4663.41</v>
      </c>
      <c r="O356" s="274"/>
      <c r="P356" s="137"/>
      <c r="Q356" s="137"/>
      <c r="R356" s="137"/>
      <c r="S356" s="137"/>
      <c r="T356" s="137"/>
      <c r="U356" s="137"/>
      <c r="V356" s="137"/>
      <c r="W356" s="137"/>
      <c r="X356" s="137"/>
      <c r="Y356" s="137"/>
      <c r="Z356" s="137"/>
      <c r="AA356" s="137"/>
    </row>
    <row r="357" spans="1:28" s="113" customFormat="1" x14ac:dyDescent="0.2">
      <c r="A357" s="6"/>
      <c r="B357" s="6"/>
      <c r="C357" s="14"/>
      <c r="D357" s="104"/>
      <c r="E357" s="141"/>
      <c r="F357" s="242"/>
      <c r="G357" s="242"/>
      <c r="H357" s="242"/>
      <c r="I357" s="235"/>
      <c r="J357" s="251"/>
      <c r="K357" s="130"/>
      <c r="L357" s="130"/>
      <c r="M357" s="130"/>
      <c r="N357" s="131"/>
      <c r="O357" s="15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8" s="140" customFormat="1" ht="10.5" customHeight="1" x14ac:dyDescent="0.2">
      <c r="A358" s="9" t="s">
        <v>604</v>
      </c>
      <c r="B358" s="9" t="s">
        <v>89</v>
      </c>
      <c r="C358" s="13" t="s">
        <v>316</v>
      </c>
      <c r="D358" s="105" t="s">
        <v>317</v>
      </c>
      <c r="E358" s="9" t="s">
        <v>9</v>
      </c>
      <c r="F358" s="250"/>
      <c r="G358" s="250"/>
      <c r="H358" s="250"/>
      <c r="I358" s="234"/>
      <c r="J358" s="250"/>
      <c r="K358" s="124">
        <f>J361</f>
        <v>636.21</v>
      </c>
      <c r="L358" s="124">
        <f>'COMPOSICOES - SINAPI COM DESON'!G18</f>
        <v>5.79</v>
      </c>
      <c r="M358" s="124">
        <f>ROUND(L358*(1+$Q$7),2)</f>
        <v>7.33</v>
      </c>
      <c r="N358" s="126">
        <f>TRUNC(K358*M358,2)</f>
        <v>4663.41</v>
      </c>
      <c r="O358" s="275"/>
      <c r="P358" s="139"/>
      <c r="Q358" s="114"/>
      <c r="R358" s="139"/>
      <c r="S358" s="139"/>
      <c r="T358" s="139"/>
      <c r="U358" s="139"/>
      <c r="V358" s="139"/>
      <c r="W358" s="139"/>
      <c r="X358" s="139"/>
      <c r="Y358" s="139"/>
      <c r="Z358" s="139"/>
      <c r="AA358" s="139"/>
      <c r="AB358" s="139"/>
    </row>
    <row r="359" spans="1:28" s="113" customFormat="1" x14ac:dyDescent="0.2">
      <c r="A359" s="6"/>
      <c r="B359" s="6"/>
      <c r="C359" s="148"/>
      <c r="D359" s="2"/>
      <c r="E359" s="141"/>
      <c r="F359" s="242">
        <v>2</v>
      </c>
      <c r="G359" s="242">
        <v>15.75</v>
      </c>
      <c r="H359" s="242">
        <v>6.3</v>
      </c>
      <c r="I359" s="235"/>
      <c r="J359" s="242">
        <f t="shared" ref="J359:J360" si="42">ROUND(PRODUCT(F359:I359),2)</f>
        <v>198.45</v>
      </c>
      <c r="K359" s="130"/>
      <c r="L359" s="130"/>
      <c r="M359" s="130"/>
      <c r="N359" s="131"/>
      <c r="O359" s="159"/>
      <c r="P359" s="19"/>
      <c r="Q359" s="114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s="113" customFormat="1" x14ac:dyDescent="0.2">
      <c r="A360" s="6"/>
      <c r="B360" s="6"/>
      <c r="C360" s="148"/>
      <c r="D360" s="2"/>
      <c r="E360" s="141"/>
      <c r="F360" s="242"/>
      <c r="G360" s="242">
        <v>57.6</v>
      </c>
      <c r="H360" s="242">
        <v>7.6</v>
      </c>
      <c r="I360" s="235"/>
      <c r="J360" s="242">
        <f t="shared" si="42"/>
        <v>437.76</v>
      </c>
      <c r="K360" s="130"/>
      <c r="L360" s="130"/>
      <c r="M360" s="130"/>
      <c r="N360" s="131"/>
      <c r="O360" s="159"/>
      <c r="P360" s="19"/>
      <c r="Q360" s="114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s="113" customFormat="1" x14ac:dyDescent="0.2">
      <c r="A361" s="6"/>
      <c r="B361" s="6"/>
      <c r="C361" s="148"/>
      <c r="D361" s="104"/>
      <c r="E361" s="141"/>
      <c r="F361" s="242"/>
      <c r="G361" s="242"/>
      <c r="H361" s="242"/>
      <c r="I361" s="235" t="str">
        <f>"Total item "&amp;A358</f>
        <v>Total item 5.2.1</v>
      </c>
      <c r="J361" s="250">
        <f>SUM(J359:J360)</f>
        <v>636.21</v>
      </c>
      <c r="K361" s="130"/>
      <c r="L361" s="130"/>
      <c r="M361" s="130"/>
      <c r="N361" s="131"/>
      <c r="O361" s="159"/>
      <c r="P361" s="19"/>
      <c r="Q361" s="114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s="147" customFormat="1" x14ac:dyDescent="0.2">
      <c r="A362" s="10"/>
      <c r="B362" s="10"/>
      <c r="C362" s="15"/>
      <c r="D362" s="112"/>
      <c r="E362" s="10"/>
      <c r="F362" s="252"/>
      <c r="G362" s="252"/>
      <c r="H362" s="252"/>
      <c r="I362" s="239"/>
      <c r="J362" s="252"/>
      <c r="K362" s="144"/>
      <c r="L362" s="144"/>
      <c r="M362" s="144"/>
      <c r="N362" s="145"/>
      <c r="O362" s="272"/>
      <c r="P362" s="146"/>
      <c r="Q362" s="146"/>
      <c r="R362" s="146"/>
      <c r="S362" s="146"/>
      <c r="T362" s="146"/>
      <c r="U362" s="146"/>
      <c r="V362" s="146"/>
      <c r="W362" s="146"/>
      <c r="X362" s="146"/>
      <c r="Y362" s="146"/>
      <c r="Z362" s="146"/>
      <c r="AA362" s="146"/>
    </row>
    <row r="363" spans="1:28" s="138" customFormat="1" x14ac:dyDescent="0.2">
      <c r="A363" s="133" t="s">
        <v>38</v>
      </c>
      <c r="B363" s="133"/>
      <c r="C363" s="134"/>
      <c r="D363" s="107" t="s">
        <v>28</v>
      </c>
      <c r="E363" s="133"/>
      <c r="F363" s="249"/>
      <c r="G363" s="249"/>
      <c r="H363" s="249"/>
      <c r="I363" s="237"/>
      <c r="J363" s="249"/>
      <c r="K363" s="135"/>
      <c r="L363" s="135"/>
      <c r="M363" s="135"/>
      <c r="N363" s="136">
        <f>SUM(N365:N383)</f>
        <v>6472.2400000000007</v>
      </c>
      <c r="O363" s="274"/>
      <c r="P363" s="137"/>
      <c r="Q363" s="137"/>
      <c r="R363" s="137"/>
      <c r="S363" s="137"/>
      <c r="T363" s="137"/>
      <c r="U363" s="137"/>
      <c r="V363" s="137"/>
      <c r="W363" s="137"/>
      <c r="X363" s="137"/>
      <c r="Y363" s="137"/>
      <c r="Z363" s="137"/>
      <c r="AA363" s="137"/>
    </row>
    <row r="364" spans="1:28" s="113" customFormat="1" x14ac:dyDescent="0.2">
      <c r="A364" s="6"/>
      <c r="B364" s="6"/>
      <c r="C364" s="14"/>
      <c r="D364" s="104"/>
      <c r="E364" s="141"/>
      <c r="F364" s="242"/>
      <c r="G364" s="242"/>
      <c r="H364" s="242"/>
      <c r="I364" s="235"/>
      <c r="J364" s="251"/>
      <c r="K364" s="130"/>
      <c r="L364" s="130"/>
      <c r="M364" s="130"/>
      <c r="N364" s="131"/>
      <c r="O364" s="15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8" s="140" customFormat="1" ht="30.6" x14ac:dyDescent="0.2">
      <c r="A365" s="9" t="s">
        <v>427</v>
      </c>
      <c r="B365" s="9" t="s">
        <v>163</v>
      </c>
      <c r="C365" s="13" t="s">
        <v>263</v>
      </c>
      <c r="D365" s="108" t="s">
        <v>751</v>
      </c>
      <c r="E365" s="9" t="s">
        <v>9</v>
      </c>
      <c r="F365" s="250"/>
      <c r="G365" s="250"/>
      <c r="H365" s="250"/>
      <c r="I365" s="234"/>
      <c r="J365" s="250"/>
      <c r="K365" s="124">
        <f>J376</f>
        <v>17.130000000000003</v>
      </c>
      <c r="L365" s="124">
        <v>287.51</v>
      </c>
      <c r="M365" s="124">
        <f>ROUND(L365*(1+$Q$7),2)</f>
        <v>363.79</v>
      </c>
      <c r="N365" s="126">
        <f>TRUNC(K365*M365,2)</f>
        <v>6231.72</v>
      </c>
      <c r="O365" s="275"/>
      <c r="P365" s="139"/>
      <c r="Q365" s="139"/>
      <c r="R365" s="139"/>
      <c r="S365" s="139"/>
      <c r="T365" s="139"/>
      <c r="U365" s="139"/>
      <c r="V365" s="139"/>
      <c r="W365" s="139"/>
      <c r="X365" s="139"/>
      <c r="Y365" s="139"/>
      <c r="Z365" s="139"/>
      <c r="AA365" s="139"/>
    </row>
    <row r="366" spans="1:28" s="113" customFormat="1" x14ac:dyDescent="0.2">
      <c r="A366" s="6"/>
      <c r="B366" s="6"/>
      <c r="C366" s="148"/>
      <c r="D366" s="2" t="s">
        <v>165</v>
      </c>
      <c r="E366" s="141"/>
      <c r="F366" s="242"/>
      <c r="G366" s="242">
        <v>0.9</v>
      </c>
      <c r="H366" s="242"/>
      <c r="I366" s="238">
        <v>2.1</v>
      </c>
      <c r="J366" s="242">
        <f>ROUND(PRODUCT(F366:I366),2)</f>
        <v>1.89</v>
      </c>
      <c r="K366" s="130"/>
      <c r="L366" s="130"/>
      <c r="M366" s="130"/>
      <c r="N366" s="131"/>
      <c r="O366" s="15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8" s="113" customFormat="1" x14ac:dyDescent="0.2">
      <c r="A367" s="6"/>
      <c r="B367" s="6"/>
      <c r="C367" s="148"/>
      <c r="D367" s="2" t="s">
        <v>483</v>
      </c>
      <c r="E367" s="141"/>
      <c r="F367" s="242"/>
      <c r="G367" s="242">
        <v>0.7</v>
      </c>
      <c r="H367" s="242"/>
      <c r="I367" s="238">
        <v>2.1</v>
      </c>
      <c r="J367" s="242">
        <f t="shared" ref="J367:J375" si="43">ROUND(PRODUCT(F367:I367),2)</f>
        <v>1.47</v>
      </c>
      <c r="K367" s="130"/>
      <c r="L367" s="130"/>
      <c r="M367" s="130"/>
      <c r="N367" s="131"/>
      <c r="O367" s="15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8" s="113" customFormat="1" x14ac:dyDescent="0.2">
      <c r="A368" s="6"/>
      <c r="B368" s="6"/>
      <c r="C368" s="148"/>
      <c r="D368" s="2" t="s">
        <v>467</v>
      </c>
      <c r="E368" s="141"/>
      <c r="F368" s="242"/>
      <c r="G368" s="242">
        <v>0.8</v>
      </c>
      <c r="H368" s="242"/>
      <c r="I368" s="238">
        <v>1.8</v>
      </c>
      <c r="J368" s="242">
        <f t="shared" si="43"/>
        <v>1.44</v>
      </c>
      <c r="K368" s="130"/>
      <c r="L368" s="130"/>
      <c r="M368" s="130"/>
      <c r="N368" s="131"/>
      <c r="O368" s="15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s="113" customFormat="1" x14ac:dyDescent="0.2">
      <c r="A369" s="6"/>
      <c r="B369" s="6"/>
      <c r="C369" s="148"/>
      <c r="D369" s="2"/>
      <c r="E369" s="141"/>
      <c r="F369" s="242"/>
      <c r="G369" s="242">
        <v>1</v>
      </c>
      <c r="H369" s="242"/>
      <c r="I369" s="238">
        <v>1.8</v>
      </c>
      <c r="J369" s="242">
        <f t="shared" si="43"/>
        <v>1.8</v>
      </c>
      <c r="K369" s="130"/>
      <c r="L369" s="130"/>
      <c r="M369" s="130"/>
      <c r="N369" s="131"/>
      <c r="O369" s="15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s="113" customFormat="1" x14ac:dyDescent="0.2">
      <c r="A370" s="6"/>
      <c r="B370" s="6"/>
      <c r="C370" s="148"/>
      <c r="D370" s="2" t="s">
        <v>345</v>
      </c>
      <c r="E370" s="141"/>
      <c r="F370" s="242"/>
      <c r="G370" s="242">
        <v>0.6</v>
      </c>
      <c r="H370" s="242"/>
      <c r="I370" s="238">
        <v>1.8</v>
      </c>
      <c r="J370" s="242">
        <f t="shared" si="43"/>
        <v>1.08</v>
      </c>
      <c r="K370" s="130"/>
      <c r="L370" s="130"/>
      <c r="M370" s="130"/>
      <c r="N370" s="131"/>
      <c r="O370" s="15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s="113" customFormat="1" x14ac:dyDescent="0.2">
      <c r="A371" s="6"/>
      <c r="B371" s="6"/>
      <c r="C371" s="148"/>
      <c r="D371" s="2" t="s">
        <v>266</v>
      </c>
      <c r="E371" s="141"/>
      <c r="F371" s="242"/>
      <c r="G371" s="242">
        <v>0.9</v>
      </c>
      <c r="H371" s="242"/>
      <c r="I371" s="238">
        <v>2.1</v>
      </c>
      <c r="J371" s="242">
        <f t="shared" si="43"/>
        <v>1.89</v>
      </c>
      <c r="K371" s="130"/>
      <c r="L371" s="130"/>
      <c r="M371" s="130"/>
      <c r="N371" s="131"/>
      <c r="O371" s="15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s="113" customFormat="1" x14ac:dyDescent="0.2">
      <c r="A372" s="6"/>
      <c r="B372" s="6"/>
      <c r="C372" s="148"/>
      <c r="D372" s="2" t="s">
        <v>256</v>
      </c>
      <c r="E372" s="141"/>
      <c r="F372" s="242"/>
      <c r="G372" s="242">
        <v>0.9</v>
      </c>
      <c r="H372" s="242"/>
      <c r="I372" s="238">
        <v>2.1</v>
      </c>
      <c r="J372" s="242">
        <f t="shared" si="43"/>
        <v>1.89</v>
      </c>
      <c r="K372" s="130"/>
      <c r="L372" s="130"/>
      <c r="M372" s="130"/>
      <c r="N372" s="131"/>
      <c r="O372" s="15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s="113" customFormat="1" x14ac:dyDescent="0.2">
      <c r="A373" s="6"/>
      <c r="B373" s="6"/>
      <c r="C373" s="148"/>
      <c r="D373" s="2" t="s">
        <v>243</v>
      </c>
      <c r="E373" s="141"/>
      <c r="F373" s="242"/>
      <c r="G373" s="242">
        <v>0.9</v>
      </c>
      <c r="H373" s="242"/>
      <c r="I373" s="238">
        <v>2.1</v>
      </c>
      <c r="J373" s="242">
        <f t="shared" si="43"/>
        <v>1.89</v>
      </c>
      <c r="K373" s="130"/>
      <c r="L373" s="130"/>
      <c r="M373" s="130"/>
      <c r="N373" s="131"/>
      <c r="O373" s="15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s="113" customFormat="1" x14ac:dyDescent="0.2">
      <c r="A374" s="6"/>
      <c r="B374" s="6"/>
      <c r="C374" s="148"/>
      <c r="D374" s="2" t="s">
        <v>242</v>
      </c>
      <c r="E374" s="141"/>
      <c r="F374" s="242"/>
      <c r="G374" s="242">
        <v>0.9</v>
      </c>
      <c r="H374" s="242"/>
      <c r="I374" s="238">
        <v>2.1</v>
      </c>
      <c r="J374" s="242">
        <f t="shared" si="43"/>
        <v>1.89</v>
      </c>
      <c r="K374" s="130"/>
      <c r="L374" s="130"/>
      <c r="M374" s="130"/>
      <c r="N374" s="131"/>
      <c r="O374" s="15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s="113" customFormat="1" x14ac:dyDescent="0.2">
      <c r="A375" s="6"/>
      <c r="B375" s="6"/>
      <c r="C375" s="148"/>
      <c r="D375" s="2" t="s">
        <v>253</v>
      </c>
      <c r="E375" s="141"/>
      <c r="F375" s="242"/>
      <c r="G375" s="242">
        <v>0.9</v>
      </c>
      <c r="H375" s="242"/>
      <c r="I375" s="238">
        <v>2.1</v>
      </c>
      <c r="J375" s="242">
        <f t="shared" si="43"/>
        <v>1.89</v>
      </c>
      <c r="K375" s="130"/>
      <c r="L375" s="130"/>
      <c r="M375" s="130"/>
      <c r="N375" s="131"/>
      <c r="O375" s="15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s="113" customFormat="1" x14ac:dyDescent="0.2">
      <c r="A376" s="6"/>
      <c r="B376" s="6"/>
      <c r="C376" s="148"/>
      <c r="D376" s="104"/>
      <c r="E376" s="141"/>
      <c r="F376" s="242"/>
      <c r="G376" s="242"/>
      <c r="H376" s="242"/>
      <c r="I376" s="235" t="str">
        <f>"Total item "&amp;A365</f>
        <v>Total item 5.3.1</v>
      </c>
      <c r="J376" s="250">
        <f>SUM(J366:J375)</f>
        <v>17.130000000000003</v>
      </c>
      <c r="K376" s="130"/>
      <c r="L376" s="130"/>
      <c r="M376" s="130"/>
      <c r="N376" s="131"/>
      <c r="O376" s="15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s="113" customFormat="1" x14ac:dyDescent="0.2">
      <c r="A377" s="6"/>
      <c r="B377" s="6"/>
      <c r="C377" s="148"/>
      <c r="D377" s="104"/>
      <c r="E377" s="141"/>
      <c r="F377" s="242"/>
      <c r="G377" s="242"/>
      <c r="H377" s="242"/>
      <c r="I377" s="235"/>
      <c r="J377" s="235"/>
      <c r="K377" s="130"/>
      <c r="L377" s="130"/>
      <c r="M377" s="130"/>
      <c r="N377" s="131"/>
      <c r="O377" s="15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s="140" customFormat="1" ht="30.6" x14ac:dyDescent="0.2">
      <c r="A378" s="9" t="s">
        <v>428</v>
      </c>
      <c r="B378" s="9" t="s">
        <v>89</v>
      </c>
      <c r="C378" s="13">
        <v>91307</v>
      </c>
      <c r="D378" s="108" t="s">
        <v>447</v>
      </c>
      <c r="E378" s="9" t="s">
        <v>33</v>
      </c>
      <c r="F378" s="250"/>
      <c r="G378" s="250"/>
      <c r="H378" s="250"/>
      <c r="I378" s="234"/>
      <c r="J378" s="250"/>
      <c r="K378" s="124">
        <f>J383</f>
        <v>4</v>
      </c>
      <c r="L378" s="124">
        <v>47.52</v>
      </c>
      <c r="M378" s="124">
        <f>ROUND(L378*(1+$Q$7),2)</f>
        <v>60.13</v>
      </c>
      <c r="N378" s="126">
        <f>TRUNC(K378*M378,2)</f>
        <v>240.52</v>
      </c>
      <c r="O378" s="275"/>
      <c r="P378" s="139"/>
      <c r="Q378" s="139"/>
      <c r="R378" s="139"/>
      <c r="S378" s="139"/>
      <c r="T378" s="139"/>
      <c r="U378" s="139"/>
      <c r="V378" s="139"/>
      <c r="W378" s="139"/>
      <c r="X378" s="139"/>
      <c r="Y378" s="139"/>
      <c r="Z378" s="139"/>
      <c r="AA378" s="139"/>
    </row>
    <row r="379" spans="1:27" s="113" customFormat="1" x14ac:dyDescent="0.2">
      <c r="A379" s="6"/>
      <c r="B379" s="6"/>
      <c r="C379" s="148"/>
      <c r="D379" s="2" t="s">
        <v>484</v>
      </c>
      <c r="E379" s="141"/>
      <c r="F379" s="242">
        <v>1</v>
      </c>
      <c r="G379" s="242"/>
      <c r="H379" s="242"/>
      <c r="I379" s="238"/>
      <c r="J379" s="242">
        <f>ROUND(PRODUCT(F379:I379),2)</f>
        <v>1</v>
      </c>
      <c r="K379" s="130"/>
      <c r="L379" s="130"/>
      <c r="M379" s="130"/>
      <c r="N379" s="131"/>
      <c r="O379" s="15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s="113" customFormat="1" x14ac:dyDescent="0.2">
      <c r="A380" s="6"/>
      <c r="B380" s="6"/>
      <c r="C380" s="148"/>
      <c r="D380" s="2" t="s">
        <v>345</v>
      </c>
      <c r="E380" s="141"/>
      <c r="F380" s="242">
        <v>1</v>
      </c>
      <c r="G380" s="242"/>
      <c r="H380" s="242"/>
      <c r="I380" s="238"/>
      <c r="J380" s="242">
        <f t="shared" ref="J380:J382" si="44">ROUND(PRODUCT(F380:I380),2)</f>
        <v>1</v>
      </c>
      <c r="K380" s="130"/>
      <c r="L380" s="130"/>
      <c r="M380" s="130"/>
      <c r="N380" s="131"/>
      <c r="O380" s="15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s="113" customFormat="1" x14ac:dyDescent="0.2">
      <c r="A381" s="6"/>
      <c r="B381" s="6"/>
      <c r="C381" s="148"/>
      <c r="D381" s="2" t="s">
        <v>246</v>
      </c>
      <c r="E381" s="141"/>
      <c r="F381" s="242">
        <v>1</v>
      </c>
      <c r="G381" s="242"/>
      <c r="H381" s="242"/>
      <c r="I381" s="238"/>
      <c r="J381" s="242">
        <f t="shared" si="44"/>
        <v>1</v>
      </c>
      <c r="K381" s="130"/>
      <c r="L381" s="130"/>
      <c r="M381" s="130"/>
      <c r="N381" s="131"/>
      <c r="O381" s="15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s="113" customFormat="1" x14ac:dyDescent="0.2">
      <c r="A382" s="6"/>
      <c r="B382" s="6"/>
      <c r="C382" s="148"/>
      <c r="D382" s="2" t="s">
        <v>305</v>
      </c>
      <c r="E382" s="141"/>
      <c r="F382" s="242">
        <v>1</v>
      </c>
      <c r="G382" s="242"/>
      <c r="H382" s="242"/>
      <c r="I382" s="238"/>
      <c r="J382" s="242">
        <f t="shared" si="44"/>
        <v>1</v>
      </c>
      <c r="K382" s="130"/>
      <c r="L382" s="130"/>
      <c r="M382" s="130"/>
      <c r="N382" s="131"/>
      <c r="O382" s="15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s="113" customFormat="1" x14ac:dyDescent="0.2">
      <c r="A383" s="6"/>
      <c r="B383" s="6"/>
      <c r="C383" s="148"/>
      <c r="D383" s="104"/>
      <c r="E383" s="141"/>
      <c r="F383" s="242"/>
      <c r="G383" s="242"/>
      <c r="H383" s="242"/>
      <c r="I383" s="235" t="str">
        <f>"Total item "&amp;A378</f>
        <v>Total item 5.3.2</v>
      </c>
      <c r="J383" s="250">
        <f>SUM(J379:J382)</f>
        <v>4</v>
      </c>
      <c r="K383" s="130"/>
      <c r="L383" s="130"/>
      <c r="M383" s="130"/>
      <c r="N383" s="131"/>
      <c r="O383" s="15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s="153" customFormat="1" x14ac:dyDescent="0.2">
      <c r="A384" s="10"/>
      <c r="B384" s="10"/>
      <c r="C384" s="182"/>
      <c r="D384" s="106"/>
      <c r="E384" s="150"/>
      <c r="F384" s="256"/>
      <c r="G384" s="256"/>
      <c r="H384" s="256"/>
      <c r="I384" s="239"/>
      <c r="J384" s="239"/>
      <c r="K384" s="144"/>
      <c r="L384" s="144"/>
      <c r="M384" s="144"/>
      <c r="N384" s="145"/>
      <c r="O384" s="15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  <c r="AA384" s="109"/>
    </row>
    <row r="385" spans="1:27" s="138" customFormat="1" x14ac:dyDescent="0.2">
      <c r="A385" s="133" t="s">
        <v>66</v>
      </c>
      <c r="B385" s="133"/>
      <c r="C385" s="134"/>
      <c r="D385" s="107" t="s">
        <v>211</v>
      </c>
      <c r="E385" s="133"/>
      <c r="F385" s="249"/>
      <c r="G385" s="249"/>
      <c r="H385" s="249"/>
      <c r="I385" s="237"/>
      <c r="J385" s="249"/>
      <c r="K385" s="135"/>
      <c r="L385" s="135"/>
      <c r="M385" s="135"/>
      <c r="N385" s="136">
        <f>SUM(N387:N400)</f>
        <v>350.20000000000005</v>
      </c>
      <c r="O385" s="274"/>
      <c r="P385" s="137"/>
      <c r="Q385" s="137"/>
      <c r="R385" s="137"/>
      <c r="S385" s="137"/>
      <c r="T385" s="137"/>
      <c r="U385" s="137"/>
      <c r="V385" s="137"/>
      <c r="W385" s="137"/>
      <c r="X385" s="137"/>
      <c r="Y385" s="137"/>
      <c r="Z385" s="137"/>
      <c r="AA385" s="137"/>
    </row>
    <row r="386" spans="1:27" s="113" customFormat="1" x14ac:dyDescent="0.2">
      <c r="A386" s="6"/>
      <c r="B386" s="6"/>
      <c r="C386" s="14"/>
      <c r="D386" s="104"/>
      <c r="E386" s="141"/>
      <c r="F386" s="242"/>
      <c r="G386" s="242"/>
      <c r="H386" s="242"/>
      <c r="I386" s="235"/>
      <c r="J386" s="251"/>
      <c r="K386" s="130"/>
      <c r="L386" s="130"/>
      <c r="M386" s="130"/>
      <c r="N386" s="131"/>
      <c r="O386" s="15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s="140" customFormat="1" ht="30.6" x14ac:dyDescent="0.2">
      <c r="A387" s="9" t="s">
        <v>605</v>
      </c>
      <c r="B387" s="9" t="s">
        <v>89</v>
      </c>
      <c r="C387" s="13">
        <v>86906</v>
      </c>
      <c r="D387" s="108" t="s">
        <v>261</v>
      </c>
      <c r="E387" s="9" t="s">
        <v>33</v>
      </c>
      <c r="F387" s="250"/>
      <c r="G387" s="250"/>
      <c r="H387" s="250"/>
      <c r="I387" s="234"/>
      <c r="J387" s="250"/>
      <c r="K387" s="124">
        <f>J390</f>
        <v>4</v>
      </c>
      <c r="L387" s="124">
        <v>47.41</v>
      </c>
      <c r="M387" s="124">
        <f>ROUND(L387*(1+$Q$7),2)</f>
        <v>59.99</v>
      </c>
      <c r="N387" s="126">
        <f>TRUNC(K387*M387,2)</f>
        <v>239.96</v>
      </c>
      <c r="O387" s="275"/>
      <c r="P387" s="139"/>
      <c r="Q387" s="139"/>
      <c r="R387" s="139"/>
      <c r="S387" s="139"/>
      <c r="T387" s="139"/>
      <c r="U387" s="139"/>
      <c r="V387" s="139"/>
      <c r="W387" s="139"/>
      <c r="X387" s="139"/>
      <c r="Y387" s="139"/>
      <c r="Z387" s="139"/>
      <c r="AA387" s="139"/>
    </row>
    <row r="388" spans="1:27" s="113" customFormat="1" x14ac:dyDescent="0.2">
      <c r="A388" s="6"/>
      <c r="B388" s="6"/>
      <c r="C388" s="148"/>
      <c r="D388" s="2" t="s">
        <v>467</v>
      </c>
      <c r="E388" s="141"/>
      <c r="F388" s="242">
        <v>3</v>
      </c>
      <c r="G388" s="242"/>
      <c r="H388" s="242"/>
      <c r="I388" s="235"/>
      <c r="J388" s="242">
        <f>ROUND(PRODUCT(F388:I388),2)</f>
        <v>3</v>
      </c>
      <c r="K388" s="130"/>
      <c r="L388" s="130"/>
      <c r="M388" s="130"/>
      <c r="N388" s="131"/>
      <c r="O388" s="15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s="113" customFormat="1" x14ac:dyDescent="0.2">
      <c r="A389" s="6"/>
      <c r="B389" s="6"/>
      <c r="C389" s="148"/>
      <c r="D389" s="2" t="s">
        <v>345</v>
      </c>
      <c r="E389" s="141"/>
      <c r="F389" s="242">
        <v>1</v>
      </c>
      <c r="G389" s="242"/>
      <c r="H389" s="242"/>
      <c r="I389" s="235"/>
      <c r="J389" s="242">
        <f>ROUND(PRODUCT(F389:I389),2)</f>
        <v>1</v>
      </c>
      <c r="K389" s="130"/>
      <c r="L389" s="130"/>
      <c r="M389" s="130"/>
      <c r="N389" s="131"/>
      <c r="O389" s="15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s="113" customFormat="1" x14ac:dyDescent="0.2">
      <c r="A390" s="6"/>
      <c r="B390" s="6"/>
      <c r="C390" s="148"/>
      <c r="D390" s="104"/>
      <c r="E390" s="141"/>
      <c r="F390" s="242"/>
      <c r="G390" s="242"/>
      <c r="H390" s="242"/>
      <c r="I390" s="235" t="str">
        <f>"Total item "&amp;A387</f>
        <v>Total item 5.4.1</v>
      </c>
      <c r="J390" s="250">
        <f>SUM(J388:J389)</f>
        <v>4</v>
      </c>
      <c r="K390" s="130"/>
      <c r="L390" s="130"/>
      <c r="M390" s="130"/>
      <c r="N390" s="131"/>
      <c r="O390" s="15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s="132" customFormat="1" x14ac:dyDescent="0.2">
      <c r="A391" s="6"/>
      <c r="B391" s="6"/>
      <c r="C391" s="7"/>
      <c r="D391" s="111"/>
      <c r="E391" s="6"/>
      <c r="F391" s="247"/>
      <c r="G391" s="247"/>
      <c r="H391" s="247"/>
      <c r="I391" s="235"/>
      <c r="J391" s="247"/>
      <c r="K391" s="130"/>
      <c r="L391" s="130"/>
      <c r="M391" s="130"/>
      <c r="N391" s="131"/>
      <c r="O391" s="272"/>
      <c r="P391" s="114"/>
      <c r="Q391" s="114"/>
      <c r="R391" s="114"/>
      <c r="S391" s="114"/>
      <c r="T391" s="114"/>
      <c r="U391" s="114"/>
      <c r="V391" s="114"/>
      <c r="W391" s="114"/>
      <c r="X391" s="114"/>
      <c r="Y391" s="114"/>
      <c r="Z391" s="114"/>
      <c r="AA391" s="114"/>
    </row>
    <row r="392" spans="1:27" s="140" customFormat="1" x14ac:dyDescent="0.2">
      <c r="A392" s="9" t="s">
        <v>606</v>
      </c>
      <c r="B392" s="9" t="s">
        <v>89</v>
      </c>
      <c r="C392" s="188" t="s">
        <v>334</v>
      </c>
      <c r="D392" s="108" t="s">
        <v>335</v>
      </c>
      <c r="E392" s="9" t="s">
        <v>33</v>
      </c>
      <c r="F392" s="250"/>
      <c r="G392" s="250"/>
      <c r="H392" s="250"/>
      <c r="I392" s="234"/>
      <c r="J392" s="250"/>
      <c r="K392" s="124">
        <f>J394</f>
        <v>2</v>
      </c>
      <c r="L392" s="124">
        <v>22.9</v>
      </c>
      <c r="M392" s="124">
        <f>ROUND(L392*(1+$Q$7),2)</f>
        <v>28.98</v>
      </c>
      <c r="N392" s="126">
        <f>TRUNC(K392*M392,2)</f>
        <v>57.96</v>
      </c>
      <c r="O392" s="275"/>
      <c r="P392" s="139"/>
      <c r="Q392" s="139"/>
      <c r="R392" s="139"/>
      <c r="S392" s="139"/>
      <c r="T392" s="139"/>
      <c r="U392" s="139"/>
      <c r="V392" s="139"/>
      <c r="W392" s="139"/>
      <c r="X392" s="139"/>
      <c r="Y392" s="139"/>
      <c r="Z392" s="139"/>
      <c r="AA392" s="139"/>
    </row>
    <row r="393" spans="1:27" s="113" customFormat="1" x14ac:dyDescent="0.2">
      <c r="A393" s="6"/>
      <c r="B393" s="6"/>
      <c r="C393" s="148"/>
      <c r="D393" s="2" t="s">
        <v>345</v>
      </c>
      <c r="E393" s="141"/>
      <c r="F393" s="242">
        <v>2</v>
      </c>
      <c r="G393" s="242"/>
      <c r="H393" s="242"/>
      <c r="I393" s="235"/>
      <c r="J393" s="242">
        <f>ROUND(PRODUCT(F393:I393),2)</f>
        <v>2</v>
      </c>
      <c r="K393" s="130"/>
      <c r="L393" s="130"/>
      <c r="M393" s="130"/>
      <c r="N393" s="131"/>
      <c r="O393" s="15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s="113" customFormat="1" x14ac:dyDescent="0.2">
      <c r="A394" s="6"/>
      <c r="B394" s="6"/>
      <c r="C394" s="148"/>
      <c r="D394" s="104"/>
      <c r="E394" s="141"/>
      <c r="F394" s="242"/>
      <c r="G394" s="242"/>
      <c r="H394" s="242"/>
      <c r="I394" s="235" t="str">
        <f>"Total item "&amp;A392</f>
        <v>Total item 5.4.2</v>
      </c>
      <c r="J394" s="250">
        <f>SUM(J393:J393)</f>
        <v>2</v>
      </c>
      <c r="K394" s="130"/>
      <c r="L394" s="130"/>
      <c r="M394" s="130"/>
      <c r="N394" s="131"/>
      <c r="O394" s="15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s="113" customFormat="1" x14ac:dyDescent="0.2">
      <c r="A395" s="6"/>
      <c r="B395" s="6"/>
      <c r="C395" s="148"/>
      <c r="D395" s="104"/>
      <c r="E395" s="141"/>
      <c r="F395" s="242"/>
      <c r="G395" s="242"/>
      <c r="H395" s="242"/>
      <c r="I395" s="235"/>
      <c r="J395" s="247"/>
      <c r="K395" s="130"/>
      <c r="L395" s="130"/>
      <c r="M395" s="130"/>
      <c r="N395" s="131"/>
      <c r="O395" s="15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s="140" customFormat="1" x14ac:dyDescent="0.2">
      <c r="A396" s="9" t="s">
        <v>607</v>
      </c>
      <c r="B396" s="9" t="s">
        <v>89</v>
      </c>
      <c r="C396" s="188" t="s">
        <v>442</v>
      </c>
      <c r="D396" s="108" t="s">
        <v>443</v>
      </c>
      <c r="E396" s="9" t="s">
        <v>33</v>
      </c>
      <c r="F396" s="250"/>
      <c r="G396" s="250"/>
      <c r="H396" s="250"/>
      <c r="I396" s="234"/>
      <c r="J396" s="250"/>
      <c r="K396" s="124">
        <f>J399</f>
        <v>4</v>
      </c>
      <c r="L396" s="124">
        <v>10.33</v>
      </c>
      <c r="M396" s="124">
        <f>ROUND(L396*(1+$Q$7),2)</f>
        <v>13.07</v>
      </c>
      <c r="N396" s="126">
        <f>TRUNC(K396*M396,2)</f>
        <v>52.28</v>
      </c>
      <c r="O396" s="275"/>
      <c r="P396" s="139"/>
      <c r="Q396" s="139"/>
      <c r="R396" s="139"/>
      <c r="S396" s="139"/>
      <c r="T396" s="139"/>
      <c r="U396" s="139"/>
      <c r="V396" s="139"/>
      <c r="W396" s="139"/>
      <c r="X396" s="139"/>
      <c r="Y396" s="139"/>
      <c r="Z396" s="139"/>
      <c r="AA396" s="139"/>
    </row>
    <row r="397" spans="1:27" s="113" customFormat="1" x14ac:dyDescent="0.2">
      <c r="A397" s="6"/>
      <c r="B397" s="6"/>
      <c r="C397" s="148"/>
      <c r="D397" s="2" t="s">
        <v>346</v>
      </c>
      <c r="E397" s="141"/>
      <c r="F397" s="242">
        <v>3</v>
      </c>
      <c r="G397" s="242"/>
      <c r="H397" s="242"/>
      <c r="I397" s="235"/>
      <c r="J397" s="242">
        <f>ROUND(PRODUCT(F397:I397),2)</f>
        <v>3</v>
      </c>
      <c r="K397" s="130"/>
      <c r="L397" s="130"/>
      <c r="M397" s="130"/>
      <c r="N397" s="131"/>
      <c r="O397" s="15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s="113" customFormat="1" x14ac:dyDescent="0.2">
      <c r="A398" s="6"/>
      <c r="B398" s="6"/>
      <c r="C398" s="148"/>
      <c r="D398" s="2" t="s">
        <v>485</v>
      </c>
      <c r="E398" s="141"/>
      <c r="F398" s="242">
        <v>1</v>
      </c>
      <c r="G398" s="242"/>
      <c r="H398" s="242"/>
      <c r="I398" s="235"/>
      <c r="J398" s="242">
        <f>ROUND(PRODUCT(F398:I398),2)</f>
        <v>1</v>
      </c>
      <c r="K398" s="130"/>
      <c r="L398" s="130"/>
      <c r="M398" s="130"/>
      <c r="N398" s="131"/>
      <c r="O398" s="15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s="113" customFormat="1" x14ac:dyDescent="0.2">
      <c r="A399" s="6"/>
      <c r="B399" s="6"/>
      <c r="C399" s="148"/>
      <c r="D399" s="104"/>
      <c r="E399" s="141"/>
      <c r="F399" s="242"/>
      <c r="G399" s="242"/>
      <c r="H399" s="242"/>
      <c r="I399" s="235" t="str">
        <f>"Total item "&amp;A396</f>
        <v>Total item 5.4.3</v>
      </c>
      <c r="J399" s="250">
        <f>SUM(J397:J398)</f>
        <v>4</v>
      </c>
      <c r="K399" s="130"/>
      <c r="L399" s="130"/>
      <c r="M399" s="130"/>
      <c r="N399" s="131"/>
      <c r="O399" s="15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s="113" customFormat="1" x14ac:dyDescent="0.2">
      <c r="A400" s="6"/>
      <c r="B400" s="6"/>
      <c r="C400" s="148"/>
      <c r="D400" s="104"/>
      <c r="E400" s="141"/>
      <c r="F400" s="242"/>
      <c r="G400" s="242"/>
      <c r="H400" s="242"/>
      <c r="I400" s="235"/>
      <c r="J400" s="247"/>
      <c r="K400" s="130"/>
      <c r="L400" s="130"/>
      <c r="M400" s="130"/>
      <c r="N400" s="131"/>
      <c r="O400" s="15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s="138" customFormat="1" x14ac:dyDescent="0.2">
      <c r="A401" s="133" t="s">
        <v>174</v>
      </c>
      <c r="B401" s="133"/>
      <c r="C401" s="134"/>
      <c r="D401" s="107" t="s">
        <v>29</v>
      </c>
      <c r="E401" s="133"/>
      <c r="F401" s="249"/>
      <c r="G401" s="249"/>
      <c r="H401" s="249"/>
      <c r="I401" s="237"/>
      <c r="J401" s="249"/>
      <c r="K401" s="135"/>
      <c r="L401" s="135"/>
      <c r="M401" s="135"/>
      <c r="N401" s="136">
        <f>SUM(N403:N416)</f>
        <v>581.73</v>
      </c>
      <c r="O401" s="274"/>
      <c r="P401" s="137"/>
      <c r="Q401" s="137"/>
      <c r="R401" s="137"/>
      <c r="S401" s="137"/>
      <c r="T401" s="137"/>
      <c r="U401" s="137"/>
      <c r="V401" s="137"/>
      <c r="W401" s="137"/>
      <c r="X401" s="137"/>
      <c r="Y401" s="137"/>
      <c r="Z401" s="137"/>
      <c r="AA401" s="137"/>
    </row>
    <row r="402" spans="1:27" s="113" customFormat="1" x14ac:dyDescent="0.2">
      <c r="A402" s="6"/>
      <c r="B402" s="6"/>
      <c r="C402" s="14"/>
      <c r="D402" s="104"/>
      <c r="E402" s="141"/>
      <c r="F402" s="242"/>
      <c r="G402" s="242"/>
      <c r="H402" s="242"/>
      <c r="I402" s="235"/>
      <c r="J402" s="251"/>
      <c r="K402" s="130"/>
      <c r="L402" s="130"/>
      <c r="M402" s="130"/>
      <c r="N402" s="131"/>
      <c r="O402" s="15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s="140" customFormat="1" ht="40.799999999999997" x14ac:dyDescent="0.2">
      <c r="A403" s="9" t="s">
        <v>622</v>
      </c>
      <c r="B403" s="13" t="s">
        <v>163</v>
      </c>
      <c r="C403" s="13" t="s">
        <v>176</v>
      </c>
      <c r="D403" s="108" t="s">
        <v>269</v>
      </c>
      <c r="E403" s="1" t="s">
        <v>9</v>
      </c>
      <c r="F403" s="250"/>
      <c r="G403" s="250"/>
      <c r="H403" s="250"/>
      <c r="I403" s="234"/>
      <c r="J403" s="250"/>
      <c r="K403" s="124">
        <f>J415</f>
        <v>34.260000000000005</v>
      </c>
      <c r="L403" s="124">
        <v>13.42</v>
      </c>
      <c r="M403" s="124">
        <f>ROUND(L403*(1+$Q$7),2)</f>
        <v>16.98</v>
      </c>
      <c r="N403" s="126">
        <f>TRUNC(K403*M403,2)</f>
        <v>581.73</v>
      </c>
      <c r="O403" s="275"/>
      <c r="P403" s="139"/>
      <c r="Q403" s="139"/>
      <c r="R403" s="139"/>
      <c r="S403" s="139"/>
      <c r="T403" s="139"/>
      <c r="U403" s="139"/>
      <c r="V403" s="139"/>
      <c r="W403" s="139"/>
      <c r="X403" s="139"/>
      <c r="Y403" s="139"/>
      <c r="Z403" s="139"/>
      <c r="AA403" s="139"/>
    </row>
    <row r="404" spans="1:27" s="113" customFormat="1" x14ac:dyDescent="0.2">
      <c r="A404" s="6"/>
      <c r="B404" s="6"/>
      <c r="C404" s="148"/>
      <c r="D404" s="3" t="s">
        <v>270</v>
      </c>
      <c r="E404" s="141"/>
      <c r="F404" s="242"/>
      <c r="G404" s="242"/>
      <c r="H404" s="242"/>
      <c r="I404" s="238"/>
      <c r="J404" s="242"/>
      <c r="K404" s="130"/>
      <c r="L404" s="130"/>
      <c r="M404" s="130"/>
      <c r="N404" s="131"/>
      <c r="O404" s="15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s="113" customFormat="1" x14ac:dyDescent="0.2">
      <c r="A405" s="6"/>
      <c r="B405" s="6"/>
      <c r="C405" s="148"/>
      <c r="D405" s="2" t="s">
        <v>165</v>
      </c>
      <c r="E405" s="141"/>
      <c r="F405" s="242">
        <v>2</v>
      </c>
      <c r="G405" s="242">
        <v>0.9</v>
      </c>
      <c r="H405" s="242"/>
      <c r="I405" s="238">
        <v>2.1</v>
      </c>
      <c r="J405" s="242">
        <f>ROUND(PRODUCT(F405:I405),2)</f>
        <v>3.78</v>
      </c>
      <c r="K405" s="130"/>
      <c r="L405" s="130"/>
      <c r="M405" s="130"/>
      <c r="N405" s="131"/>
      <c r="O405" s="15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s="113" customFormat="1" x14ac:dyDescent="0.2">
      <c r="A406" s="6"/>
      <c r="B406" s="6"/>
      <c r="C406" s="148"/>
      <c r="D406" s="2" t="s">
        <v>483</v>
      </c>
      <c r="E406" s="141"/>
      <c r="F406" s="242">
        <v>2</v>
      </c>
      <c r="G406" s="242">
        <v>0.7</v>
      </c>
      <c r="H406" s="242"/>
      <c r="I406" s="238">
        <v>2.1</v>
      </c>
      <c r="J406" s="242">
        <f t="shared" ref="J406:J414" si="45">ROUND(PRODUCT(F406:I406),2)</f>
        <v>2.94</v>
      </c>
      <c r="K406" s="130"/>
      <c r="L406" s="130"/>
      <c r="M406" s="130"/>
      <c r="N406" s="131"/>
      <c r="O406" s="15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s="113" customFormat="1" x14ac:dyDescent="0.2">
      <c r="A407" s="6"/>
      <c r="B407" s="6"/>
      <c r="C407" s="148"/>
      <c r="D407" s="2" t="s">
        <v>467</v>
      </c>
      <c r="E407" s="141"/>
      <c r="F407" s="242">
        <v>2</v>
      </c>
      <c r="G407" s="242">
        <v>0.8</v>
      </c>
      <c r="H407" s="242"/>
      <c r="I407" s="238">
        <v>1.8</v>
      </c>
      <c r="J407" s="242">
        <f t="shared" si="45"/>
        <v>2.88</v>
      </c>
      <c r="K407" s="130"/>
      <c r="L407" s="130"/>
      <c r="M407" s="130"/>
      <c r="N407" s="131"/>
      <c r="O407" s="15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s="113" customFormat="1" x14ac:dyDescent="0.2">
      <c r="A408" s="6"/>
      <c r="B408" s="6"/>
      <c r="C408" s="148"/>
      <c r="D408" s="2"/>
      <c r="E408" s="141"/>
      <c r="F408" s="242">
        <v>2</v>
      </c>
      <c r="G408" s="242">
        <v>1</v>
      </c>
      <c r="H408" s="242"/>
      <c r="I408" s="238">
        <v>1.8</v>
      </c>
      <c r="J408" s="242">
        <f t="shared" si="45"/>
        <v>3.6</v>
      </c>
      <c r="K408" s="130"/>
      <c r="L408" s="130"/>
      <c r="M408" s="130"/>
      <c r="N408" s="131"/>
      <c r="O408" s="15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s="113" customFormat="1" x14ac:dyDescent="0.2">
      <c r="A409" s="6"/>
      <c r="B409" s="6"/>
      <c r="C409" s="148"/>
      <c r="D409" s="2" t="s">
        <v>345</v>
      </c>
      <c r="E409" s="141"/>
      <c r="F409" s="242">
        <v>2</v>
      </c>
      <c r="G409" s="242">
        <v>0.6</v>
      </c>
      <c r="H409" s="242"/>
      <c r="I409" s="238">
        <v>1.8</v>
      </c>
      <c r="J409" s="242">
        <f t="shared" si="45"/>
        <v>2.16</v>
      </c>
      <c r="K409" s="130"/>
      <c r="L409" s="130"/>
      <c r="M409" s="130"/>
      <c r="N409" s="131"/>
      <c r="O409" s="15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s="113" customFormat="1" x14ac:dyDescent="0.2">
      <c r="A410" s="6"/>
      <c r="B410" s="6"/>
      <c r="C410" s="148"/>
      <c r="D410" s="2" t="s">
        <v>266</v>
      </c>
      <c r="E410" s="141"/>
      <c r="F410" s="242">
        <v>2</v>
      </c>
      <c r="G410" s="242">
        <v>0.9</v>
      </c>
      <c r="H410" s="242"/>
      <c r="I410" s="238">
        <v>2.1</v>
      </c>
      <c r="J410" s="242">
        <f t="shared" si="45"/>
        <v>3.78</v>
      </c>
      <c r="K410" s="130"/>
      <c r="L410" s="130"/>
      <c r="M410" s="130"/>
      <c r="N410" s="131"/>
      <c r="O410" s="15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s="113" customFormat="1" x14ac:dyDescent="0.2">
      <c r="A411" s="6"/>
      <c r="B411" s="6"/>
      <c r="C411" s="148"/>
      <c r="D411" s="2" t="s">
        <v>256</v>
      </c>
      <c r="E411" s="141"/>
      <c r="F411" s="242">
        <v>2</v>
      </c>
      <c r="G411" s="242">
        <v>0.9</v>
      </c>
      <c r="H411" s="242"/>
      <c r="I411" s="238">
        <v>2.1</v>
      </c>
      <c r="J411" s="242">
        <f t="shared" si="45"/>
        <v>3.78</v>
      </c>
      <c r="K411" s="130"/>
      <c r="L411" s="130"/>
      <c r="M411" s="130"/>
      <c r="N411" s="131"/>
      <c r="O411" s="15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s="113" customFormat="1" x14ac:dyDescent="0.2">
      <c r="A412" s="6"/>
      <c r="B412" s="6"/>
      <c r="C412" s="148"/>
      <c r="D412" s="2" t="s">
        <v>243</v>
      </c>
      <c r="E412" s="141"/>
      <c r="F412" s="242">
        <v>2</v>
      </c>
      <c r="G412" s="242">
        <v>0.9</v>
      </c>
      <c r="H412" s="242"/>
      <c r="I412" s="238">
        <v>2.1</v>
      </c>
      <c r="J412" s="242">
        <f t="shared" si="45"/>
        <v>3.78</v>
      </c>
      <c r="K412" s="130"/>
      <c r="L412" s="130"/>
      <c r="M412" s="130"/>
      <c r="N412" s="131"/>
      <c r="O412" s="15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s="113" customFormat="1" x14ac:dyDescent="0.2">
      <c r="A413" s="6"/>
      <c r="B413" s="6"/>
      <c r="C413" s="148"/>
      <c r="D413" s="2" t="s">
        <v>242</v>
      </c>
      <c r="E413" s="141"/>
      <c r="F413" s="242">
        <v>2</v>
      </c>
      <c r="G413" s="242">
        <v>0.9</v>
      </c>
      <c r="H413" s="242"/>
      <c r="I413" s="238">
        <v>2.1</v>
      </c>
      <c r="J413" s="242">
        <f t="shared" si="45"/>
        <v>3.78</v>
      </c>
      <c r="K413" s="130"/>
      <c r="L413" s="130"/>
      <c r="M413" s="130"/>
      <c r="N413" s="131"/>
      <c r="O413" s="15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s="113" customFormat="1" x14ac:dyDescent="0.2">
      <c r="A414" s="6"/>
      <c r="B414" s="6"/>
      <c r="C414" s="148"/>
      <c r="D414" s="2" t="s">
        <v>253</v>
      </c>
      <c r="E414" s="141"/>
      <c r="F414" s="242">
        <v>2</v>
      </c>
      <c r="G414" s="242">
        <v>0.9</v>
      </c>
      <c r="H414" s="242"/>
      <c r="I414" s="238">
        <v>2.1</v>
      </c>
      <c r="J414" s="242">
        <f t="shared" si="45"/>
        <v>3.78</v>
      </c>
      <c r="K414" s="130"/>
      <c r="L414" s="130"/>
      <c r="M414" s="130"/>
      <c r="N414" s="131"/>
      <c r="O414" s="15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s="113" customFormat="1" x14ac:dyDescent="0.2">
      <c r="A415" s="6"/>
      <c r="B415" s="6"/>
      <c r="C415" s="148"/>
      <c r="D415" s="104"/>
      <c r="E415" s="141"/>
      <c r="F415" s="242"/>
      <c r="G415" s="242"/>
      <c r="H415" s="242"/>
      <c r="I415" s="235" t="str">
        <f>"Total item "&amp;A403</f>
        <v>Total item 5.5.1</v>
      </c>
      <c r="J415" s="250">
        <f>SUM(J405:J414)</f>
        <v>34.260000000000005</v>
      </c>
      <c r="K415" s="130"/>
      <c r="L415" s="130"/>
      <c r="M415" s="130"/>
      <c r="N415" s="131"/>
      <c r="O415" s="15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s="113" customFormat="1" x14ac:dyDescent="0.2">
      <c r="A416" s="6"/>
      <c r="B416" s="6"/>
      <c r="C416" s="148"/>
      <c r="D416" s="104"/>
      <c r="E416" s="141"/>
      <c r="F416" s="242"/>
      <c r="G416" s="242"/>
      <c r="H416" s="242"/>
      <c r="I416" s="235"/>
      <c r="J416" s="235"/>
      <c r="K416" s="130"/>
      <c r="L416" s="130"/>
      <c r="M416" s="130"/>
      <c r="N416" s="131"/>
      <c r="O416" s="15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s="230" customFormat="1" ht="26.4" x14ac:dyDescent="0.25">
      <c r="A417" s="225" t="s">
        <v>44</v>
      </c>
      <c r="B417" s="225"/>
      <c r="C417" s="226"/>
      <c r="D417" s="278" t="s">
        <v>215</v>
      </c>
      <c r="E417" s="225"/>
      <c r="F417" s="248"/>
      <c r="G417" s="248"/>
      <c r="H417" s="248"/>
      <c r="I417" s="236"/>
      <c r="J417" s="248"/>
      <c r="K417" s="227"/>
      <c r="L417" s="227"/>
      <c r="M417" s="227"/>
      <c r="N417" s="228">
        <f>N419+N474+N491+N505+N524</f>
        <v>20613.05</v>
      </c>
      <c r="O417" s="273">
        <f>N417/$N$2057</f>
        <v>4.7766886664628971E-2</v>
      </c>
      <c r="P417" s="229" t="s">
        <v>533</v>
      </c>
      <c r="Q417" s="229" t="s">
        <v>533</v>
      </c>
      <c r="R417" s="229"/>
      <c r="S417" s="229"/>
      <c r="T417" s="229"/>
      <c r="U417" s="229"/>
      <c r="V417" s="229"/>
      <c r="W417" s="229"/>
      <c r="X417" s="229"/>
      <c r="Y417" s="229"/>
      <c r="Z417" s="229"/>
      <c r="AA417" s="229"/>
    </row>
    <row r="418" spans="1:27" s="113" customFormat="1" x14ac:dyDescent="0.2">
      <c r="A418" s="6"/>
      <c r="B418" s="6"/>
      <c r="C418" s="14"/>
      <c r="D418" s="104"/>
      <c r="E418" s="141"/>
      <c r="F418" s="242"/>
      <c r="G418" s="242"/>
      <c r="H418" s="242"/>
      <c r="I418" s="235"/>
      <c r="J418" s="251"/>
      <c r="K418" s="130"/>
      <c r="L418" s="130"/>
      <c r="M418" s="130"/>
      <c r="N418" s="131"/>
      <c r="O418" s="15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s="138" customFormat="1" x14ac:dyDescent="0.2">
      <c r="A419" s="133" t="s">
        <v>45</v>
      </c>
      <c r="B419" s="133"/>
      <c r="C419" s="134"/>
      <c r="D419" s="107" t="s">
        <v>30</v>
      </c>
      <c r="E419" s="133"/>
      <c r="F419" s="249"/>
      <c r="G419" s="249"/>
      <c r="H419" s="249"/>
      <c r="I419" s="237"/>
      <c r="J419" s="249"/>
      <c r="K419" s="135"/>
      <c r="L419" s="135"/>
      <c r="M419" s="135"/>
      <c r="N419" s="136">
        <f>SUM(N421:N473)</f>
        <v>5543.16</v>
      </c>
      <c r="O419" s="274"/>
      <c r="P419" s="137"/>
      <c r="Q419" s="137"/>
      <c r="R419" s="137"/>
      <c r="S419" s="137"/>
      <c r="T419" s="137"/>
      <c r="U419" s="137"/>
      <c r="V419" s="137"/>
      <c r="W419" s="137"/>
      <c r="X419" s="137"/>
      <c r="Y419" s="137"/>
      <c r="Z419" s="137"/>
      <c r="AA419" s="137"/>
    </row>
    <row r="420" spans="1:27" s="113" customFormat="1" x14ac:dyDescent="0.2">
      <c r="A420" s="6"/>
      <c r="B420" s="6"/>
      <c r="C420" s="14"/>
      <c r="D420" s="104"/>
      <c r="E420" s="141"/>
      <c r="F420" s="242"/>
      <c r="G420" s="242"/>
      <c r="H420" s="242"/>
      <c r="I420" s="235"/>
      <c r="J420" s="251"/>
      <c r="K420" s="130"/>
      <c r="L420" s="130"/>
      <c r="M420" s="130"/>
      <c r="N420" s="131"/>
      <c r="O420" s="15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s="140" customFormat="1" ht="40.799999999999997" x14ac:dyDescent="0.2">
      <c r="A421" s="9" t="s">
        <v>608</v>
      </c>
      <c r="B421" s="9" t="s">
        <v>89</v>
      </c>
      <c r="C421" s="13">
        <v>93144</v>
      </c>
      <c r="D421" s="108" t="s">
        <v>295</v>
      </c>
      <c r="E421" s="9" t="s">
        <v>33</v>
      </c>
      <c r="F421" s="250"/>
      <c r="G421" s="250"/>
      <c r="H421" s="250"/>
      <c r="I421" s="234"/>
      <c r="J421" s="250"/>
      <c r="K421" s="124">
        <f>J427</f>
        <v>4</v>
      </c>
      <c r="L421" s="124">
        <v>166.81</v>
      </c>
      <c r="M421" s="124">
        <f>ROUND(L421*(1+$Q$7),2)</f>
        <v>211.06</v>
      </c>
      <c r="N421" s="126">
        <f>TRUNC(K421*M421,2)</f>
        <v>844.24</v>
      </c>
      <c r="O421" s="275"/>
      <c r="P421" s="139"/>
      <c r="Q421" s="139"/>
      <c r="R421" s="139"/>
      <c r="S421" s="139"/>
      <c r="T421" s="139"/>
      <c r="U421" s="139"/>
      <c r="V421" s="139"/>
      <c r="W421" s="139"/>
      <c r="X421" s="139"/>
      <c r="Y421" s="139"/>
      <c r="Z421" s="139"/>
      <c r="AA421" s="139"/>
    </row>
    <row r="422" spans="1:27" s="113" customFormat="1" x14ac:dyDescent="0.2">
      <c r="A422" s="6"/>
      <c r="B422" s="6"/>
      <c r="C422" s="148"/>
      <c r="D422" s="3" t="s">
        <v>296</v>
      </c>
      <c r="E422" s="141"/>
      <c r="F422" s="242"/>
      <c r="G422" s="242"/>
      <c r="H422" s="242"/>
      <c r="I422" s="235"/>
      <c r="J422" s="242"/>
      <c r="K422" s="130"/>
      <c r="L422" s="130"/>
      <c r="M422" s="130"/>
      <c r="N422" s="131"/>
      <c r="O422" s="15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s="113" customFormat="1" x14ac:dyDescent="0.2">
      <c r="A423" s="6"/>
      <c r="B423" s="6"/>
      <c r="C423" s="148"/>
      <c r="D423" s="2" t="s">
        <v>253</v>
      </c>
      <c r="E423" s="141"/>
      <c r="F423" s="242">
        <v>1</v>
      </c>
      <c r="G423" s="242"/>
      <c r="H423" s="242"/>
      <c r="I423" s="235"/>
      <c r="J423" s="242">
        <f t="shared" ref="J423:J426" si="46">ROUND(PRODUCT(F423:I423),2)</f>
        <v>1</v>
      </c>
      <c r="K423" s="130"/>
      <c r="L423" s="130"/>
      <c r="M423" s="130"/>
      <c r="N423" s="131"/>
      <c r="O423" s="15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s="113" customFormat="1" x14ac:dyDescent="0.2">
      <c r="A424" s="6"/>
      <c r="B424" s="6"/>
      <c r="C424" s="148"/>
      <c r="D424" s="2" t="s">
        <v>305</v>
      </c>
      <c r="E424" s="141"/>
      <c r="F424" s="242">
        <v>1</v>
      </c>
      <c r="G424" s="242"/>
      <c r="H424" s="242"/>
      <c r="I424" s="235"/>
      <c r="J424" s="242">
        <f t="shared" si="46"/>
        <v>1</v>
      </c>
      <c r="K424" s="130"/>
      <c r="L424" s="130"/>
      <c r="M424" s="130"/>
      <c r="N424" s="131"/>
      <c r="O424" s="15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s="113" customFormat="1" x14ac:dyDescent="0.2">
      <c r="A425" s="6"/>
      <c r="B425" s="6"/>
      <c r="C425" s="148"/>
      <c r="D425" s="2" t="s">
        <v>479</v>
      </c>
      <c r="E425" s="141"/>
      <c r="F425" s="242">
        <v>1</v>
      </c>
      <c r="G425" s="242"/>
      <c r="H425" s="242"/>
      <c r="I425" s="235"/>
      <c r="J425" s="242">
        <f t="shared" si="46"/>
        <v>1</v>
      </c>
      <c r="K425" s="130"/>
      <c r="L425" s="130"/>
      <c r="M425" s="130"/>
      <c r="N425" s="131"/>
      <c r="O425" s="15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s="113" customFormat="1" x14ac:dyDescent="0.2">
      <c r="A426" s="6"/>
      <c r="B426" s="6"/>
      <c r="C426" s="148"/>
      <c r="D426" s="2" t="s">
        <v>478</v>
      </c>
      <c r="E426" s="141"/>
      <c r="F426" s="242">
        <v>1</v>
      </c>
      <c r="G426" s="242"/>
      <c r="H426" s="242"/>
      <c r="I426" s="235"/>
      <c r="J426" s="242">
        <f t="shared" si="46"/>
        <v>1</v>
      </c>
      <c r="K426" s="130"/>
      <c r="L426" s="130"/>
      <c r="M426" s="130"/>
      <c r="N426" s="131"/>
      <c r="O426" s="15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s="113" customFormat="1" x14ac:dyDescent="0.2">
      <c r="A427" s="6"/>
      <c r="B427" s="6"/>
      <c r="C427" s="148"/>
      <c r="D427" s="104"/>
      <c r="E427" s="141"/>
      <c r="F427" s="242"/>
      <c r="G427" s="242"/>
      <c r="H427" s="242"/>
      <c r="I427" s="235" t="str">
        <f>"Total item "&amp;A421</f>
        <v>Total item 6.1.1</v>
      </c>
      <c r="J427" s="250">
        <f>SUM(J423:J426)</f>
        <v>4</v>
      </c>
      <c r="K427" s="130"/>
      <c r="L427" s="130"/>
      <c r="M427" s="130"/>
      <c r="N427" s="131"/>
      <c r="O427" s="15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s="132" customFormat="1" x14ac:dyDescent="0.2">
      <c r="A428" s="6"/>
      <c r="B428" s="6"/>
      <c r="C428" s="7"/>
      <c r="D428" s="111"/>
      <c r="E428" s="6"/>
      <c r="F428" s="247"/>
      <c r="G428" s="247"/>
      <c r="H428" s="247"/>
      <c r="I428" s="235"/>
      <c r="J428" s="247"/>
      <c r="K428" s="130"/>
      <c r="L428" s="130"/>
      <c r="M428" s="130"/>
      <c r="N428" s="131"/>
      <c r="O428" s="272"/>
      <c r="P428" s="114"/>
      <c r="Q428" s="114"/>
      <c r="R428" s="114"/>
      <c r="S428" s="114"/>
      <c r="T428" s="114"/>
      <c r="U428" s="114"/>
      <c r="V428" s="114"/>
      <c r="W428" s="114"/>
      <c r="X428" s="114"/>
      <c r="Y428" s="114"/>
      <c r="Z428" s="114"/>
      <c r="AA428" s="114"/>
    </row>
    <row r="429" spans="1:27" s="140" customFormat="1" ht="40.799999999999997" x14ac:dyDescent="0.2">
      <c r="A429" s="9" t="s">
        <v>609</v>
      </c>
      <c r="B429" s="9" t="s">
        <v>163</v>
      </c>
      <c r="C429" s="188" t="s">
        <v>192</v>
      </c>
      <c r="D429" s="108" t="s">
        <v>712</v>
      </c>
      <c r="E429" s="9" t="s">
        <v>31</v>
      </c>
      <c r="F429" s="250"/>
      <c r="G429" s="250"/>
      <c r="H429" s="250"/>
      <c r="I429" s="234"/>
      <c r="J429" s="250"/>
      <c r="K429" s="124">
        <f>J435</f>
        <v>4</v>
      </c>
      <c r="L429" s="124">
        <v>46.44</v>
      </c>
      <c r="M429" s="124">
        <f>ROUND(L429*(1+$Q$7),2)</f>
        <v>58.76</v>
      </c>
      <c r="N429" s="126">
        <f>TRUNC(K429*M429,2)</f>
        <v>235.04</v>
      </c>
      <c r="O429" s="275"/>
      <c r="P429" s="139"/>
      <c r="Q429" s="139"/>
      <c r="R429" s="139"/>
      <c r="S429" s="139"/>
      <c r="T429" s="139"/>
      <c r="U429" s="139"/>
      <c r="V429" s="139"/>
      <c r="W429" s="139"/>
      <c r="X429" s="139"/>
      <c r="Y429" s="139"/>
      <c r="Z429" s="139"/>
      <c r="AA429" s="139"/>
    </row>
    <row r="430" spans="1:27" s="113" customFormat="1" x14ac:dyDescent="0.2">
      <c r="A430" s="6"/>
      <c r="B430" s="6"/>
      <c r="C430" s="148"/>
      <c r="D430" s="3" t="s">
        <v>296</v>
      </c>
      <c r="E430" s="141"/>
      <c r="F430" s="242"/>
      <c r="G430" s="242"/>
      <c r="H430" s="242"/>
      <c r="I430" s="235"/>
      <c r="J430" s="242"/>
      <c r="K430" s="130"/>
      <c r="L430" s="130"/>
      <c r="M430" s="130"/>
      <c r="N430" s="131"/>
      <c r="O430" s="15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s="113" customFormat="1" x14ac:dyDescent="0.2">
      <c r="A431" s="6"/>
      <c r="B431" s="6"/>
      <c r="C431" s="148"/>
      <c r="D431" s="2" t="s">
        <v>253</v>
      </c>
      <c r="E431" s="141"/>
      <c r="F431" s="242">
        <v>1</v>
      </c>
      <c r="G431" s="242"/>
      <c r="H431" s="242"/>
      <c r="I431" s="235"/>
      <c r="J431" s="242">
        <f t="shared" ref="J431:J434" si="47">ROUND(PRODUCT(F431:I431),2)</f>
        <v>1</v>
      </c>
      <c r="K431" s="130"/>
      <c r="L431" s="130"/>
      <c r="M431" s="130"/>
      <c r="N431" s="131"/>
      <c r="O431" s="15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s="113" customFormat="1" x14ac:dyDescent="0.2">
      <c r="A432" s="6"/>
      <c r="B432" s="6"/>
      <c r="C432" s="148"/>
      <c r="D432" s="2" t="s">
        <v>305</v>
      </c>
      <c r="E432" s="141"/>
      <c r="F432" s="242">
        <v>1</v>
      </c>
      <c r="G432" s="242"/>
      <c r="H432" s="242"/>
      <c r="I432" s="235"/>
      <c r="J432" s="242">
        <f t="shared" si="47"/>
        <v>1</v>
      </c>
      <c r="K432" s="130"/>
      <c r="L432" s="130"/>
      <c r="M432" s="130"/>
      <c r="N432" s="131"/>
      <c r="O432" s="15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s="113" customFormat="1" x14ac:dyDescent="0.2">
      <c r="A433" s="6"/>
      <c r="B433" s="6"/>
      <c r="C433" s="148"/>
      <c r="D433" s="2" t="s">
        <v>479</v>
      </c>
      <c r="E433" s="141"/>
      <c r="F433" s="242">
        <v>1</v>
      </c>
      <c r="G433" s="242"/>
      <c r="H433" s="242"/>
      <c r="I433" s="235"/>
      <c r="J433" s="242">
        <f t="shared" si="47"/>
        <v>1</v>
      </c>
      <c r="K433" s="130"/>
      <c r="L433" s="130"/>
      <c r="M433" s="130"/>
      <c r="N433" s="131"/>
      <c r="O433" s="15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s="113" customFormat="1" x14ac:dyDescent="0.2">
      <c r="A434" s="6"/>
      <c r="B434" s="6"/>
      <c r="C434" s="148"/>
      <c r="D434" s="2" t="s">
        <v>478</v>
      </c>
      <c r="E434" s="141"/>
      <c r="F434" s="242">
        <v>1</v>
      </c>
      <c r="G434" s="242"/>
      <c r="H434" s="242"/>
      <c r="I434" s="235"/>
      <c r="J434" s="242">
        <f t="shared" si="47"/>
        <v>1</v>
      </c>
      <c r="K434" s="130"/>
      <c r="L434" s="130"/>
      <c r="M434" s="130"/>
      <c r="N434" s="131"/>
      <c r="O434" s="15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s="113" customFormat="1" x14ac:dyDescent="0.2">
      <c r="A435" s="6"/>
      <c r="B435" s="6"/>
      <c r="C435" s="148"/>
      <c r="D435" s="104"/>
      <c r="E435" s="141"/>
      <c r="F435" s="242"/>
      <c r="G435" s="242"/>
      <c r="H435" s="242"/>
      <c r="I435" s="235" t="str">
        <f>"Total item "&amp;A429</f>
        <v>Total item 6.1.2</v>
      </c>
      <c r="J435" s="250">
        <f>SUM(J431:J434)</f>
        <v>4</v>
      </c>
      <c r="K435" s="130"/>
      <c r="L435" s="130"/>
      <c r="M435" s="130"/>
      <c r="N435" s="131"/>
      <c r="O435" s="15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s="153" customFormat="1" x14ac:dyDescent="0.2">
      <c r="A436" s="10"/>
      <c r="B436" s="10"/>
      <c r="C436" s="182"/>
      <c r="D436" s="106"/>
      <c r="E436" s="150"/>
      <c r="F436" s="256"/>
      <c r="G436" s="256"/>
      <c r="H436" s="256"/>
      <c r="I436" s="239"/>
      <c r="J436" s="252"/>
      <c r="K436" s="144"/>
      <c r="L436" s="144"/>
      <c r="M436" s="144"/>
      <c r="N436" s="145"/>
      <c r="O436" s="15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  <c r="AA436" s="109"/>
    </row>
    <row r="437" spans="1:27" s="140" customFormat="1" ht="61.2" x14ac:dyDescent="0.2">
      <c r="A437" s="9" t="s">
        <v>758</v>
      </c>
      <c r="B437" s="9" t="s">
        <v>179</v>
      </c>
      <c r="C437" s="13" t="s">
        <v>417</v>
      </c>
      <c r="D437" s="108" t="s">
        <v>561</v>
      </c>
      <c r="E437" s="9" t="s">
        <v>31</v>
      </c>
      <c r="F437" s="250"/>
      <c r="G437" s="250"/>
      <c r="H437" s="250"/>
      <c r="I437" s="234"/>
      <c r="J437" s="250"/>
      <c r="K437" s="124">
        <f>J441</f>
        <v>6</v>
      </c>
      <c r="L437" s="124">
        <f>'COMPOSICOES - SINAPI COM DESON'!G36</f>
        <v>71.72</v>
      </c>
      <c r="M437" s="124">
        <f>ROUND(L437*(1+$Q$7),2)</f>
        <v>90.75</v>
      </c>
      <c r="N437" s="126">
        <f>TRUNC(K437*M437,2)</f>
        <v>544.5</v>
      </c>
      <c r="O437" s="275"/>
      <c r="P437" s="139"/>
      <c r="Q437" s="139"/>
      <c r="R437" s="139"/>
      <c r="S437" s="139"/>
      <c r="T437" s="139"/>
      <c r="U437" s="139"/>
      <c r="V437" s="139"/>
      <c r="W437" s="139"/>
      <c r="X437" s="139"/>
      <c r="Y437" s="139"/>
      <c r="Z437" s="139"/>
      <c r="AA437" s="139"/>
    </row>
    <row r="438" spans="1:27" s="113" customFormat="1" x14ac:dyDescent="0.2">
      <c r="A438" s="6"/>
      <c r="B438" s="6"/>
      <c r="C438" s="148"/>
      <c r="D438" s="2" t="s">
        <v>253</v>
      </c>
      <c r="E438" s="141"/>
      <c r="F438" s="242">
        <v>2</v>
      </c>
      <c r="G438" s="242"/>
      <c r="H438" s="242"/>
      <c r="I438" s="235"/>
      <c r="J438" s="242">
        <f t="shared" ref="J438:J440" si="48">ROUND(PRODUCT(F438:I438),2)</f>
        <v>2</v>
      </c>
      <c r="K438" s="130"/>
      <c r="L438" s="130"/>
      <c r="M438" s="130"/>
      <c r="N438" s="131"/>
      <c r="O438" s="159"/>
      <c r="P438" s="19"/>
      <c r="Q438" s="19" t="s">
        <v>400</v>
      </c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s="113" customFormat="1" x14ac:dyDescent="0.2">
      <c r="A439" s="6"/>
      <c r="B439" s="6"/>
      <c r="C439" s="148"/>
      <c r="D439" s="2" t="s">
        <v>305</v>
      </c>
      <c r="E439" s="141"/>
      <c r="F439" s="242">
        <v>2</v>
      </c>
      <c r="G439" s="242"/>
      <c r="H439" s="242"/>
      <c r="I439" s="235"/>
      <c r="J439" s="242">
        <f t="shared" si="48"/>
        <v>2</v>
      </c>
      <c r="K439" s="130"/>
      <c r="L439" s="130"/>
      <c r="M439" s="130"/>
      <c r="N439" s="131"/>
      <c r="O439" s="15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s="113" customFormat="1" x14ac:dyDescent="0.2">
      <c r="A440" s="6"/>
      <c r="B440" s="6"/>
      <c r="C440" s="148"/>
      <c r="D440" s="2" t="s">
        <v>479</v>
      </c>
      <c r="E440" s="141"/>
      <c r="F440" s="242">
        <v>2</v>
      </c>
      <c r="G440" s="242"/>
      <c r="H440" s="242"/>
      <c r="I440" s="235"/>
      <c r="J440" s="242">
        <f t="shared" si="48"/>
        <v>2</v>
      </c>
      <c r="K440" s="130"/>
      <c r="L440" s="130"/>
      <c r="M440" s="130"/>
      <c r="N440" s="131"/>
      <c r="O440" s="15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s="113" customFormat="1" x14ac:dyDescent="0.2">
      <c r="A441" s="6"/>
      <c r="B441" s="6"/>
      <c r="C441" s="148"/>
      <c r="D441" s="104"/>
      <c r="E441" s="141"/>
      <c r="F441" s="242"/>
      <c r="G441" s="242"/>
      <c r="H441" s="242"/>
      <c r="I441" s="235" t="str">
        <f>"Total item "&amp;A437</f>
        <v>Total item 6.1.3</v>
      </c>
      <c r="J441" s="250">
        <f>SUM(J438:J440)</f>
        <v>6</v>
      </c>
      <c r="K441" s="130"/>
      <c r="L441" s="130"/>
      <c r="M441" s="130"/>
      <c r="N441" s="131"/>
      <c r="O441" s="15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s="132" customFormat="1" x14ac:dyDescent="0.2">
      <c r="A442" s="6"/>
      <c r="B442" s="6"/>
      <c r="C442" s="7"/>
      <c r="D442" s="111"/>
      <c r="E442" s="6"/>
      <c r="F442" s="247"/>
      <c r="G442" s="247"/>
      <c r="H442" s="247"/>
      <c r="I442" s="235"/>
      <c r="J442" s="247"/>
      <c r="K442" s="130"/>
      <c r="L442" s="130"/>
      <c r="M442" s="130"/>
      <c r="N442" s="131"/>
      <c r="O442" s="272"/>
      <c r="P442" s="114"/>
      <c r="Q442" s="114"/>
      <c r="R442" s="114"/>
      <c r="S442" s="114"/>
      <c r="T442" s="114"/>
      <c r="U442" s="114"/>
      <c r="V442" s="114"/>
      <c r="W442" s="114"/>
      <c r="X442" s="114"/>
      <c r="Y442" s="114"/>
      <c r="Z442" s="114"/>
      <c r="AA442" s="114"/>
    </row>
    <row r="443" spans="1:27" s="140" customFormat="1" ht="51" x14ac:dyDescent="0.2">
      <c r="A443" s="9" t="s">
        <v>610</v>
      </c>
      <c r="B443" s="9" t="s">
        <v>163</v>
      </c>
      <c r="C443" s="13" t="s">
        <v>244</v>
      </c>
      <c r="D443" s="108" t="s">
        <v>245</v>
      </c>
      <c r="E443" s="9" t="s">
        <v>31</v>
      </c>
      <c r="F443" s="250"/>
      <c r="G443" s="250"/>
      <c r="H443" s="250"/>
      <c r="I443" s="234"/>
      <c r="J443" s="250"/>
      <c r="K443" s="124">
        <f>J447</f>
        <v>7</v>
      </c>
      <c r="L443" s="124">
        <v>116.08</v>
      </c>
      <c r="M443" s="124">
        <f>ROUND(L443*(1+$Q$7),2)</f>
        <v>146.88</v>
      </c>
      <c r="N443" s="126">
        <f>TRUNC(K443*M443,2)</f>
        <v>1028.1600000000001</v>
      </c>
      <c r="O443" s="275"/>
      <c r="P443" s="139"/>
      <c r="Q443" s="139"/>
      <c r="R443" s="139"/>
      <c r="S443" s="139"/>
      <c r="T443" s="139"/>
      <c r="U443" s="139"/>
      <c r="V443" s="139"/>
      <c r="W443" s="139"/>
      <c r="X443" s="139"/>
      <c r="Y443" s="139"/>
      <c r="Z443" s="139"/>
      <c r="AA443" s="139"/>
    </row>
    <row r="444" spans="1:27" s="113" customFormat="1" x14ac:dyDescent="0.2">
      <c r="A444" s="6"/>
      <c r="B444" s="6"/>
      <c r="C444" s="148"/>
      <c r="D444" s="2" t="s">
        <v>478</v>
      </c>
      <c r="E444" s="141"/>
      <c r="F444" s="242">
        <v>2</v>
      </c>
      <c r="G444" s="242"/>
      <c r="H444" s="242"/>
      <c r="I444" s="235"/>
      <c r="J444" s="242">
        <f t="shared" ref="J444:J446" si="49">ROUND(PRODUCT(F444:I444),2)</f>
        <v>2</v>
      </c>
      <c r="K444" s="130"/>
      <c r="L444" s="130"/>
      <c r="M444" s="130"/>
      <c r="N444" s="131"/>
      <c r="O444" s="15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s="113" customFormat="1" x14ac:dyDescent="0.2">
      <c r="A445" s="6"/>
      <c r="B445" s="6"/>
      <c r="C445" s="148"/>
      <c r="D445" s="2" t="s">
        <v>257</v>
      </c>
      <c r="E445" s="141"/>
      <c r="F445" s="242">
        <v>3</v>
      </c>
      <c r="G445" s="242"/>
      <c r="H445" s="242"/>
      <c r="I445" s="235"/>
      <c r="J445" s="242">
        <f t="shared" si="49"/>
        <v>3</v>
      </c>
      <c r="K445" s="130"/>
      <c r="L445" s="130"/>
      <c r="M445" s="130"/>
      <c r="N445" s="131"/>
      <c r="O445" s="15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s="113" customFormat="1" x14ac:dyDescent="0.2">
      <c r="A446" s="6"/>
      <c r="B446" s="6"/>
      <c r="C446" s="148"/>
      <c r="D446" s="2" t="s">
        <v>63</v>
      </c>
      <c r="E446" s="141"/>
      <c r="F446" s="242">
        <v>2</v>
      </c>
      <c r="G446" s="242"/>
      <c r="H446" s="242"/>
      <c r="I446" s="235"/>
      <c r="J446" s="242">
        <f t="shared" si="49"/>
        <v>2</v>
      </c>
      <c r="K446" s="130"/>
      <c r="L446" s="130"/>
      <c r="M446" s="130"/>
      <c r="N446" s="131"/>
      <c r="O446" s="15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s="113" customFormat="1" x14ac:dyDescent="0.2">
      <c r="A447" s="6"/>
      <c r="B447" s="6"/>
      <c r="C447" s="148"/>
      <c r="D447" s="104"/>
      <c r="E447" s="141"/>
      <c r="F447" s="242"/>
      <c r="G447" s="242"/>
      <c r="H447" s="242"/>
      <c r="I447" s="235" t="str">
        <f>"Total item "&amp;A443</f>
        <v>Total item 6.1.4</v>
      </c>
      <c r="J447" s="250">
        <f>SUM(J444:J446)</f>
        <v>7</v>
      </c>
      <c r="K447" s="130"/>
      <c r="L447" s="130"/>
      <c r="M447" s="130"/>
      <c r="N447" s="131"/>
      <c r="O447" s="15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s="132" customFormat="1" x14ac:dyDescent="0.2">
      <c r="A448" s="6"/>
      <c r="B448" s="6"/>
      <c r="C448" s="7"/>
      <c r="D448" s="111"/>
      <c r="E448" s="6"/>
      <c r="F448" s="247"/>
      <c r="G448" s="247"/>
      <c r="H448" s="247"/>
      <c r="I448" s="235"/>
      <c r="J448" s="247"/>
      <c r="K448" s="130"/>
      <c r="L448" s="130"/>
      <c r="M448" s="130"/>
      <c r="N448" s="131"/>
      <c r="O448" s="272"/>
      <c r="P448" s="114"/>
      <c r="Q448" s="114"/>
      <c r="R448" s="114"/>
      <c r="S448" s="114"/>
      <c r="T448" s="114"/>
      <c r="U448" s="114"/>
      <c r="V448" s="114"/>
      <c r="W448" s="114"/>
      <c r="X448" s="114"/>
      <c r="Y448" s="114"/>
      <c r="Z448" s="114"/>
      <c r="AA448" s="114"/>
    </row>
    <row r="449" spans="1:27" s="140" customFormat="1" ht="30.6" x14ac:dyDescent="0.2">
      <c r="A449" s="9" t="s">
        <v>611</v>
      </c>
      <c r="B449" s="9" t="s">
        <v>179</v>
      </c>
      <c r="C449" s="13" t="s">
        <v>672</v>
      </c>
      <c r="D449" s="108" t="s">
        <v>567</v>
      </c>
      <c r="E449" s="9" t="s">
        <v>33</v>
      </c>
      <c r="F449" s="250"/>
      <c r="G449" s="250"/>
      <c r="H449" s="250"/>
      <c r="I449" s="234"/>
      <c r="J449" s="250"/>
      <c r="K449" s="124">
        <f>J459</f>
        <v>19</v>
      </c>
      <c r="L449" s="124">
        <f>'COMPOSICOES - SINAPI COM DESON'!G50</f>
        <v>104.48</v>
      </c>
      <c r="M449" s="124">
        <f>ROUND(L449*(1+$Q$7),2)</f>
        <v>132.19999999999999</v>
      </c>
      <c r="N449" s="126">
        <f>TRUNC(K449*M449,2)</f>
        <v>2511.8000000000002</v>
      </c>
      <c r="O449" s="275"/>
      <c r="P449" s="139"/>
      <c r="Q449" s="139"/>
      <c r="R449" s="139"/>
      <c r="S449" s="139"/>
      <c r="T449" s="139"/>
      <c r="U449" s="139"/>
      <c r="V449" s="139"/>
      <c r="W449" s="139"/>
      <c r="X449" s="139"/>
      <c r="Y449" s="139"/>
      <c r="Z449" s="139"/>
      <c r="AA449" s="139"/>
    </row>
    <row r="450" spans="1:27" s="166" customFormat="1" x14ac:dyDescent="0.2">
      <c r="A450" s="162"/>
      <c r="B450" s="162"/>
      <c r="C450" s="163"/>
      <c r="D450" s="2" t="s">
        <v>305</v>
      </c>
      <c r="E450" s="162"/>
      <c r="F450" s="242">
        <v>3</v>
      </c>
      <c r="G450" s="242"/>
      <c r="H450" s="242"/>
      <c r="I450" s="238"/>
      <c r="J450" s="242">
        <f t="shared" ref="J450:J458" si="50">ROUND(PRODUCT(F450:I450),2)</f>
        <v>3</v>
      </c>
      <c r="K450" s="164"/>
      <c r="L450" s="164"/>
      <c r="M450" s="164"/>
      <c r="N450" s="165"/>
      <c r="O450" s="276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</row>
    <row r="451" spans="1:27" s="166" customFormat="1" x14ac:dyDescent="0.2">
      <c r="A451" s="162"/>
      <c r="B451" s="162"/>
      <c r="C451" s="163"/>
      <c r="D451" s="2" t="s">
        <v>479</v>
      </c>
      <c r="E451" s="162"/>
      <c r="F451" s="242">
        <v>3</v>
      </c>
      <c r="G451" s="242"/>
      <c r="H451" s="242"/>
      <c r="I451" s="238"/>
      <c r="J451" s="242">
        <f t="shared" si="50"/>
        <v>3</v>
      </c>
      <c r="K451" s="164"/>
      <c r="L451" s="164"/>
      <c r="M451" s="164"/>
      <c r="N451" s="165"/>
      <c r="O451" s="276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</row>
    <row r="452" spans="1:27" s="166" customFormat="1" x14ac:dyDescent="0.2">
      <c r="A452" s="162"/>
      <c r="B452" s="162"/>
      <c r="C452" s="163"/>
      <c r="D452" s="2" t="s">
        <v>478</v>
      </c>
      <c r="E452" s="162"/>
      <c r="F452" s="242">
        <v>3</v>
      </c>
      <c r="G452" s="242"/>
      <c r="H452" s="242"/>
      <c r="I452" s="238"/>
      <c r="J452" s="242">
        <f t="shared" si="50"/>
        <v>3</v>
      </c>
      <c r="K452" s="164"/>
      <c r="L452" s="164"/>
      <c r="M452" s="164"/>
      <c r="N452" s="165"/>
      <c r="O452" s="276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</row>
    <row r="453" spans="1:27" s="166" customFormat="1" x14ac:dyDescent="0.2">
      <c r="A453" s="162"/>
      <c r="B453" s="162"/>
      <c r="C453" s="163"/>
      <c r="D453" s="2" t="s">
        <v>257</v>
      </c>
      <c r="E453" s="162"/>
      <c r="F453" s="242">
        <v>2</v>
      </c>
      <c r="G453" s="242"/>
      <c r="H453" s="242"/>
      <c r="I453" s="238"/>
      <c r="J453" s="242">
        <f t="shared" si="50"/>
        <v>2</v>
      </c>
      <c r="K453" s="164"/>
      <c r="L453" s="164"/>
      <c r="M453" s="164"/>
      <c r="N453" s="165"/>
      <c r="O453" s="276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</row>
    <row r="454" spans="1:27" s="166" customFormat="1" x14ac:dyDescent="0.2">
      <c r="A454" s="162"/>
      <c r="B454" s="162"/>
      <c r="C454" s="163"/>
      <c r="D454" s="2" t="s">
        <v>164</v>
      </c>
      <c r="E454" s="162"/>
      <c r="F454" s="242">
        <v>1</v>
      </c>
      <c r="G454" s="242"/>
      <c r="H454" s="242"/>
      <c r="I454" s="238"/>
      <c r="J454" s="242">
        <f t="shared" si="50"/>
        <v>1</v>
      </c>
      <c r="K454" s="164"/>
      <c r="L454" s="164"/>
      <c r="M454" s="164"/>
      <c r="N454" s="165"/>
      <c r="O454" s="276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</row>
    <row r="455" spans="1:27" s="166" customFormat="1" x14ac:dyDescent="0.2">
      <c r="A455" s="162"/>
      <c r="B455" s="162"/>
      <c r="C455" s="163"/>
      <c r="D455" s="2" t="s">
        <v>467</v>
      </c>
      <c r="E455" s="162"/>
      <c r="F455" s="242">
        <v>1</v>
      </c>
      <c r="G455" s="242"/>
      <c r="H455" s="242"/>
      <c r="I455" s="238"/>
      <c r="J455" s="242">
        <f t="shared" si="50"/>
        <v>1</v>
      </c>
      <c r="K455" s="164"/>
      <c r="L455" s="164"/>
      <c r="M455" s="164"/>
      <c r="N455" s="165"/>
      <c r="O455" s="276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</row>
    <row r="456" spans="1:27" s="166" customFormat="1" x14ac:dyDescent="0.2">
      <c r="A456" s="162"/>
      <c r="B456" s="162"/>
      <c r="C456" s="163"/>
      <c r="D456" s="2" t="s">
        <v>345</v>
      </c>
      <c r="E456" s="162"/>
      <c r="F456" s="242">
        <v>1</v>
      </c>
      <c r="G456" s="242"/>
      <c r="H456" s="242"/>
      <c r="I456" s="238"/>
      <c r="J456" s="242">
        <f t="shared" si="50"/>
        <v>1</v>
      </c>
      <c r="K456" s="164"/>
      <c r="L456" s="164"/>
      <c r="M456" s="164"/>
      <c r="N456" s="165"/>
      <c r="O456" s="276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</row>
    <row r="457" spans="1:27" s="166" customFormat="1" x14ac:dyDescent="0.2">
      <c r="A457" s="162"/>
      <c r="B457" s="162"/>
      <c r="C457" s="163"/>
      <c r="D457" s="2" t="s">
        <v>166</v>
      </c>
      <c r="E457" s="162"/>
      <c r="F457" s="242">
        <v>1</v>
      </c>
      <c r="G457" s="242"/>
      <c r="H457" s="242"/>
      <c r="I457" s="238"/>
      <c r="J457" s="242">
        <f t="shared" si="50"/>
        <v>1</v>
      </c>
      <c r="K457" s="164"/>
      <c r="L457" s="164"/>
      <c r="M457" s="164"/>
      <c r="N457" s="165"/>
      <c r="O457" s="276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</row>
    <row r="458" spans="1:27" s="166" customFormat="1" x14ac:dyDescent="0.2">
      <c r="A458" s="162"/>
      <c r="B458" s="162"/>
      <c r="C458" s="163"/>
      <c r="D458" s="2" t="s">
        <v>480</v>
      </c>
      <c r="E458" s="162"/>
      <c r="F458" s="242">
        <v>4</v>
      </c>
      <c r="G458" s="242"/>
      <c r="H458" s="242"/>
      <c r="I458" s="238"/>
      <c r="J458" s="242">
        <f t="shared" si="50"/>
        <v>4</v>
      </c>
      <c r="K458" s="164"/>
      <c r="L458" s="164"/>
      <c r="M458" s="164"/>
      <c r="N458" s="165"/>
      <c r="O458" s="276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</row>
    <row r="459" spans="1:27" s="166" customFormat="1" x14ac:dyDescent="0.2">
      <c r="A459" s="162"/>
      <c r="B459" s="162"/>
      <c r="C459" s="163"/>
      <c r="D459" s="167"/>
      <c r="E459" s="168"/>
      <c r="F459" s="253"/>
      <c r="G459" s="253"/>
      <c r="H459" s="253"/>
      <c r="I459" s="240" t="str">
        <f>"Total item "&amp;A449</f>
        <v>Total item 6.1.5</v>
      </c>
      <c r="J459" s="250">
        <f>SUM(J450:J458)</f>
        <v>19</v>
      </c>
      <c r="K459" s="164"/>
      <c r="L459" s="164"/>
      <c r="M459" s="164"/>
      <c r="N459" s="165"/>
      <c r="O459" s="276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</row>
    <row r="460" spans="1:27" s="166" customFormat="1" x14ac:dyDescent="0.2">
      <c r="A460" s="162"/>
      <c r="B460" s="162"/>
      <c r="C460" s="163"/>
      <c r="D460" s="167"/>
      <c r="E460" s="168"/>
      <c r="F460" s="253"/>
      <c r="G460" s="253"/>
      <c r="H460" s="253"/>
      <c r="I460" s="240"/>
      <c r="J460" s="251"/>
      <c r="K460" s="164"/>
      <c r="L460" s="164"/>
      <c r="M460" s="164"/>
      <c r="N460" s="165"/>
      <c r="O460" s="276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</row>
    <row r="461" spans="1:27" s="140" customFormat="1" ht="30.6" x14ac:dyDescent="0.2">
      <c r="A461" s="9" t="s">
        <v>759</v>
      </c>
      <c r="B461" s="9" t="s">
        <v>163</v>
      </c>
      <c r="C461" s="13" t="s">
        <v>240</v>
      </c>
      <c r="D461" s="108" t="s">
        <v>403</v>
      </c>
      <c r="E461" s="9" t="s">
        <v>31</v>
      </c>
      <c r="F461" s="250"/>
      <c r="G461" s="250"/>
      <c r="H461" s="250"/>
      <c r="I461" s="234"/>
      <c r="J461" s="250"/>
      <c r="K461" s="124">
        <f>J464</f>
        <v>2</v>
      </c>
      <c r="L461" s="124">
        <v>73.44</v>
      </c>
      <c r="M461" s="124">
        <f>ROUND(L461*(1+$Q$7),2)</f>
        <v>92.92</v>
      </c>
      <c r="N461" s="126">
        <f>TRUNC(K461*M461,2)</f>
        <v>185.84</v>
      </c>
      <c r="O461" s="275"/>
      <c r="P461" s="139"/>
      <c r="Q461" s="139"/>
      <c r="R461" s="139"/>
      <c r="S461" s="139"/>
      <c r="T461" s="139"/>
      <c r="U461" s="139"/>
      <c r="V461" s="139"/>
      <c r="W461" s="139"/>
      <c r="X461" s="139"/>
      <c r="Y461" s="139"/>
      <c r="Z461" s="139"/>
      <c r="AA461" s="139"/>
    </row>
    <row r="462" spans="1:27" s="113" customFormat="1" x14ac:dyDescent="0.2">
      <c r="A462" s="6"/>
      <c r="B462" s="6"/>
      <c r="C462" s="148"/>
      <c r="D462" s="2" t="s">
        <v>305</v>
      </c>
      <c r="E462" s="162"/>
      <c r="F462" s="242">
        <v>1</v>
      </c>
      <c r="G462" s="242"/>
      <c r="H462" s="242"/>
      <c r="I462" s="235"/>
      <c r="J462" s="242">
        <f t="shared" ref="J462:J463" si="51">ROUND(PRODUCT(F462:I462),2)</f>
        <v>1</v>
      </c>
      <c r="K462" s="130"/>
      <c r="L462" s="130"/>
      <c r="M462" s="130"/>
      <c r="N462" s="131"/>
      <c r="O462" s="15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s="113" customFormat="1" x14ac:dyDescent="0.2">
      <c r="A463" s="6"/>
      <c r="B463" s="6"/>
      <c r="C463" s="148"/>
      <c r="D463" s="2" t="s">
        <v>479</v>
      </c>
      <c r="E463" s="162"/>
      <c r="F463" s="242">
        <v>1</v>
      </c>
      <c r="G463" s="242"/>
      <c r="H463" s="242"/>
      <c r="I463" s="235"/>
      <c r="J463" s="242">
        <f t="shared" si="51"/>
        <v>1</v>
      </c>
      <c r="K463" s="130"/>
      <c r="L463" s="130"/>
      <c r="M463" s="130"/>
      <c r="N463" s="131"/>
      <c r="O463" s="15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s="113" customFormat="1" x14ac:dyDescent="0.2">
      <c r="A464" s="6"/>
      <c r="B464" s="6"/>
      <c r="C464" s="148"/>
      <c r="D464" s="104"/>
      <c r="E464" s="141"/>
      <c r="F464" s="242"/>
      <c r="G464" s="242"/>
      <c r="H464" s="242"/>
      <c r="I464" s="235" t="str">
        <f>"Total item "&amp;A461</f>
        <v>Total item 6.1.6</v>
      </c>
      <c r="J464" s="250">
        <f>SUM(J462:J463)</f>
        <v>2</v>
      </c>
      <c r="K464" s="130"/>
      <c r="L464" s="130"/>
      <c r="M464" s="130"/>
      <c r="N464" s="131"/>
      <c r="O464" s="15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s="132" customFormat="1" x14ac:dyDescent="0.2">
      <c r="A465" s="6"/>
      <c r="B465" s="6"/>
      <c r="C465" s="7"/>
      <c r="D465" s="111"/>
      <c r="E465" s="6"/>
      <c r="F465" s="247"/>
      <c r="G465" s="247"/>
      <c r="H465" s="247"/>
      <c r="I465" s="235"/>
      <c r="J465" s="247"/>
      <c r="K465" s="130"/>
      <c r="L465" s="130"/>
      <c r="M465" s="130"/>
      <c r="N465" s="131"/>
      <c r="O465" s="272"/>
      <c r="P465" s="114"/>
      <c r="Q465" s="114"/>
      <c r="R465" s="114"/>
      <c r="S465" s="114"/>
      <c r="T465" s="114"/>
      <c r="U465" s="114"/>
      <c r="V465" s="114"/>
      <c r="W465" s="114"/>
      <c r="X465" s="114"/>
      <c r="Y465" s="114"/>
      <c r="Z465" s="114"/>
      <c r="AA465" s="114"/>
    </row>
    <row r="466" spans="1:27" s="140" customFormat="1" ht="40.799999999999997" x14ac:dyDescent="0.2">
      <c r="A466" s="9" t="s">
        <v>760</v>
      </c>
      <c r="B466" s="9" t="s">
        <v>163</v>
      </c>
      <c r="C466" s="13" t="s">
        <v>188</v>
      </c>
      <c r="D466" s="108" t="s">
        <v>719</v>
      </c>
      <c r="E466" s="9" t="s">
        <v>33</v>
      </c>
      <c r="F466" s="250"/>
      <c r="G466" s="250"/>
      <c r="H466" s="250"/>
      <c r="I466" s="234"/>
      <c r="J466" s="250"/>
      <c r="K466" s="124">
        <f>J468</f>
        <v>1</v>
      </c>
      <c r="L466" s="124">
        <v>65.69</v>
      </c>
      <c r="M466" s="124">
        <f>ROUND(L466*(1+$Q$7),2)</f>
        <v>83.12</v>
      </c>
      <c r="N466" s="126">
        <f>TRUNC(K466*M466,2)</f>
        <v>83.12</v>
      </c>
      <c r="O466" s="275"/>
      <c r="P466" s="139"/>
      <c r="Q466" s="139"/>
      <c r="R466" s="139"/>
      <c r="S466" s="139"/>
      <c r="T466" s="139"/>
      <c r="U466" s="139"/>
      <c r="V466" s="139"/>
      <c r="W466" s="139"/>
      <c r="X466" s="139"/>
      <c r="Y466" s="139"/>
      <c r="Z466" s="139"/>
      <c r="AA466" s="139"/>
    </row>
    <row r="467" spans="1:27" s="113" customFormat="1" x14ac:dyDescent="0.2">
      <c r="A467" s="10"/>
      <c r="B467" s="6"/>
      <c r="C467" s="6"/>
      <c r="D467" s="2"/>
      <c r="E467" s="141"/>
      <c r="F467" s="242">
        <v>1</v>
      </c>
      <c r="G467" s="242"/>
      <c r="H467" s="242"/>
      <c r="I467" s="235"/>
      <c r="J467" s="242">
        <f>ROUND(PRODUCT(F467:I467),2)</f>
        <v>1</v>
      </c>
      <c r="K467" s="130"/>
      <c r="L467" s="130"/>
      <c r="M467" s="130"/>
      <c r="N467" s="131"/>
      <c r="O467" s="15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s="113" customFormat="1" x14ac:dyDescent="0.2">
      <c r="A468" s="10"/>
      <c r="B468" s="6"/>
      <c r="C468" s="148"/>
      <c r="D468" s="104"/>
      <c r="E468" s="141"/>
      <c r="F468" s="242"/>
      <c r="G468" s="242"/>
      <c r="H468" s="242"/>
      <c r="I468" s="235" t="str">
        <f>"Total item "&amp;A466</f>
        <v>Total item 6.1.7</v>
      </c>
      <c r="J468" s="250">
        <f>SUM(J467:J467)</f>
        <v>1</v>
      </c>
      <c r="K468" s="130"/>
      <c r="L468" s="130"/>
      <c r="M468" s="130"/>
      <c r="N468" s="131"/>
      <c r="O468" s="15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s="113" customFormat="1" x14ac:dyDescent="0.2">
      <c r="A469" s="10"/>
      <c r="B469" s="6"/>
      <c r="C469" s="148"/>
      <c r="D469" s="104"/>
      <c r="E469" s="141"/>
      <c r="F469" s="242"/>
      <c r="G469" s="242"/>
      <c r="H469" s="242"/>
      <c r="I469" s="235"/>
      <c r="J469" s="247"/>
      <c r="K469" s="130"/>
      <c r="L469" s="130"/>
      <c r="M469" s="130"/>
      <c r="N469" s="131"/>
      <c r="O469" s="15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s="140" customFormat="1" ht="30.6" x14ac:dyDescent="0.2">
      <c r="A470" s="9" t="s">
        <v>761</v>
      </c>
      <c r="B470" s="9" t="s">
        <v>163</v>
      </c>
      <c r="C470" s="13" t="s">
        <v>190</v>
      </c>
      <c r="D470" s="108" t="s">
        <v>290</v>
      </c>
      <c r="E470" s="9" t="s">
        <v>33</v>
      </c>
      <c r="F470" s="250"/>
      <c r="G470" s="250"/>
      <c r="H470" s="250"/>
      <c r="I470" s="234"/>
      <c r="J470" s="250"/>
      <c r="K470" s="124">
        <f>J472</f>
        <v>6</v>
      </c>
      <c r="L470" s="124">
        <v>14.55</v>
      </c>
      <c r="M470" s="124">
        <f>ROUND(L470*(1+$Q$7),2)</f>
        <v>18.41</v>
      </c>
      <c r="N470" s="126">
        <f>TRUNC(K470*M470,2)</f>
        <v>110.46</v>
      </c>
      <c r="O470" s="275"/>
      <c r="P470" s="139"/>
      <c r="Q470" s="139"/>
      <c r="R470" s="139"/>
      <c r="S470" s="139"/>
      <c r="T470" s="139"/>
      <c r="U470" s="139"/>
      <c r="V470" s="139"/>
      <c r="W470" s="139"/>
      <c r="X470" s="139"/>
      <c r="Y470" s="139"/>
      <c r="Z470" s="139"/>
      <c r="AA470" s="139"/>
    </row>
    <row r="471" spans="1:27" s="113" customFormat="1" x14ac:dyDescent="0.2">
      <c r="A471" s="6"/>
      <c r="B471" s="6"/>
      <c r="C471" s="6"/>
      <c r="D471" s="2"/>
      <c r="E471" s="141"/>
      <c r="F471" s="242">
        <v>6</v>
      </c>
      <c r="G471" s="242"/>
      <c r="H471" s="242"/>
      <c r="I471" s="235"/>
      <c r="J471" s="242">
        <f>ROUND(PRODUCT(F471:I471),2)</f>
        <v>6</v>
      </c>
      <c r="K471" s="130"/>
      <c r="L471" s="130"/>
      <c r="M471" s="130"/>
      <c r="N471" s="131"/>
      <c r="O471" s="15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s="113" customFormat="1" x14ac:dyDescent="0.2">
      <c r="A472" s="6"/>
      <c r="B472" s="6"/>
      <c r="C472" s="148"/>
      <c r="D472" s="104"/>
      <c r="E472" s="141"/>
      <c r="F472" s="242"/>
      <c r="G472" s="242"/>
      <c r="H472" s="242"/>
      <c r="I472" s="235" t="str">
        <f>"Total item "&amp;A470</f>
        <v>Total item 6.1.8</v>
      </c>
      <c r="J472" s="250">
        <f>SUM(J471:J471)</f>
        <v>6</v>
      </c>
      <c r="K472" s="130"/>
      <c r="L472" s="130"/>
      <c r="M472" s="130"/>
      <c r="N472" s="131"/>
      <c r="O472" s="15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s="113" customFormat="1" x14ac:dyDescent="0.2">
      <c r="A473" s="6"/>
      <c r="B473" s="6"/>
      <c r="C473" s="148"/>
      <c r="D473" s="104"/>
      <c r="E473" s="141"/>
      <c r="F473" s="242"/>
      <c r="G473" s="242"/>
      <c r="H473" s="242"/>
      <c r="I473" s="235"/>
      <c r="J473" s="247"/>
      <c r="K473" s="130"/>
      <c r="L473" s="130"/>
      <c r="M473" s="130"/>
      <c r="N473" s="131"/>
      <c r="O473" s="15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s="138" customFormat="1" x14ac:dyDescent="0.2">
      <c r="A474" s="133" t="s">
        <v>67</v>
      </c>
      <c r="B474" s="133"/>
      <c r="C474" s="134"/>
      <c r="D474" s="107" t="s">
        <v>80</v>
      </c>
      <c r="E474" s="133"/>
      <c r="F474" s="249"/>
      <c r="G474" s="249"/>
      <c r="H474" s="249"/>
      <c r="I474" s="237"/>
      <c r="J474" s="249"/>
      <c r="K474" s="135"/>
      <c r="L474" s="135"/>
      <c r="M474" s="135"/>
      <c r="N474" s="136">
        <f>SUM(N476:N489)</f>
        <v>11572.86</v>
      </c>
      <c r="O474" s="274"/>
      <c r="P474" s="137"/>
      <c r="Q474" s="137"/>
      <c r="R474" s="137"/>
      <c r="S474" s="137"/>
      <c r="T474" s="137"/>
      <c r="U474" s="137"/>
      <c r="V474" s="137"/>
      <c r="W474" s="137"/>
      <c r="X474" s="137"/>
      <c r="Y474" s="137"/>
      <c r="Z474" s="137"/>
      <c r="AA474" s="137"/>
    </row>
    <row r="475" spans="1:27" s="113" customFormat="1" x14ac:dyDescent="0.2">
      <c r="A475" s="6"/>
      <c r="B475" s="6"/>
      <c r="C475" s="14"/>
      <c r="D475" s="104"/>
      <c r="E475" s="141"/>
      <c r="F475" s="242"/>
      <c r="G475" s="242"/>
      <c r="H475" s="242"/>
      <c r="I475" s="235"/>
      <c r="J475" s="251"/>
      <c r="K475" s="130"/>
      <c r="L475" s="130"/>
      <c r="M475" s="130"/>
      <c r="N475" s="131"/>
      <c r="O475" s="15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s="140" customFormat="1" ht="30.6" x14ac:dyDescent="0.2">
      <c r="A476" s="9" t="s">
        <v>612</v>
      </c>
      <c r="B476" s="9" t="s">
        <v>89</v>
      </c>
      <c r="C476" s="188" t="s">
        <v>437</v>
      </c>
      <c r="D476" s="108" t="s">
        <v>714</v>
      </c>
      <c r="E476" s="9" t="s">
        <v>9</v>
      </c>
      <c r="F476" s="250"/>
      <c r="G476" s="250"/>
      <c r="H476" s="250"/>
      <c r="I476" s="234"/>
      <c r="J476" s="250"/>
      <c r="K476" s="124">
        <f>J479</f>
        <v>87</v>
      </c>
      <c r="L476" s="124">
        <v>59.97</v>
      </c>
      <c r="M476" s="124">
        <f>ROUND(L476*(1+$Q$7),2)</f>
        <v>75.88</v>
      </c>
      <c r="N476" s="126">
        <f>TRUNC(K476*M476,2)</f>
        <v>6601.56</v>
      </c>
      <c r="O476" s="275"/>
      <c r="P476" s="139"/>
      <c r="Q476" s="139"/>
      <c r="R476" s="139"/>
      <c r="S476" s="139"/>
      <c r="T476" s="139"/>
      <c r="U476" s="139"/>
      <c r="V476" s="139"/>
      <c r="W476" s="139"/>
      <c r="X476" s="139"/>
      <c r="Y476" s="139"/>
      <c r="Z476" s="139"/>
      <c r="AA476" s="139"/>
    </row>
    <row r="477" spans="1:27" s="113" customFormat="1" x14ac:dyDescent="0.2">
      <c r="A477" s="6"/>
      <c r="B477" s="6"/>
      <c r="C477" s="148"/>
      <c r="D477" s="2" t="s">
        <v>253</v>
      </c>
      <c r="E477" s="141"/>
      <c r="F477" s="257"/>
      <c r="G477" s="242">
        <v>6</v>
      </c>
      <c r="H477" s="242">
        <v>7.25</v>
      </c>
      <c r="I477" s="235"/>
      <c r="J477" s="242">
        <f t="shared" ref="J477:J478" si="52">ROUND(PRODUCT(F477:I477),2)</f>
        <v>43.5</v>
      </c>
      <c r="K477" s="130"/>
      <c r="L477" s="130"/>
      <c r="M477" s="130"/>
      <c r="N477" s="131"/>
      <c r="O477" s="15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s="113" customFormat="1" x14ac:dyDescent="0.2">
      <c r="A478" s="6"/>
      <c r="B478" s="6"/>
      <c r="C478" s="148"/>
      <c r="D478" s="2" t="s">
        <v>305</v>
      </c>
      <c r="E478" s="141"/>
      <c r="F478" s="257"/>
      <c r="G478" s="242">
        <v>7.25</v>
      </c>
      <c r="H478" s="242">
        <v>6</v>
      </c>
      <c r="I478" s="235"/>
      <c r="J478" s="242">
        <f t="shared" si="52"/>
        <v>43.5</v>
      </c>
      <c r="K478" s="130"/>
      <c r="L478" s="130"/>
      <c r="M478" s="130"/>
      <c r="N478" s="131"/>
      <c r="O478" s="15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s="113" customFormat="1" x14ac:dyDescent="0.2">
      <c r="A479" s="6"/>
      <c r="B479" s="6"/>
      <c r="C479" s="148"/>
      <c r="D479" s="104"/>
      <c r="E479" s="141"/>
      <c r="F479" s="242"/>
      <c r="G479" s="242"/>
      <c r="H479" s="242"/>
      <c r="I479" s="235" t="str">
        <f>"Total item "&amp;A476</f>
        <v>Total item 6.2.1</v>
      </c>
      <c r="J479" s="250">
        <f>SUM(J477:J478)</f>
        <v>87</v>
      </c>
      <c r="K479" s="130"/>
      <c r="L479" s="130"/>
      <c r="M479" s="130"/>
      <c r="N479" s="131"/>
      <c r="O479" s="15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s="153" customFormat="1" x14ac:dyDescent="0.2">
      <c r="A480" s="10"/>
      <c r="B480" s="10"/>
      <c r="C480" s="149"/>
      <c r="D480" s="106"/>
      <c r="E480" s="150"/>
      <c r="F480" s="256"/>
      <c r="G480" s="256"/>
      <c r="H480" s="256"/>
      <c r="I480" s="239"/>
      <c r="J480" s="255"/>
      <c r="K480" s="144"/>
      <c r="L480" s="144"/>
      <c r="M480" s="144"/>
      <c r="N480" s="145"/>
      <c r="O480" s="15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  <c r="AA480" s="109"/>
    </row>
    <row r="481" spans="1:28" s="140" customFormat="1" ht="10.5" customHeight="1" x14ac:dyDescent="0.2">
      <c r="A481" s="9" t="s">
        <v>613</v>
      </c>
      <c r="B481" s="9" t="s">
        <v>89</v>
      </c>
      <c r="C481" s="13" t="s">
        <v>316</v>
      </c>
      <c r="D481" s="105" t="s">
        <v>317</v>
      </c>
      <c r="E481" s="9" t="s">
        <v>9</v>
      </c>
      <c r="F481" s="250"/>
      <c r="G481" s="250"/>
      <c r="H481" s="250"/>
      <c r="I481" s="234"/>
      <c r="J481" s="250"/>
      <c r="K481" s="124">
        <f>J484</f>
        <v>269.95999999999998</v>
      </c>
      <c r="L481" s="124">
        <v>5.8</v>
      </c>
      <c r="M481" s="124">
        <f>ROUND(L481*(1+$Q$7),2)</f>
        <v>7.34</v>
      </c>
      <c r="N481" s="126">
        <f>TRUNC(K481*M481,2)</f>
        <v>1981.5</v>
      </c>
      <c r="O481" s="275"/>
      <c r="P481" s="139"/>
      <c r="Q481" s="146"/>
      <c r="R481" s="139"/>
      <c r="S481" s="139"/>
      <c r="T481" s="139"/>
      <c r="U481" s="139"/>
      <c r="V481" s="139"/>
      <c r="W481" s="139"/>
      <c r="X481" s="139"/>
      <c r="Y481" s="139"/>
      <c r="Z481" s="139"/>
      <c r="AA481" s="139"/>
      <c r="AB481" s="139"/>
    </row>
    <row r="482" spans="1:28" s="113" customFormat="1" x14ac:dyDescent="0.2">
      <c r="A482" s="6"/>
      <c r="B482" s="6"/>
      <c r="C482" s="148"/>
      <c r="D482" s="110"/>
      <c r="E482" s="141"/>
      <c r="F482" s="257">
        <v>0.8</v>
      </c>
      <c r="G482" s="242">
        <v>20</v>
      </c>
      <c r="H482" s="242">
        <v>13.6</v>
      </c>
      <c r="I482" s="235"/>
      <c r="J482" s="242">
        <f t="shared" ref="J482:J483" si="53">ROUND(PRODUCT(F482:I482),2)</f>
        <v>217.6</v>
      </c>
      <c r="K482" s="130"/>
      <c r="L482" s="130"/>
      <c r="M482" s="130"/>
      <c r="N482" s="131"/>
      <c r="O482" s="159"/>
      <c r="P482" s="19"/>
      <c r="Q482" s="146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</row>
    <row r="483" spans="1:28" s="113" customFormat="1" x14ac:dyDescent="0.2">
      <c r="A483" s="6"/>
      <c r="B483" s="6"/>
      <c r="C483" s="148"/>
      <c r="D483" s="110"/>
      <c r="E483" s="141"/>
      <c r="F483" s="257">
        <v>0.8</v>
      </c>
      <c r="G483" s="242">
        <v>8.5</v>
      </c>
      <c r="H483" s="242">
        <v>7.7</v>
      </c>
      <c r="I483" s="235"/>
      <c r="J483" s="242">
        <f t="shared" si="53"/>
        <v>52.36</v>
      </c>
      <c r="K483" s="130"/>
      <c r="L483" s="130"/>
      <c r="M483" s="130"/>
      <c r="N483" s="131"/>
      <c r="O483" s="159"/>
      <c r="P483" s="19"/>
      <c r="Q483" s="146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</row>
    <row r="484" spans="1:28" s="113" customFormat="1" x14ac:dyDescent="0.2">
      <c r="A484" s="6"/>
      <c r="B484" s="6"/>
      <c r="C484" s="148"/>
      <c r="D484" s="104"/>
      <c r="E484" s="141"/>
      <c r="F484" s="242"/>
      <c r="G484" s="242"/>
      <c r="H484" s="242"/>
      <c r="I484" s="235" t="str">
        <f>"Total item "&amp;A481</f>
        <v>Total item 6.2.2</v>
      </c>
      <c r="J484" s="250">
        <f>SUM(J482:J483)</f>
        <v>269.95999999999998</v>
      </c>
      <c r="K484" s="130"/>
      <c r="L484" s="130"/>
      <c r="M484" s="130"/>
      <c r="N484" s="131"/>
      <c r="O484" s="159"/>
      <c r="P484" s="19"/>
      <c r="Q484" s="146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</row>
    <row r="485" spans="1:28" s="147" customFormat="1" x14ac:dyDescent="0.2">
      <c r="A485" s="10"/>
      <c r="B485" s="10"/>
      <c r="C485" s="15"/>
      <c r="D485" s="112"/>
      <c r="E485" s="10"/>
      <c r="F485" s="252"/>
      <c r="G485" s="252"/>
      <c r="H485" s="252"/>
      <c r="I485" s="239"/>
      <c r="J485" s="252"/>
      <c r="K485" s="144"/>
      <c r="L485" s="144"/>
      <c r="M485" s="144"/>
      <c r="N485" s="145"/>
      <c r="O485" s="272"/>
      <c r="P485" s="146"/>
      <c r="Q485" s="146"/>
      <c r="R485" s="146"/>
      <c r="S485" s="146"/>
      <c r="T485" s="146"/>
      <c r="U485" s="146"/>
      <c r="V485" s="146"/>
      <c r="W485" s="146"/>
      <c r="X485" s="146"/>
      <c r="Y485" s="146"/>
      <c r="Z485" s="146"/>
      <c r="AA485" s="146"/>
    </row>
    <row r="486" spans="1:28" s="140" customFormat="1" ht="30.6" x14ac:dyDescent="0.2">
      <c r="A486" s="9" t="s">
        <v>614</v>
      </c>
      <c r="B486" s="9" t="s">
        <v>89</v>
      </c>
      <c r="C486" s="13">
        <v>94201</v>
      </c>
      <c r="D486" s="105" t="s">
        <v>425</v>
      </c>
      <c r="E486" s="9" t="s">
        <v>9</v>
      </c>
      <c r="F486" s="250"/>
      <c r="G486" s="250"/>
      <c r="H486" s="250"/>
      <c r="I486" s="234"/>
      <c r="J486" s="250"/>
      <c r="K486" s="124">
        <f>J489</f>
        <v>67.489999999999995</v>
      </c>
      <c r="L486" s="124">
        <v>35.01</v>
      </c>
      <c r="M486" s="124">
        <f>ROUND(L486*(1+$Q$7),2)</f>
        <v>44.3</v>
      </c>
      <c r="N486" s="126">
        <f>TRUNC(K486*M486,2)</f>
        <v>2989.8</v>
      </c>
      <c r="O486" s="275"/>
      <c r="P486" s="139"/>
      <c r="Q486" s="139"/>
      <c r="R486" s="139"/>
      <c r="S486" s="139"/>
      <c r="T486" s="139"/>
      <c r="U486" s="139"/>
      <c r="V486" s="139"/>
      <c r="W486" s="139"/>
      <c r="X486" s="139"/>
      <c r="Y486" s="139"/>
      <c r="Z486" s="139"/>
      <c r="AA486" s="139"/>
    </row>
    <row r="487" spans="1:28" s="113" customFormat="1" x14ac:dyDescent="0.2">
      <c r="A487" s="6"/>
      <c r="B487" s="6"/>
      <c r="C487" s="7"/>
      <c r="D487" s="2" t="s">
        <v>420</v>
      </c>
      <c r="E487" s="141"/>
      <c r="F487" s="257">
        <v>0.2</v>
      </c>
      <c r="G487" s="242">
        <v>20</v>
      </c>
      <c r="H487" s="242">
        <v>13.6</v>
      </c>
      <c r="I487" s="235"/>
      <c r="J487" s="242">
        <f t="shared" ref="J487:J488" si="54">ROUND(PRODUCT(F487:I487),2)</f>
        <v>54.4</v>
      </c>
      <c r="K487" s="130"/>
      <c r="L487" s="130"/>
      <c r="M487" s="130"/>
      <c r="N487" s="131"/>
      <c r="O487" s="15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8" s="113" customFormat="1" x14ac:dyDescent="0.2">
      <c r="A488" s="6"/>
      <c r="B488" s="6"/>
      <c r="C488" s="7"/>
      <c r="D488" s="2"/>
      <c r="E488" s="141"/>
      <c r="F488" s="257">
        <v>0.2</v>
      </c>
      <c r="G488" s="242">
        <v>8.5</v>
      </c>
      <c r="H488" s="242">
        <v>7.7</v>
      </c>
      <c r="I488" s="235"/>
      <c r="J488" s="242">
        <f t="shared" si="54"/>
        <v>13.09</v>
      </c>
      <c r="K488" s="130"/>
      <c r="L488" s="130"/>
      <c r="M488" s="130"/>
      <c r="N488" s="131"/>
      <c r="O488" s="15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8" s="113" customFormat="1" x14ac:dyDescent="0.2">
      <c r="A489" s="6"/>
      <c r="B489" s="6"/>
      <c r="C489" s="7"/>
      <c r="D489" s="142"/>
      <c r="E489" s="141"/>
      <c r="F489" s="242"/>
      <c r="G489" s="242"/>
      <c r="H489" s="242"/>
      <c r="I489" s="235" t="str">
        <f>"Total item "&amp;A486</f>
        <v>Total item 6.2.3</v>
      </c>
      <c r="J489" s="250">
        <f>SUM(J487:J488)</f>
        <v>67.489999999999995</v>
      </c>
      <c r="K489" s="130"/>
      <c r="L489" s="130"/>
      <c r="M489" s="130"/>
      <c r="N489" s="131"/>
      <c r="O489" s="15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8" s="113" customFormat="1" x14ac:dyDescent="0.2">
      <c r="A490" s="6"/>
      <c r="B490" s="6"/>
      <c r="C490" s="14"/>
      <c r="D490" s="2"/>
      <c r="E490" s="141"/>
      <c r="F490" s="242"/>
      <c r="G490" s="242"/>
      <c r="H490" s="242"/>
      <c r="I490" s="235"/>
      <c r="J490" s="251"/>
      <c r="K490" s="130"/>
      <c r="L490" s="130"/>
      <c r="M490" s="130"/>
      <c r="N490" s="131"/>
      <c r="O490" s="15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8" s="138" customFormat="1" x14ac:dyDescent="0.2">
      <c r="A491" s="133" t="s">
        <v>68</v>
      </c>
      <c r="B491" s="133"/>
      <c r="C491" s="134"/>
      <c r="D491" s="107" t="s">
        <v>28</v>
      </c>
      <c r="E491" s="133"/>
      <c r="F491" s="249"/>
      <c r="G491" s="249"/>
      <c r="H491" s="249"/>
      <c r="I491" s="237"/>
      <c r="J491" s="249"/>
      <c r="K491" s="135"/>
      <c r="L491" s="135"/>
      <c r="M491" s="135"/>
      <c r="N491" s="136">
        <f>SUM(N493:N503)</f>
        <v>2555.7200000000003</v>
      </c>
      <c r="O491" s="274"/>
      <c r="P491" s="137"/>
      <c r="Q491" s="137"/>
      <c r="R491" s="137"/>
      <c r="S491" s="137"/>
      <c r="T491" s="137"/>
      <c r="U491" s="137"/>
      <c r="V491" s="137"/>
      <c r="W491" s="137"/>
      <c r="X491" s="137"/>
      <c r="Y491" s="137"/>
      <c r="Z491" s="137"/>
      <c r="AA491" s="137"/>
    </row>
    <row r="492" spans="1:28" s="113" customFormat="1" x14ac:dyDescent="0.2">
      <c r="A492" s="6"/>
      <c r="B492" s="6"/>
      <c r="C492" s="14"/>
      <c r="D492" s="104"/>
      <c r="E492" s="141"/>
      <c r="F492" s="242"/>
      <c r="G492" s="242"/>
      <c r="H492" s="242"/>
      <c r="I492" s="235"/>
      <c r="J492" s="251"/>
      <c r="K492" s="130"/>
      <c r="L492" s="130"/>
      <c r="M492" s="130"/>
      <c r="N492" s="131"/>
      <c r="O492" s="15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8" s="140" customFormat="1" ht="30.6" x14ac:dyDescent="0.2">
      <c r="A493" s="9" t="s">
        <v>615</v>
      </c>
      <c r="B493" s="9" t="s">
        <v>163</v>
      </c>
      <c r="C493" s="13" t="s">
        <v>263</v>
      </c>
      <c r="D493" s="108" t="s">
        <v>264</v>
      </c>
      <c r="E493" s="9" t="s">
        <v>33</v>
      </c>
      <c r="F493" s="250"/>
      <c r="G493" s="250"/>
      <c r="H493" s="250"/>
      <c r="I493" s="234"/>
      <c r="J493" s="250"/>
      <c r="K493" s="124">
        <f>J499</f>
        <v>6.86</v>
      </c>
      <c r="L493" s="124">
        <v>287.51</v>
      </c>
      <c r="M493" s="124">
        <f>ROUND(L493*(1+$Q$7),2)</f>
        <v>363.79</v>
      </c>
      <c r="N493" s="126">
        <f>TRUNC(K493*M493,2)</f>
        <v>2495.59</v>
      </c>
      <c r="O493" s="275"/>
      <c r="P493" s="139"/>
      <c r="Q493" s="139"/>
      <c r="R493" s="139"/>
      <c r="S493" s="139"/>
      <c r="T493" s="139"/>
      <c r="U493" s="139"/>
      <c r="V493" s="139"/>
      <c r="W493" s="139"/>
      <c r="X493" s="139"/>
      <c r="Y493" s="139"/>
      <c r="Z493" s="139"/>
      <c r="AA493" s="139"/>
    </row>
    <row r="494" spans="1:28" s="113" customFormat="1" x14ac:dyDescent="0.2">
      <c r="A494" s="6"/>
      <c r="B494" s="6"/>
      <c r="C494" s="148"/>
      <c r="D494" s="2" t="s">
        <v>253</v>
      </c>
      <c r="E494" s="141"/>
      <c r="F494" s="242"/>
      <c r="G494" s="242">
        <v>0.8</v>
      </c>
      <c r="H494" s="242"/>
      <c r="I494" s="238">
        <v>2.1</v>
      </c>
      <c r="J494" s="242">
        <f>ROUND(PRODUCT(F494:I494),2)</f>
        <v>1.68</v>
      </c>
      <c r="K494" s="130"/>
      <c r="L494" s="130"/>
      <c r="M494" s="130"/>
      <c r="N494" s="131"/>
      <c r="O494" s="15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8" s="113" customFormat="1" x14ac:dyDescent="0.2">
      <c r="A495" s="6"/>
      <c r="B495" s="6"/>
      <c r="C495" s="148"/>
      <c r="D495" s="2" t="s">
        <v>479</v>
      </c>
      <c r="E495" s="141"/>
      <c r="F495" s="242"/>
      <c r="G495" s="242">
        <v>0.6</v>
      </c>
      <c r="H495" s="242"/>
      <c r="I495" s="238">
        <v>2.1</v>
      </c>
      <c r="J495" s="242">
        <f t="shared" ref="J495:J498" si="55">ROUND(PRODUCT(F495:I495),2)</f>
        <v>1.26</v>
      </c>
      <c r="K495" s="130"/>
      <c r="L495" s="130"/>
      <c r="M495" s="130"/>
      <c r="N495" s="131"/>
      <c r="O495" s="15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8" s="113" customFormat="1" x14ac:dyDescent="0.2">
      <c r="A496" s="6"/>
      <c r="B496" s="6"/>
      <c r="C496" s="148"/>
      <c r="D496" s="2" t="s">
        <v>478</v>
      </c>
      <c r="E496" s="141"/>
      <c r="F496" s="242"/>
      <c r="G496" s="242">
        <v>0.8</v>
      </c>
      <c r="H496" s="242"/>
      <c r="I496" s="238">
        <v>2.1</v>
      </c>
      <c r="J496" s="242">
        <f t="shared" si="55"/>
        <v>1.68</v>
      </c>
      <c r="K496" s="130"/>
      <c r="L496" s="130"/>
      <c r="M496" s="130"/>
      <c r="N496" s="131"/>
      <c r="O496" s="15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s="113" customFormat="1" x14ac:dyDescent="0.2">
      <c r="A497" s="6"/>
      <c r="B497" s="6"/>
      <c r="C497" s="148"/>
      <c r="D497" s="2" t="s">
        <v>345</v>
      </c>
      <c r="E497" s="141"/>
      <c r="F497" s="242"/>
      <c r="G497" s="242">
        <v>0.6</v>
      </c>
      <c r="H497" s="242"/>
      <c r="I497" s="238">
        <v>1.6</v>
      </c>
      <c r="J497" s="242">
        <f t="shared" si="55"/>
        <v>0.96</v>
      </c>
      <c r="K497" s="130"/>
      <c r="L497" s="130"/>
      <c r="M497" s="130"/>
      <c r="N497" s="131"/>
      <c r="O497" s="15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s="113" customFormat="1" x14ac:dyDescent="0.2">
      <c r="A498" s="6"/>
      <c r="B498" s="6"/>
      <c r="C498" s="148"/>
      <c r="D498" s="2"/>
      <c r="E498" s="141"/>
      <c r="F498" s="242"/>
      <c r="G498" s="242">
        <v>0.8</v>
      </c>
      <c r="H498" s="242"/>
      <c r="I498" s="238">
        <v>1.6</v>
      </c>
      <c r="J498" s="242">
        <f t="shared" si="55"/>
        <v>1.28</v>
      </c>
      <c r="K498" s="130"/>
      <c r="L498" s="130"/>
      <c r="M498" s="130"/>
      <c r="N498" s="131"/>
      <c r="O498" s="15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s="113" customFormat="1" x14ac:dyDescent="0.2">
      <c r="A499" s="6"/>
      <c r="B499" s="6"/>
      <c r="C499" s="148"/>
      <c r="D499" s="104"/>
      <c r="E499" s="141"/>
      <c r="F499" s="242"/>
      <c r="G499" s="242"/>
      <c r="H499" s="242"/>
      <c r="I499" s="235" t="str">
        <f>"Total item "&amp;A493</f>
        <v>Total item 6.3.1</v>
      </c>
      <c r="J499" s="250">
        <f>SUM(J494:J498)</f>
        <v>6.86</v>
      </c>
      <c r="K499" s="130"/>
      <c r="L499" s="130"/>
      <c r="M499" s="130"/>
      <c r="N499" s="131"/>
      <c r="O499" s="15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s="153" customFormat="1" x14ac:dyDescent="0.2">
      <c r="A500" s="10"/>
      <c r="B500" s="10"/>
      <c r="C500" s="182"/>
      <c r="D500" s="106"/>
      <c r="E500" s="150"/>
      <c r="F500" s="256"/>
      <c r="G500" s="256"/>
      <c r="H500" s="256"/>
      <c r="I500" s="239"/>
      <c r="J500" s="239"/>
      <c r="K500" s="144"/>
      <c r="L500" s="144"/>
      <c r="M500" s="144"/>
      <c r="N500" s="145"/>
      <c r="O500" s="15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  <c r="AA500" s="109"/>
    </row>
    <row r="501" spans="1:27" s="140" customFormat="1" ht="30.6" x14ac:dyDescent="0.2">
      <c r="A501" s="9" t="s">
        <v>616</v>
      </c>
      <c r="B501" s="9" t="s">
        <v>89</v>
      </c>
      <c r="C501" s="13">
        <v>91307</v>
      </c>
      <c r="D501" s="108" t="s">
        <v>447</v>
      </c>
      <c r="E501" s="9" t="s">
        <v>33</v>
      </c>
      <c r="F501" s="250"/>
      <c r="G501" s="250"/>
      <c r="H501" s="250"/>
      <c r="I501" s="234"/>
      <c r="J501" s="250"/>
      <c r="K501" s="124">
        <f>J503</f>
        <v>1</v>
      </c>
      <c r="L501" s="124">
        <v>47.52</v>
      </c>
      <c r="M501" s="124">
        <f>ROUND(L501*(1+$Q$7),2)</f>
        <v>60.13</v>
      </c>
      <c r="N501" s="126">
        <f>TRUNC(K501*M501,2)</f>
        <v>60.13</v>
      </c>
      <c r="O501" s="275"/>
      <c r="P501" s="139"/>
      <c r="Q501" s="139"/>
      <c r="R501" s="139"/>
      <c r="S501" s="139"/>
      <c r="T501" s="139"/>
      <c r="U501" s="139"/>
      <c r="V501" s="139"/>
      <c r="W501" s="139"/>
      <c r="X501" s="139"/>
      <c r="Y501" s="139"/>
      <c r="Z501" s="139"/>
      <c r="AA501" s="139"/>
    </row>
    <row r="502" spans="1:27" s="113" customFormat="1" x14ac:dyDescent="0.2">
      <c r="A502" s="6"/>
      <c r="B502" s="6"/>
      <c r="C502" s="148"/>
      <c r="D502" s="2" t="s">
        <v>305</v>
      </c>
      <c r="E502" s="141"/>
      <c r="F502" s="242">
        <v>1</v>
      </c>
      <c r="G502" s="242"/>
      <c r="H502" s="242"/>
      <c r="I502" s="238"/>
      <c r="J502" s="242">
        <f>ROUND(PRODUCT(F502:I502),2)</f>
        <v>1</v>
      </c>
      <c r="K502" s="130"/>
      <c r="L502" s="130"/>
      <c r="M502" s="130"/>
      <c r="N502" s="131"/>
      <c r="O502" s="15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s="113" customFormat="1" x14ac:dyDescent="0.2">
      <c r="A503" s="6"/>
      <c r="B503" s="6"/>
      <c r="C503" s="148"/>
      <c r="D503" s="104"/>
      <c r="E503" s="141"/>
      <c r="F503" s="242"/>
      <c r="G503" s="242"/>
      <c r="H503" s="242"/>
      <c r="I503" s="235" t="str">
        <f>"Total item "&amp;A501</f>
        <v>Total item 6.3.2</v>
      </c>
      <c r="J503" s="250">
        <f>SUM(J502:J502)</f>
        <v>1</v>
      </c>
      <c r="K503" s="130"/>
      <c r="L503" s="130"/>
      <c r="M503" s="130"/>
      <c r="N503" s="131"/>
      <c r="O503" s="15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s="113" customFormat="1" x14ac:dyDescent="0.2">
      <c r="A504" s="6"/>
      <c r="B504" s="6"/>
      <c r="C504" s="148"/>
      <c r="D504" s="104"/>
      <c r="E504" s="141"/>
      <c r="F504" s="242"/>
      <c r="G504" s="242"/>
      <c r="H504" s="242"/>
      <c r="I504" s="235"/>
      <c r="J504" s="235"/>
      <c r="K504" s="130"/>
      <c r="L504" s="130"/>
      <c r="M504" s="130"/>
      <c r="N504" s="131"/>
      <c r="O504" s="15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s="138" customFormat="1" x14ac:dyDescent="0.2">
      <c r="A505" s="133" t="s">
        <v>69</v>
      </c>
      <c r="B505" s="133"/>
      <c r="C505" s="134"/>
      <c r="D505" s="107" t="s">
        <v>211</v>
      </c>
      <c r="E505" s="133"/>
      <c r="F505" s="249"/>
      <c r="G505" s="249"/>
      <c r="H505" s="249"/>
      <c r="I505" s="237"/>
      <c r="J505" s="249"/>
      <c r="K505" s="135"/>
      <c r="L505" s="135"/>
      <c r="M505" s="135"/>
      <c r="N505" s="136">
        <f>SUM(N507:N523)</f>
        <v>708.35</v>
      </c>
      <c r="O505" s="274"/>
      <c r="P505" s="137"/>
      <c r="Q505" s="137"/>
      <c r="R505" s="137"/>
      <c r="S505" s="137"/>
      <c r="T505" s="137"/>
      <c r="U505" s="137"/>
      <c r="V505" s="137"/>
      <c r="W505" s="137"/>
      <c r="X505" s="137"/>
      <c r="Y505" s="137"/>
      <c r="Z505" s="137"/>
      <c r="AA505" s="137"/>
    </row>
    <row r="506" spans="1:27" s="113" customFormat="1" x14ac:dyDescent="0.2">
      <c r="A506" s="6"/>
      <c r="B506" s="6"/>
      <c r="C506" s="14"/>
      <c r="D506" s="104"/>
      <c r="E506" s="141"/>
      <c r="F506" s="242"/>
      <c r="G506" s="242"/>
      <c r="H506" s="242"/>
      <c r="I506" s="235"/>
      <c r="J506" s="251"/>
      <c r="K506" s="130"/>
      <c r="L506" s="130"/>
      <c r="M506" s="130"/>
      <c r="N506" s="131"/>
      <c r="O506" s="15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s="140" customFormat="1" ht="30.6" x14ac:dyDescent="0.2">
      <c r="A507" s="9" t="s">
        <v>617</v>
      </c>
      <c r="B507" s="9" t="s">
        <v>163</v>
      </c>
      <c r="C507" s="13" t="s">
        <v>249</v>
      </c>
      <c r="D507" s="108" t="s">
        <v>250</v>
      </c>
      <c r="E507" s="9" t="s">
        <v>33</v>
      </c>
      <c r="F507" s="250"/>
      <c r="G507" s="250"/>
      <c r="H507" s="250"/>
      <c r="I507" s="234"/>
      <c r="J507" s="250"/>
      <c r="K507" s="124">
        <f>J509</f>
        <v>2</v>
      </c>
      <c r="L507" s="124">
        <v>116.1</v>
      </c>
      <c r="M507" s="124">
        <f>ROUND(L507*(1+$Q$7),2)</f>
        <v>146.9</v>
      </c>
      <c r="N507" s="126">
        <f>TRUNC(K507*M507,2)</f>
        <v>293.8</v>
      </c>
      <c r="O507" s="275"/>
      <c r="P507" s="139"/>
      <c r="Q507" s="139"/>
      <c r="R507" s="139"/>
      <c r="S507" s="139"/>
      <c r="T507" s="139"/>
      <c r="U507" s="139"/>
      <c r="V507" s="139"/>
      <c r="W507" s="139"/>
      <c r="X507" s="139"/>
      <c r="Y507" s="139"/>
      <c r="Z507" s="139"/>
      <c r="AA507" s="139"/>
    </row>
    <row r="508" spans="1:27" s="113" customFormat="1" x14ac:dyDescent="0.2">
      <c r="A508" s="6"/>
      <c r="B508" s="6"/>
      <c r="C508" s="148"/>
      <c r="D508" s="2" t="s">
        <v>346</v>
      </c>
      <c r="E508" s="141"/>
      <c r="F508" s="242">
        <v>2</v>
      </c>
      <c r="G508" s="242"/>
      <c r="H508" s="242"/>
      <c r="I508" s="235"/>
      <c r="J508" s="242">
        <f>ROUND(PRODUCT(F508:I508),2)</f>
        <v>2</v>
      </c>
      <c r="K508" s="130"/>
      <c r="L508" s="130"/>
      <c r="M508" s="130"/>
      <c r="N508" s="131"/>
      <c r="O508" s="15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s="113" customFormat="1" x14ac:dyDescent="0.2">
      <c r="A509" s="6"/>
      <c r="B509" s="6"/>
      <c r="C509" s="148"/>
      <c r="D509" s="104"/>
      <c r="E509" s="141"/>
      <c r="F509" s="242"/>
      <c r="G509" s="242"/>
      <c r="H509" s="242"/>
      <c r="I509" s="235" t="str">
        <f>"Total item "&amp;A507</f>
        <v>Total item 6.4.1</v>
      </c>
      <c r="J509" s="250">
        <f>SUM(J508:J508)</f>
        <v>2</v>
      </c>
      <c r="K509" s="130"/>
      <c r="L509" s="130"/>
      <c r="M509" s="130"/>
      <c r="N509" s="131"/>
      <c r="O509" s="15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s="113" customFormat="1" x14ac:dyDescent="0.2">
      <c r="A510" s="6"/>
      <c r="B510" s="6"/>
      <c r="C510" s="148"/>
      <c r="D510" s="104"/>
      <c r="E510" s="141"/>
      <c r="F510" s="242"/>
      <c r="G510" s="242"/>
      <c r="H510" s="242"/>
      <c r="I510" s="235"/>
      <c r="J510" s="247"/>
      <c r="K510" s="130"/>
      <c r="L510" s="130"/>
      <c r="M510" s="130"/>
      <c r="N510" s="131"/>
      <c r="O510" s="15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s="140" customFormat="1" ht="30.6" x14ac:dyDescent="0.2">
      <c r="A511" s="9" t="s">
        <v>618</v>
      </c>
      <c r="B511" s="9" t="s">
        <v>163</v>
      </c>
      <c r="C511" s="13" t="s">
        <v>194</v>
      </c>
      <c r="D511" s="108" t="s">
        <v>252</v>
      </c>
      <c r="E511" s="9" t="s">
        <v>31</v>
      </c>
      <c r="F511" s="250"/>
      <c r="G511" s="250"/>
      <c r="H511" s="250"/>
      <c r="I511" s="234"/>
      <c r="J511" s="250"/>
      <c r="K511" s="124">
        <f>J513</f>
        <v>1</v>
      </c>
      <c r="L511" s="124">
        <v>64.06</v>
      </c>
      <c r="M511" s="124">
        <f>ROUND(L511*(1+$Q$7),2)</f>
        <v>81.06</v>
      </c>
      <c r="N511" s="126">
        <f>TRUNC(K511*M511,2)</f>
        <v>81.06</v>
      </c>
      <c r="O511" s="275"/>
      <c r="P511" s="139"/>
      <c r="Q511" s="139"/>
      <c r="R511" s="139"/>
      <c r="S511" s="139"/>
      <c r="T511" s="139"/>
      <c r="U511" s="139"/>
      <c r="V511" s="139"/>
      <c r="W511" s="139"/>
      <c r="X511" s="139"/>
      <c r="Y511" s="139"/>
      <c r="Z511" s="139"/>
      <c r="AA511" s="139"/>
    </row>
    <row r="512" spans="1:27" s="113" customFormat="1" x14ac:dyDescent="0.2">
      <c r="A512" s="6"/>
      <c r="B512" s="6"/>
      <c r="C512" s="148"/>
      <c r="D512" s="2" t="s">
        <v>345</v>
      </c>
      <c r="E512" s="141"/>
      <c r="F512" s="242">
        <v>1</v>
      </c>
      <c r="G512" s="242"/>
      <c r="H512" s="242"/>
      <c r="I512" s="235"/>
      <c r="J512" s="242">
        <f>ROUND(PRODUCT(F512:I512),2)</f>
        <v>1</v>
      </c>
      <c r="K512" s="130"/>
      <c r="L512" s="130"/>
      <c r="M512" s="130"/>
      <c r="N512" s="131"/>
      <c r="O512" s="15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s="113" customFormat="1" x14ac:dyDescent="0.2">
      <c r="A513" s="6"/>
      <c r="B513" s="6"/>
      <c r="C513" s="148"/>
      <c r="D513" s="104"/>
      <c r="E513" s="141"/>
      <c r="F513" s="242"/>
      <c r="G513" s="242"/>
      <c r="H513" s="242"/>
      <c r="I513" s="235" t="str">
        <f>"Total item "&amp;A511</f>
        <v>Total item 6.4.2</v>
      </c>
      <c r="J513" s="250">
        <f>SUM(J512:J512)</f>
        <v>1</v>
      </c>
      <c r="K513" s="130"/>
      <c r="L513" s="130"/>
      <c r="M513" s="130"/>
      <c r="N513" s="131"/>
      <c r="O513" s="15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s="132" customFormat="1" x14ac:dyDescent="0.2">
      <c r="A514" s="6"/>
      <c r="B514" s="6"/>
      <c r="C514" s="7"/>
      <c r="D514" s="111"/>
      <c r="E514" s="6"/>
      <c r="F514" s="247"/>
      <c r="G514" s="247"/>
      <c r="H514" s="247"/>
      <c r="I514" s="235"/>
      <c r="J514" s="247"/>
      <c r="K514" s="130"/>
      <c r="L514" s="130"/>
      <c r="M514" s="130"/>
      <c r="N514" s="131"/>
      <c r="O514" s="272"/>
      <c r="P514" s="114"/>
      <c r="Q514" s="114"/>
      <c r="R514" s="114"/>
      <c r="S514" s="114"/>
      <c r="T514" s="114"/>
      <c r="U514" s="114"/>
      <c r="V514" s="114"/>
      <c r="W514" s="114"/>
      <c r="X514" s="114"/>
      <c r="Y514" s="114"/>
      <c r="Z514" s="114"/>
      <c r="AA514" s="114"/>
    </row>
    <row r="515" spans="1:27" s="140" customFormat="1" ht="30.6" x14ac:dyDescent="0.2">
      <c r="A515" s="9" t="s">
        <v>619</v>
      </c>
      <c r="B515" s="9" t="s">
        <v>89</v>
      </c>
      <c r="C515" s="13">
        <v>86906</v>
      </c>
      <c r="D515" s="108" t="s">
        <v>261</v>
      </c>
      <c r="E515" s="9" t="s">
        <v>33</v>
      </c>
      <c r="F515" s="250"/>
      <c r="G515" s="250"/>
      <c r="H515" s="250"/>
      <c r="I515" s="234"/>
      <c r="J515" s="250"/>
      <c r="K515" s="124">
        <f>J518</f>
        <v>2</v>
      </c>
      <c r="L515" s="124">
        <v>47.41</v>
      </c>
      <c r="M515" s="124">
        <f>ROUND(L515*(1+$Q$7),2)</f>
        <v>59.99</v>
      </c>
      <c r="N515" s="126">
        <f>TRUNC(K515*M515,2)</f>
        <v>119.98</v>
      </c>
      <c r="O515" s="275"/>
      <c r="P515" s="139"/>
      <c r="Q515" s="139"/>
      <c r="R515" s="139"/>
      <c r="S515" s="139"/>
      <c r="T515" s="139"/>
      <c r="U515" s="139"/>
      <c r="V515" s="139"/>
      <c r="W515" s="139"/>
      <c r="X515" s="139"/>
      <c r="Y515" s="139"/>
      <c r="Z515" s="139"/>
      <c r="AA515" s="139"/>
    </row>
    <row r="516" spans="1:27" s="113" customFormat="1" x14ac:dyDescent="0.2">
      <c r="A516" s="6"/>
      <c r="B516" s="6"/>
      <c r="C516" s="148"/>
      <c r="D516" s="2" t="s">
        <v>467</v>
      </c>
      <c r="E516" s="141"/>
      <c r="F516" s="242">
        <v>1</v>
      </c>
      <c r="G516" s="242"/>
      <c r="H516" s="242"/>
      <c r="I516" s="235"/>
      <c r="J516" s="242">
        <f>ROUND(PRODUCT(F516:I516),2)</f>
        <v>1</v>
      </c>
      <c r="K516" s="130"/>
      <c r="L516" s="130"/>
      <c r="M516" s="130"/>
      <c r="N516" s="131"/>
      <c r="O516" s="15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s="113" customFormat="1" x14ac:dyDescent="0.2">
      <c r="A517" s="6"/>
      <c r="B517" s="6"/>
      <c r="C517" s="148"/>
      <c r="D517" s="2" t="s">
        <v>345</v>
      </c>
      <c r="E517" s="141"/>
      <c r="F517" s="242">
        <v>1</v>
      </c>
      <c r="G517" s="242"/>
      <c r="H517" s="242"/>
      <c r="I517" s="235"/>
      <c r="J517" s="242">
        <f>ROUND(PRODUCT(F517:I517),2)</f>
        <v>1</v>
      </c>
      <c r="K517" s="130"/>
      <c r="L517" s="130"/>
      <c r="M517" s="130"/>
      <c r="N517" s="131"/>
      <c r="O517" s="15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s="113" customFormat="1" x14ac:dyDescent="0.2">
      <c r="A518" s="6"/>
      <c r="B518" s="6"/>
      <c r="C518" s="148"/>
      <c r="D518" s="104"/>
      <c r="E518" s="141"/>
      <c r="F518" s="242"/>
      <c r="G518" s="242"/>
      <c r="H518" s="242"/>
      <c r="I518" s="235" t="str">
        <f>"Total item "&amp;A515</f>
        <v>Total item 6.4.3</v>
      </c>
      <c r="J518" s="250">
        <f>SUM(J516:J517)</f>
        <v>2</v>
      </c>
      <c r="K518" s="130"/>
      <c r="L518" s="130"/>
      <c r="M518" s="130"/>
      <c r="N518" s="131"/>
      <c r="O518" s="15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s="132" customFormat="1" x14ac:dyDescent="0.2">
      <c r="A519" s="6"/>
      <c r="B519" s="6"/>
      <c r="C519" s="7"/>
      <c r="D519" s="111"/>
      <c r="E519" s="6"/>
      <c r="F519" s="247"/>
      <c r="G519" s="247"/>
      <c r="H519" s="247"/>
      <c r="I519" s="235"/>
      <c r="J519" s="247"/>
      <c r="K519" s="130"/>
      <c r="L519" s="130"/>
      <c r="M519" s="130"/>
      <c r="N519" s="131"/>
      <c r="O519" s="272"/>
      <c r="P519" s="114"/>
      <c r="Q519" s="114"/>
      <c r="R519" s="114"/>
      <c r="S519" s="114"/>
      <c r="T519" s="114"/>
      <c r="U519" s="114"/>
      <c r="V519" s="114"/>
      <c r="W519" s="114"/>
      <c r="X519" s="114"/>
      <c r="Y519" s="114"/>
      <c r="Z519" s="114"/>
      <c r="AA519" s="114"/>
    </row>
    <row r="520" spans="1:27" s="140" customFormat="1" ht="51" x14ac:dyDescent="0.2">
      <c r="A520" s="9" t="s">
        <v>620</v>
      </c>
      <c r="B520" s="9" t="s">
        <v>89</v>
      </c>
      <c r="C520" s="13">
        <v>86942</v>
      </c>
      <c r="D520" s="108" t="s">
        <v>262</v>
      </c>
      <c r="E520" s="9" t="s">
        <v>33</v>
      </c>
      <c r="F520" s="250"/>
      <c r="G520" s="250"/>
      <c r="H520" s="250"/>
      <c r="I520" s="234"/>
      <c r="J520" s="250"/>
      <c r="K520" s="124">
        <f>J522</f>
        <v>1</v>
      </c>
      <c r="L520" s="124">
        <v>168.74</v>
      </c>
      <c r="M520" s="124">
        <f>ROUND(L520*(1+$Q$7),2)</f>
        <v>213.51</v>
      </c>
      <c r="N520" s="126">
        <f>TRUNC(K520*M520,2)</f>
        <v>213.51</v>
      </c>
      <c r="O520" s="275"/>
      <c r="P520" s="139"/>
      <c r="Q520" s="139"/>
      <c r="R520" s="139"/>
      <c r="S520" s="139"/>
      <c r="T520" s="139"/>
      <c r="U520" s="139"/>
      <c r="V520" s="139"/>
      <c r="W520" s="139"/>
      <c r="X520" s="139"/>
      <c r="Y520" s="139"/>
      <c r="Z520" s="139"/>
      <c r="AA520" s="139"/>
    </row>
    <row r="521" spans="1:27" s="113" customFormat="1" x14ac:dyDescent="0.2">
      <c r="A521" s="6"/>
      <c r="B521" s="6"/>
      <c r="C521" s="148"/>
      <c r="D521" s="2" t="s">
        <v>345</v>
      </c>
      <c r="E521" s="141"/>
      <c r="F521" s="242">
        <v>1</v>
      </c>
      <c r="G521" s="242"/>
      <c r="H521" s="242"/>
      <c r="I521" s="235"/>
      <c r="J521" s="242">
        <f>ROUND(PRODUCT(F521:I521),2)</f>
        <v>1</v>
      </c>
      <c r="K521" s="130"/>
      <c r="L521" s="130"/>
      <c r="M521" s="130"/>
      <c r="N521" s="131"/>
      <c r="O521" s="15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s="113" customFormat="1" x14ac:dyDescent="0.2">
      <c r="A522" s="6"/>
      <c r="B522" s="6"/>
      <c r="C522" s="148"/>
      <c r="D522" s="104"/>
      <c r="E522" s="141"/>
      <c r="F522" s="242"/>
      <c r="G522" s="242"/>
      <c r="H522" s="242"/>
      <c r="I522" s="235" t="str">
        <f>"Total item "&amp;A520</f>
        <v>Total item 6.4.4</v>
      </c>
      <c r="J522" s="250">
        <f>SUM(J521:J521)</f>
        <v>1</v>
      </c>
      <c r="K522" s="130"/>
      <c r="L522" s="130"/>
      <c r="M522" s="130"/>
      <c r="N522" s="131"/>
      <c r="O522" s="15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s="132" customFormat="1" x14ac:dyDescent="0.2">
      <c r="A523" s="6"/>
      <c r="B523" s="6"/>
      <c r="C523" s="7"/>
      <c r="D523" s="111"/>
      <c r="E523" s="6"/>
      <c r="F523" s="247"/>
      <c r="G523" s="247"/>
      <c r="H523" s="247"/>
      <c r="I523" s="235"/>
      <c r="J523" s="247"/>
      <c r="K523" s="130"/>
      <c r="L523" s="130"/>
      <c r="M523" s="130"/>
      <c r="N523" s="131"/>
      <c r="O523" s="272"/>
      <c r="P523" s="114"/>
      <c r="Q523" s="114"/>
      <c r="R523" s="114"/>
      <c r="S523" s="114"/>
      <c r="T523" s="114"/>
      <c r="U523" s="114"/>
      <c r="V523" s="114"/>
      <c r="W523" s="114"/>
      <c r="X523" s="114"/>
      <c r="Y523" s="114"/>
      <c r="Z523" s="114"/>
      <c r="AA523" s="114"/>
    </row>
    <row r="524" spans="1:27" s="138" customFormat="1" x14ac:dyDescent="0.2">
      <c r="A524" s="133" t="s">
        <v>175</v>
      </c>
      <c r="B524" s="133"/>
      <c r="C524" s="134"/>
      <c r="D524" s="107" t="s">
        <v>29</v>
      </c>
      <c r="E524" s="133"/>
      <c r="F524" s="249"/>
      <c r="G524" s="249"/>
      <c r="H524" s="249"/>
      <c r="I524" s="237"/>
      <c r="J524" s="249"/>
      <c r="K524" s="135"/>
      <c r="L524" s="135"/>
      <c r="M524" s="135"/>
      <c r="N524" s="136">
        <f>SUM(N526:N534)</f>
        <v>232.96</v>
      </c>
      <c r="O524" s="274"/>
      <c r="P524" s="137"/>
      <c r="Q524" s="137"/>
      <c r="R524" s="137"/>
      <c r="S524" s="137"/>
      <c r="T524" s="137"/>
      <c r="U524" s="137"/>
      <c r="V524" s="137"/>
      <c r="W524" s="137"/>
      <c r="X524" s="137"/>
      <c r="Y524" s="137"/>
      <c r="Z524" s="137"/>
      <c r="AA524" s="137"/>
    </row>
    <row r="525" spans="1:27" s="113" customFormat="1" x14ac:dyDescent="0.2">
      <c r="A525" s="6"/>
      <c r="B525" s="6"/>
      <c r="C525" s="14"/>
      <c r="D525" s="104"/>
      <c r="E525" s="141"/>
      <c r="F525" s="242"/>
      <c r="G525" s="242"/>
      <c r="H525" s="242"/>
      <c r="I525" s="235"/>
      <c r="J525" s="251"/>
      <c r="K525" s="130"/>
      <c r="L525" s="130"/>
      <c r="M525" s="130"/>
      <c r="N525" s="131"/>
      <c r="O525" s="15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s="140" customFormat="1" ht="40.799999999999997" x14ac:dyDescent="0.2">
      <c r="A526" s="9" t="s">
        <v>621</v>
      </c>
      <c r="B526" s="13" t="s">
        <v>163</v>
      </c>
      <c r="C526" s="13" t="s">
        <v>176</v>
      </c>
      <c r="D526" s="108" t="s">
        <v>269</v>
      </c>
      <c r="E526" s="1" t="s">
        <v>9</v>
      </c>
      <c r="F526" s="250"/>
      <c r="G526" s="250"/>
      <c r="H526" s="250"/>
      <c r="I526" s="234"/>
      <c r="J526" s="250"/>
      <c r="K526" s="124">
        <f>J533</f>
        <v>13.72</v>
      </c>
      <c r="L526" s="124">
        <v>13.42</v>
      </c>
      <c r="M526" s="124">
        <f>ROUND(L526*(1+$Q$7),2)</f>
        <v>16.98</v>
      </c>
      <c r="N526" s="126">
        <f>TRUNC(K526*M526,2)</f>
        <v>232.96</v>
      </c>
      <c r="O526" s="275"/>
      <c r="P526" s="139"/>
      <c r="Q526" s="139"/>
      <c r="R526" s="139"/>
      <c r="S526" s="139"/>
      <c r="T526" s="139"/>
      <c r="U526" s="139"/>
      <c r="V526" s="139"/>
      <c r="W526" s="139"/>
      <c r="X526" s="139"/>
      <c r="Y526" s="139"/>
      <c r="Z526" s="139"/>
      <c r="AA526" s="139"/>
    </row>
    <row r="527" spans="1:27" s="113" customFormat="1" x14ac:dyDescent="0.2">
      <c r="A527" s="6"/>
      <c r="B527" s="6"/>
      <c r="C527" s="148"/>
      <c r="D527" s="3" t="s">
        <v>270</v>
      </c>
      <c r="E527" s="141"/>
      <c r="F527" s="242"/>
      <c r="G527" s="242"/>
      <c r="H527" s="242"/>
      <c r="I527" s="238"/>
      <c r="J527" s="242"/>
      <c r="K527" s="130"/>
      <c r="L527" s="130"/>
      <c r="M527" s="130"/>
      <c r="N527" s="131"/>
      <c r="O527" s="15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s="113" customFormat="1" x14ac:dyDescent="0.2">
      <c r="A528" s="6"/>
      <c r="B528" s="6"/>
      <c r="C528" s="148"/>
      <c r="D528" s="2" t="s">
        <v>253</v>
      </c>
      <c r="E528" s="141"/>
      <c r="F528" s="242">
        <v>2</v>
      </c>
      <c r="G528" s="242">
        <v>0.8</v>
      </c>
      <c r="H528" s="242"/>
      <c r="I528" s="238">
        <v>2.1</v>
      </c>
      <c r="J528" s="242">
        <f>ROUND(PRODUCT(F528:I528),2)</f>
        <v>3.36</v>
      </c>
      <c r="K528" s="130"/>
      <c r="L528" s="130"/>
      <c r="M528" s="130"/>
      <c r="N528" s="131"/>
      <c r="O528" s="15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s="113" customFormat="1" x14ac:dyDescent="0.2">
      <c r="A529" s="6"/>
      <c r="B529" s="6"/>
      <c r="C529" s="148"/>
      <c r="D529" s="2" t="s">
        <v>479</v>
      </c>
      <c r="E529" s="141"/>
      <c r="F529" s="242">
        <v>2</v>
      </c>
      <c r="G529" s="242">
        <v>0.6</v>
      </c>
      <c r="H529" s="242"/>
      <c r="I529" s="238">
        <v>2.1</v>
      </c>
      <c r="J529" s="242">
        <f t="shared" ref="J529:J532" si="56">ROUND(PRODUCT(F529:I529),2)</f>
        <v>2.52</v>
      </c>
      <c r="K529" s="130"/>
      <c r="L529" s="130"/>
      <c r="M529" s="130"/>
      <c r="N529" s="131"/>
      <c r="O529" s="15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s="113" customFormat="1" x14ac:dyDescent="0.2">
      <c r="A530" s="6"/>
      <c r="B530" s="6"/>
      <c r="C530" s="148"/>
      <c r="D530" s="2" t="s">
        <v>478</v>
      </c>
      <c r="E530" s="141"/>
      <c r="F530" s="242">
        <v>2</v>
      </c>
      <c r="G530" s="242">
        <v>0.8</v>
      </c>
      <c r="H530" s="242"/>
      <c r="I530" s="238">
        <v>2.1</v>
      </c>
      <c r="J530" s="242">
        <f t="shared" si="56"/>
        <v>3.36</v>
      </c>
      <c r="K530" s="130"/>
      <c r="L530" s="130"/>
      <c r="M530" s="130"/>
      <c r="N530" s="131"/>
      <c r="O530" s="15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s="113" customFormat="1" x14ac:dyDescent="0.2">
      <c r="A531" s="6"/>
      <c r="B531" s="6"/>
      <c r="C531" s="148"/>
      <c r="D531" s="2" t="s">
        <v>345</v>
      </c>
      <c r="E531" s="141"/>
      <c r="F531" s="242">
        <v>2</v>
      </c>
      <c r="G531" s="242">
        <v>0.6</v>
      </c>
      <c r="H531" s="242"/>
      <c r="I531" s="238">
        <v>1.6</v>
      </c>
      <c r="J531" s="242">
        <f t="shared" si="56"/>
        <v>1.92</v>
      </c>
      <c r="K531" s="130"/>
      <c r="L531" s="130"/>
      <c r="M531" s="130"/>
      <c r="N531" s="131"/>
      <c r="O531" s="15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s="113" customFormat="1" x14ac:dyDescent="0.2">
      <c r="A532" s="6"/>
      <c r="B532" s="6"/>
      <c r="C532" s="148"/>
      <c r="D532" s="2"/>
      <c r="E532" s="141"/>
      <c r="F532" s="242">
        <v>2</v>
      </c>
      <c r="G532" s="242">
        <v>0.8</v>
      </c>
      <c r="H532" s="242"/>
      <c r="I532" s="238">
        <v>1.6</v>
      </c>
      <c r="J532" s="242">
        <f t="shared" si="56"/>
        <v>2.56</v>
      </c>
      <c r="K532" s="130"/>
      <c r="L532" s="130"/>
      <c r="M532" s="130"/>
      <c r="N532" s="131"/>
      <c r="O532" s="15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s="113" customFormat="1" x14ac:dyDescent="0.2">
      <c r="A533" s="6"/>
      <c r="B533" s="6"/>
      <c r="C533" s="148"/>
      <c r="D533" s="104"/>
      <c r="E533" s="141"/>
      <c r="F533" s="242"/>
      <c r="G533" s="242"/>
      <c r="H533" s="242"/>
      <c r="I533" s="235" t="str">
        <f>"Total item "&amp;A526</f>
        <v>Total item 6.5.1</v>
      </c>
      <c r="J533" s="250">
        <f>SUM(J527:J532)</f>
        <v>13.72</v>
      </c>
      <c r="K533" s="130"/>
      <c r="L533" s="130"/>
      <c r="M533" s="130"/>
      <c r="N533" s="131"/>
      <c r="O533" s="15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s="113" customFormat="1" x14ac:dyDescent="0.2">
      <c r="A534" s="6"/>
      <c r="B534" s="6"/>
      <c r="C534" s="148"/>
      <c r="D534" s="104"/>
      <c r="E534" s="141"/>
      <c r="F534" s="242"/>
      <c r="G534" s="242"/>
      <c r="H534" s="242"/>
      <c r="I534" s="235"/>
      <c r="J534" s="235"/>
      <c r="K534" s="130"/>
      <c r="L534" s="130"/>
      <c r="M534" s="130"/>
      <c r="N534" s="131"/>
      <c r="O534" s="15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s="230" customFormat="1" ht="26.4" x14ac:dyDescent="0.25">
      <c r="A535" s="225" t="s">
        <v>24</v>
      </c>
      <c r="B535" s="225"/>
      <c r="C535" s="226"/>
      <c r="D535" s="278" t="s">
        <v>216</v>
      </c>
      <c r="E535" s="225"/>
      <c r="F535" s="248"/>
      <c r="G535" s="248"/>
      <c r="H535" s="248"/>
      <c r="I535" s="236"/>
      <c r="J535" s="248"/>
      <c r="K535" s="227"/>
      <c r="L535" s="227"/>
      <c r="M535" s="227"/>
      <c r="N535" s="228">
        <f>N537+N578+N592</f>
        <v>4754.8600000000006</v>
      </c>
      <c r="O535" s="273">
        <f>N535/$N$2057</f>
        <v>1.1018498413683455E-2</v>
      </c>
      <c r="P535" s="229"/>
      <c r="Q535" s="229" t="s">
        <v>533</v>
      </c>
      <c r="R535" s="229"/>
      <c r="S535" s="229"/>
      <c r="T535" s="229"/>
      <c r="U535" s="229"/>
      <c r="V535" s="229"/>
      <c r="W535" s="229"/>
      <c r="X535" s="229"/>
      <c r="Y535" s="229"/>
      <c r="Z535" s="229"/>
      <c r="AA535" s="229"/>
    </row>
    <row r="536" spans="1:27" s="113" customFormat="1" x14ac:dyDescent="0.2">
      <c r="A536" s="6"/>
      <c r="B536" s="6"/>
      <c r="C536" s="14"/>
      <c r="D536" s="104"/>
      <c r="E536" s="141"/>
      <c r="F536" s="242"/>
      <c r="G536" s="242"/>
      <c r="H536" s="242"/>
      <c r="I536" s="235"/>
      <c r="J536" s="251"/>
      <c r="K536" s="130"/>
      <c r="L536" s="130"/>
      <c r="M536" s="130"/>
      <c r="N536" s="131"/>
      <c r="O536" s="15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s="138" customFormat="1" x14ac:dyDescent="0.2">
      <c r="A537" s="133" t="s">
        <v>25</v>
      </c>
      <c r="B537" s="133"/>
      <c r="C537" s="134"/>
      <c r="D537" s="107" t="s">
        <v>30</v>
      </c>
      <c r="E537" s="133"/>
      <c r="F537" s="249"/>
      <c r="G537" s="249"/>
      <c r="H537" s="249"/>
      <c r="I537" s="237"/>
      <c r="J537" s="249"/>
      <c r="K537" s="135"/>
      <c r="L537" s="135"/>
      <c r="M537" s="135"/>
      <c r="N537" s="136">
        <f>SUM(N539:N577)</f>
        <v>2117.9500000000003</v>
      </c>
      <c r="O537" s="274"/>
      <c r="P537" s="137"/>
      <c r="Q537" s="137"/>
      <c r="R537" s="137"/>
      <c r="S537" s="137"/>
      <c r="T537" s="137"/>
      <c r="U537" s="137"/>
      <c r="V537" s="137"/>
      <c r="W537" s="137"/>
      <c r="X537" s="137"/>
      <c r="Y537" s="137"/>
      <c r="Z537" s="137"/>
      <c r="AA537" s="137"/>
    </row>
    <row r="538" spans="1:27" s="113" customFormat="1" x14ac:dyDescent="0.2">
      <c r="A538" s="6"/>
      <c r="B538" s="6"/>
      <c r="C538" s="14"/>
      <c r="D538" s="104"/>
      <c r="E538" s="141"/>
      <c r="F538" s="242"/>
      <c r="G538" s="242"/>
      <c r="H538" s="242"/>
      <c r="I538" s="235"/>
      <c r="J538" s="251"/>
      <c r="K538" s="130"/>
      <c r="L538" s="130"/>
      <c r="M538" s="130"/>
      <c r="N538" s="131"/>
      <c r="O538" s="15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s="140" customFormat="1" ht="61.2" x14ac:dyDescent="0.2">
      <c r="A539" s="9" t="s">
        <v>762</v>
      </c>
      <c r="B539" s="9" t="s">
        <v>179</v>
      </c>
      <c r="C539" s="13" t="s">
        <v>417</v>
      </c>
      <c r="D539" s="108" t="s">
        <v>561</v>
      </c>
      <c r="E539" s="9" t="s">
        <v>31</v>
      </c>
      <c r="F539" s="250"/>
      <c r="G539" s="250"/>
      <c r="H539" s="250"/>
      <c r="I539" s="234"/>
      <c r="J539" s="250"/>
      <c r="K539" s="124">
        <f>J542</f>
        <v>3</v>
      </c>
      <c r="L539" s="124">
        <f>'COMPOSICOES - SINAPI COM DESON'!G36</f>
        <v>71.72</v>
      </c>
      <c r="M539" s="124">
        <f>ROUND(L539*(1+$Q$7),2)</f>
        <v>90.75</v>
      </c>
      <c r="N539" s="126">
        <f>TRUNC(K539*M539,2)</f>
        <v>272.25</v>
      </c>
      <c r="O539" s="275"/>
      <c r="P539" s="139"/>
      <c r="Q539" s="139"/>
      <c r="R539" s="139"/>
      <c r="S539" s="139"/>
      <c r="T539" s="139"/>
      <c r="U539" s="139"/>
      <c r="V539" s="139"/>
      <c r="W539" s="139"/>
      <c r="X539" s="139"/>
      <c r="Y539" s="139"/>
      <c r="Z539" s="139"/>
      <c r="AA539" s="139"/>
    </row>
    <row r="540" spans="1:27" s="113" customFormat="1" x14ac:dyDescent="0.2">
      <c r="A540" s="6"/>
      <c r="B540" s="6"/>
      <c r="C540" s="148"/>
      <c r="D540" s="2" t="s">
        <v>242</v>
      </c>
      <c r="E540" s="141"/>
      <c r="F540" s="242">
        <v>2</v>
      </c>
      <c r="G540" s="242"/>
      <c r="H540" s="242"/>
      <c r="I540" s="235"/>
      <c r="J540" s="242">
        <f t="shared" ref="J540:J541" si="57">ROUND(PRODUCT(F540:I540),2)</f>
        <v>2</v>
      </c>
      <c r="K540" s="130"/>
      <c r="L540" s="130"/>
      <c r="M540" s="130"/>
      <c r="N540" s="131"/>
      <c r="O540" s="15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s="113" customFormat="1" x14ac:dyDescent="0.2">
      <c r="A541" s="6"/>
      <c r="B541" s="6"/>
      <c r="C541" s="148"/>
      <c r="D541" s="2" t="s">
        <v>243</v>
      </c>
      <c r="E541" s="141"/>
      <c r="F541" s="242">
        <v>1</v>
      </c>
      <c r="G541" s="242"/>
      <c r="H541" s="242"/>
      <c r="I541" s="235"/>
      <c r="J541" s="242">
        <f t="shared" si="57"/>
        <v>1</v>
      </c>
      <c r="K541" s="130"/>
      <c r="L541" s="130"/>
      <c r="M541" s="130"/>
      <c r="N541" s="131"/>
      <c r="O541" s="15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s="113" customFormat="1" x14ac:dyDescent="0.2">
      <c r="A542" s="6"/>
      <c r="B542" s="6"/>
      <c r="C542" s="148"/>
      <c r="D542" s="104"/>
      <c r="E542" s="141"/>
      <c r="F542" s="242"/>
      <c r="G542" s="242"/>
      <c r="H542" s="242"/>
      <c r="I542" s="235" t="str">
        <f>"Total item "&amp;A539</f>
        <v>Total item 7.1.1</v>
      </c>
      <c r="J542" s="250">
        <f>SUM(J540:J541)</f>
        <v>3</v>
      </c>
      <c r="K542" s="130"/>
      <c r="L542" s="130"/>
      <c r="M542" s="130"/>
      <c r="N542" s="131"/>
      <c r="O542" s="15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s="132" customFormat="1" x14ac:dyDescent="0.2">
      <c r="A543" s="6"/>
      <c r="B543" s="6"/>
      <c r="C543" s="7"/>
      <c r="D543" s="111"/>
      <c r="E543" s="6"/>
      <c r="F543" s="247"/>
      <c r="G543" s="247"/>
      <c r="H543" s="247"/>
      <c r="I543" s="235"/>
      <c r="J543" s="247"/>
      <c r="K543" s="130"/>
      <c r="L543" s="130"/>
      <c r="M543" s="130"/>
      <c r="N543" s="131"/>
      <c r="O543" s="272"/>
      <c r="P543" s="114"/>
      <c r="Q543" s="114"/>
      <c r="R543" s="114"/>
      <c r="S543" s="114"/>
      <c r="T543" s="114"/>
      <c r="U543" s="114"/>
      <c r="V543" s="114"/>
      <c r="W543" s="114"/>
      <c r="X543" s="114"/>
      <c r="Y543" s="114"/>
      <c r="Z543" s="114"/>
      <c r="AA543" s="114"/>
    </row>
    <row r="544" spans="1:27" s="140" customFormat="1" ht="51" x14ac:dyDescent="0.2">
      <c r="A544" s="9" t="s">
        <v>768</v>
      </c>
      <c r="B544" s="9" t="s">
        <v>163</v>
      </c>
      <c r="C544" s="13" t="s">
        <v>244</v>
      </c>
      <c r="D544" s="108" t="s">
        <v>245</v>
      </c>
      <c r="E544" s="9" t="s">
        <v>31</v>
      </c>
      <c r="F544" s="250"/>
      <c r="G544" s="250"/>
      <c r="H544" s="250"/>
      <c r="I544" s="234"/>
      <c r="J544" s="250"/>
      <c r="K544" s="124">
        <f>J548</f>
        <v>3</v>
      </c>
      <c r="L544" s="124">
        <v>116.08</v>
      </c>
      <c r="M544" s="124">
        <f>ROUND(L544*(1+$Q$7),2)</f>
        <v>146.88</v>
      </c>
      <c r="N544" s="126">
        <f>TRUNC(K544*M544,2)</f>
        <v>440.64</v>
      </c>
      <c r="O544" s="275"/>
      <c r="P544" s="139"/>
      <c r="Q544" s="139"/>
      <c r="R544" s="139"/>
      <c r="S544" s="139"/>
      <c r="T544" s="139"/>
      <c r="U544" s="139"/>
      <c r="V544" s="139"/>
      <c r="W544" s="139"/>
      <c r="X544" s="139"/>
      <c r="Y544" s="139"/>
      <c r="Z544" s="139"/>
      <c r="AA544" s="139"/>
    </row>
    <row r="545" spans="1:27" s="113" customFormat="1" x14ac:dyDescent="0.2">
      <c r="A545" s="6"/>
      <c r="B545" s="6"/>
      <c r="C545" s="148"/>
      <c r="D545" s="2" t="s">
        <v>253</v>
      </c>
      <c r="E545" s="141"/>
      <c r="F545" s="242">
        <v>1</v>
      </c>
      <c r="G545" s="242"/>
      <c r="H545" s="242"/>
      <c r="I545" s="235"/>
      <c r="J545" s="242">
        <f t="shared" ref="J545:J547" si="58">ROUND(PRODUCT(F545:I545),2)</f>
        <v>1</v>
      </c>
      <c r="K545" s="130"/>
      <c r="L545" s="130"/>
      <c r="M545" s="130"/>
      <c r="N545" s="131"/>
      <c r="O545" s="15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s="113" customFormat="1" x14ac:dyDescent="0.2">
      <c r="A546" s="6"/>
      <c r="B546" s="6"/>
      <c r="C546" s="148"/>
      <c r="D546" s="2" t="s">
        <v>257</v>
      </c>
      <c r="E546" s="141"/>
      <c r="F546" s="242">
        <v>1</v>
      </c>
      <c r="G546" s="242"/>
      <c r="H546" s="242"/>
      <c r="I546" s="235"/>
      <c r="J546" s="242">
        <f t="shared" si="58"/>
        <v>1</v>
      </c>
      <c r="K546" s="130"/>
      <c r="L546" s="130"/>
      <c r="M546" s="130"/>
      <c r="N546" s="131"/>
      <c r="O546" s="15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s="113" customFormat="1" x14ac:dyDescent="0.2">
      <c r="A547" s="6"/>
      <c r="B547" s="6"/>
      <c r="C547" s="148"/>
      <c r="D547" s="2" t="s">
        <v>305</v>
      </c>
      <c r="E547" s="141"/>
      <c r="F547" s="242">
        <v>1</v>
      </c>
      <c r="G547" s="242"/>
      <c r="H547" s="242"/>
      <c r="I547" s="235"/>
      <c r="J547" s="242">
        <f t="shared" si="58"/>
        <v>1</v>
      </c>
      <c r="K547" s="130"/>
      <c r="L547" s="130"/>
      <c r="M547" s="130"/>
      <c r="N547" s="131"/>
      <c r="O547" s="15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s="113" customFormat="1" x14ac:dyDescent="0.2">
      <c r="A548" s="6"/>
      <c r="B548" s="6"/>
      <c r="C548" s="148"/>
      <c r="D548" s="104"/>
      <c r="E548" s="141"/>
      <c r="F548" s="242"/>
      <c r="G548" s="242"/>
      <c r="H548" s="242"/>
      <c r="I548" s="235" t="str">
        <f>"Total item "&amp;A544</f>
        <v>Total item 7.1.2</v>
      </c>
      <c r="J548" s="250">
        <f>SUM(J545:J547)</f>
        <v>3</v>
      </c>
      <c r="K548" s="130"/>
      <c r="L548" s="130"/>
      <c r="M548" s="130"/>
      <c r="N548" s="131"/>
      <c r="O548" s="15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s="132" customFormat="1" x14ac:dyDescent="0.2">
      <c r="A549" s="6"/>
      <c r="B549" s="6"/>
      <c r="C549" s="7"/>
      <c r="D549" s="111"/>
      <c r="E549" s="6"/>
      <c r="F549" s="247"/>
      <c r="G549" s="247"/>
      <c r="H549" s="247"/>
      <c r="I549" s="235"/>
      <c r="J549" s="247"/>
      <c r="K549" s="130"/>
      <c r="L549" s="130"/>
      <c r="M549" s="130"/>
      <c r="N549" s="131"/>
      <c r="O549" s="272"/>
      <c r="P549" s="114"/>
      <c r="Q549" s="114"/>
      <c r="R549" s="114"/>
      <c r="S549" s="114"/>
      <c r="T549" s="114"/>
      <c r="U549" s="114"/>
      <c r="V549" s="114"/>
      <c r="W549" s="114"/>
      <c r="X549" s="114"/>
      <c r="Y549" s="114"/>
      <c r="Z549" s="114"/>
      <c r="AA549" s="114"/>
    </row>
    <row r="550" spans="1:27" s="140" customFormat="1" ht="40.799999999999997" x14ac:dyDescent="0.2">
      <c r="A550" s="9" t="s">
        <v>769</v>
      </c>
      <c r="B550" s="9" t="s">
        <v>89</v>
      </c>
      <c r="C550" s="13">
        <v>93144</v>
      </c>
      <c r="D550" s="108" t="s">
        <v>295</v>
      </c>
      <c r="E550" s="9" t="s">
        <v>33</v>
      </c>
      <c r="F550" s="250"/>
      <c r="G550" s="250"/>
      <c r="H550" s="250"/>
      <c r="I550" s="234"/>
      <c r="J550" s="250"/>
      <c r="K550" s="124">
        <f>J556</f>
        <v>4</v>
      </c>
      <c r="L550" s="124">
        <v>166.81</v>
      </c>
      <c r="M550" s="124">
        <f>ROUND(L550*(1+$Q$7),2)</f>
        <v>211.06</v>
      </c>
      <c r="N550" s="126">
        <f>TRUNC(K550*M550,2)</f>
        <v>844.24</v>
      </c>
      <c r="O550" s="275"/>
      <c r="P550" s="139"/>
      <c r="Q550" s="139"/>
      <c r="R550" s="139"/>
      <c r="S550" s="139"/>
      <c r="T550" s="139"/>
      <c r="U550" s="139"/>
      <c r="V550" s="139"/>
      <c r="W550" s="139"/>
      <c r="X550" s="139"/>
      <c r="Y550" s="139"/>
      <c r="Z550" s="139"/>
      <c r="AA550" s="139"/>
    </row>
    <row r="551" spans="1:27" s="113" customFormat="1" x14ac:dyDescent="0.2">
      <c r="A551" s="6"/>
      <c r="B551" s="6"/>
      <c r="C551" s="148"/>
      <c r="D551" s="3" t="s">
        <v>296</v>
      </c>
      <c r="E551" s="141"/>
      <c r="F551" s="242"/>
      <c r="G551" s="242"/>
      <c r="H551" s="242"/>
      <c r="I551" s="235"/>
      <c r="J551" s="242"/>
      <c r="K551" s="130"/>
      <c r="L551" s="130"/>
      <c r="M551" s="130"/>
      <c r="N551" s="131"/>
      <c r="O551" s="15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s="113" customFormat="1" x14ac:dyDescent="0.2">
      <c r="A552" s="6"/>
      <c r="B552" s="6"/>
      <c r="C552" s="148"/>
      <c r="D552" s="2" t="s">
        <v>253</v>
      </c>
      <c r="E552" s="141"/>
      <c r="F552" s="242">
        <v>1</v>
      </c>
      <c r="G552" s="242"/>
      <c r="H552" s="242"/>
      <c r="I552" s="235"/>
      <c r="J552" s="242">
        <f t="shared" ref="J552:J555" si="59">ROUND(PRODUCT(F552:I552),2)</f>
        <v>1</v>
      </c>
      <c r="K552" s="130"/>
      <c r="L552" s="130"/>
      <c r="M552" s="130"/>
      <c r="N552" s="131"/>
      <c r="O552" s="15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s="113" customFormat="1" x14ac:dyDescent="0.2">
      <c r="A553" s="6"/>
      <c r="B553" s="6"/>
      <c r="C553" s="148"/>
      <c r="D553" s="2" t="s">
        <v>257</v>
      </c>
      <c r="E553" s="141"/>
      <c r="F553" s="242">
        <v>1</v>
      </c>
      <c r="G553" s="242"/>
      <c r="H553" s="242"/>
      <c r="I553" s="235"/>
      <c r="J553" s="242">
        <f t="shared" si="59"/>
        <v>1</v>
      </c>
      <c r="K553" s="130"/>
      <c r="L553" s="130"/>
      <c r="M553" s="130"/>
      <c r="N553" s="131"/>
      <c r="O553" s="15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s="113" customFormat="1" x14ac:dyDescent="0.2">
      <c r="A554" s="6"/>
      <c r="B554" s="6"/>
      <c r="C554" s="148"/>
      <c r="D554" s="2" t="s">
        <v>242</v>
      </c>
      <c r="E554" s="141"/>
      <c r="F554" s="242">
        <v>1</v>
      </c>
      <c r="G554" s="242"/>
      <c r="H554" s="242"/>
      <c r="I554" s="235"/>
      <c r="J554" s="242">
        <f t="shared" si="59"/>
        <v>1</v>
      </c>
      <c r="K554" s="130"/>
      <c r="L554" s="130"/>
      <c r="M554" s="130"/>
      <c r="N554" s="131"/>
      <c r="O554" s="15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s="113" customFormat="1" x14ac:dyDescent="0.2">
      <c r="A555" s="6"/>
      <c r="B555" s="6"/>
      <c r="C555" s="148"/>
      <c r="D555" s="2" t="s">
        <v>305</v>
      </c>
      <c r="E555" s="141"/>
      <c r="F555" s="242">
        <v>1</v>
      </c>
      <c r="G555" s="242"/>
      <c r="H555" s="242"/>
      <c r="I555" s="235"/>
      <c r="J555" s="242">
        <f t="shared" si="59"/>
        <v>1</v>
      </c>
      <c r="K555" s="130"/>
      <c r="L555" s="130"/>
      <c r="M555" s="130"/>
      <c r="N555" s="131"/>
      <c r="O555" s="15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s="113" customFormat="1" x14ac:dyDescent="0.2">
      <c r="A556" s="6"/>
      <c r="B556" s="6"/>
      <c r="C556" s="148"/>
      <c r="D556" s="104"/>
      <c r="E556" s="141"/>
      <c r="F556" s="242"/>
      <c r="G556" s="242"/>
      <c r="H556" s="242"/>
      <c r="I556" s="235" t="str">
        <f>"Total item "&amp;A550</f>
        <v>Total item 7.1.3</v>
      </c>
      <c r="J556" s="250">
        <f>SUM(J552:J555)</f>
        <v>4</v>
      </c>
      <c r="K556" s="130"/>
      <c r="L556" s="130"/>
      <c r="M556" s="130"/>
      <c r="N556" s="131"/>
      <c r="O556" s="15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s="153" customFormat="1" x14ac:dyDescent="0.2">
      <c r="A557" s="10"/>
      <c r="B557" s="10"/>
      <c r="C557" s="15"/>
      <c r="D557" s="112"/>
      <c r="E557" s="10"/>
      <c r="F557" s="252"/>
      <c r="G557" s="252"/>
      <c r="H557" s="252"/>
      <c r="I557" s="239"/>
      <c r="J557" s="252"/>
      <c r="K557" s="144"/>
      <c r="L557" s="144"/>
      <c r="M557" s="144"/>
      <c r="N557" s="189"/>
      <c r="O557" s="15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  <c r="AA557" s="109"/>
    </row>
    <row r="558" spans="1:27" s="140" customFormat="1" ht="40.799999999999997" x14ac:dyDescent="0.2">
      <c r="A558" s="9" t="s">
        <v>770</v>
      </c>
      <c r="B558" s="9" t="s">
        <v>163</v>
      </c>
      <c r="C558" s="188" t="s">
        <v>192</v>
      </c>
      <c r="D558" s="108" t="s">
        <v>712</v>
      </c>
      <c r="E558" s="9" t="s">
        <v>31</v>
      </c>
      <c r="F558" s="250"/>
      <c r="G558" s="250"/>
      <c r="H558" s="250"/>
      <c r="I558" s="234"/>
      <c r="J558" s="250"/>
      <c r="K558" s="124">
        <f>J564</f>
        <v>4</v>
      </c>
      <c r="L558" s="124">
        <v>46.44</v>
      </c>
      <c r="M558" s="124">
        <f>ROUND(L558*(1+$Q$7),2)</f>
        <v>58.76</v>
      </c>
      <c r="N558" s="126">
        <f>TRUNC(K558*M558,2)</f>
        <v>235.04</v>
      </c>
      <c r="O558" s="275"/>
      <c r="P558" s="139"/>
      <c r="Q558" s="139"/>
      <c r="R558" s="139"/>
      <c r="S558" s="139"/>
      <c r="T558" s="139"/>
      <c r="U558" s="139"/>
      <c r="V558" s="139"/>
      <c r="W558" s="139"/>
      <c r="X558" s="139"/>
      <c r="Y558" s="139"/>
      <c r="Z558" s="139"/>
      <c r="AA558" s="139"/>
    </row>
    <row r="559" spans="1:27" s="113" customFormat="1" x14ac:dyDescent="0.2">
      <c r="A559" s="6"/>
      <c r="B559" s="6"/>
      <c r="C559" s="148"/>
      <c r="D559" s="3" t="s">
        <v>296</v>
      </c>
      <c r="E559" s="141"/>
      <c r="F559" s="242"/>
      <c r="G559" s="242"/>
      <c r="H559" s="242"/>
      <c r="I559" s="235"/>
      <c r="J559" s="242"/>
      <c r="K559" s="130"/>
      <c r="L559" s="130"/>
      <c r="M559" s="130"/>
      <c r="N559" s="131"/>
      <c r="O559" s="15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s="113" customFormat="1" x14ac:dyDescent="0.2">
      <c r="A560" s="6"/>
      <c r="B560" s="6"/>
      <c r="C560" s="148"/>
      <c r="D560" s="2" t="s">
        <v>253</v>
      </c>
      <c r="E560" s="141"/>
      <c r="F560" s="242">
        <v>1</v>
      </c>
      <c r="G560" s="242"/>
      <c r="H560" s="242"/>
      <c r="I560" s="235"/>
      <c r="J560" s="242">
        <f t="shared" ref="J560:J563" si="60">ROUND(PRODUCT(F560:I560),2)</f>
        <v>1</v>
      </c>
      <c r="K560" s="130"/>
      <c r="L560" s="130"/>
      <c r="M560" s="130"/>
      <c r="N560" s="131"/>
      <c r="O560" s="15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s="113" customFormat="1" x14ac:dyDescent="0.2">
      <c r="A561" s="6"/>
      <c r="B561" s="6"/>
      <c r="C561" s="148"/>
      <c r="D561" s="2" t="s">
        <v>257</v>
      </c>
      <c r="E561" s="141"/>
      <c r="F561" s="242">
        <v>1</v>
      </c>
      <c r="G561" s="242"/>
      <c r="H561" s="242"/>
      <c r="I561" s="235"/>
      <c r="J561" s="242">
        <f t="shared" si="60"/>
        <v>1</v>
      </c>
      <c r="K561" s="130"/>
      <c r="L561" s="130"/>
      <c r="M561" s="130"/>
      <c r="N561" s="131"/>
      <c r="O561" s="15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s="113" customFormat="1" x14ac:dyDescent="0.2">
      <c r="A562" s="6"/>
      <c r="B562" s="6"/>
      <c r="C562" s="148"/>
      <c r="D562" s="2" t="s">
        <v>242</v>
      </c>
      <c r="E562" s="141"/>
      <c r="F562" s="242">
        <v>1</v>
      </c>
      <c r="G562" s="242"/>
      <c r="H562" s="242"/>
      <c r="I562" s="235"/>
      <c r="J562" s="242">
        <f t="shared" si="60"/>
        <v>1</v>
      </c>
      <c r="K562" s="130"/>
      <c r="L562" s="130"/>
      <c r="M562" s="130"/>
      <c r="N562" s="131"/>
      <c r="O562" s="15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s="113" customFormat="1" x14ac:dyDescent="0.2">
      <c r="A563" s="6"/>
      <c r="B563" s="6"/>
      <c r="C563" s="148"/>
      <c r="D563" s="2" t="s">
        <v>305</v>
      </c>
      <c r="E563" s="141"/>
      <c r="F563" s="242">
        <v>1</v>
      </c>
      <c r="G563" s="242"/>
      <c r="H563" s="242"/>
      <c r="I563" s="235"/>
      <c r="J563" s="242">
        <f t="shared" si="60"/>
        <v>1</v>
      </c>
      <c r="K563" s="130"/>
      <c r="L563" s="130"/>
      <c r="M563" s="130"/>
      <c r="N563" s="131"/>
      <c r="O563" s="15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s="113" customFormat="1" x14ac:dyDescent="0.2">
      <c r="A564" s="6"/>
      <c r="B564" s="6"/>
      <c r="C564" s="148"/>
      <c r="D564" s="104"/>
      <c r="E564" s="141"/>
      <c r="F564" s="242"/>
      <c r="G564" s="242"/>
      <c r="H564" s="242"/>
      <c r="I564" s="235" t="str">
        <f>"Total item "&amp;A558</f>
        <v>Total item 7.1.4</v>
      </c>
      <c r="J564" s="250">
        <f>SUM(J560:J563)</f>
        <v>4</v>
      </c>
      <c r="K564" s="130"/>
      <c r="L564" s="130"/>
      <c r="M564" s="130"/>
      <c r="N564" s="131"/>
      <c r="O564" s="15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s="153" customFormat="1" x14ac:dyDescent="0.2">
      <c r="A565" s="10"/>
      <c r="B565" s="10"/>
      <c r="C565" s="182"/>
      <c r="D565" s="106"/>
      <c r="E565" s="150"/>
      <c r="F565" s="256"/>
      <c r="G565" s="256"/>
      <c r="H565" s="256"/>
      <c r="I565" s="239"/>
      <c r="J565" s="252"/>
      <c r="K565" s="144"/>
      <c r="L565" s="144"/>
      <c r="M565" s="144"/>
      <c r="N565" s="145"/>
      <c r="O565" s="15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  <c r="AA565" s="109"/>
    </row>
    <row r="566" spans="1:27" s="140" customFormat="1" ht="30.6" x14ac:dyDescent="0.2">
      <c r="A566" s="9" t="s">
        <v>771</v>
      </c>
      <c r="B566" s="9" t="s">
        <v>179</v>
      </c>
      <c r="C566" s="13" t="s">
        <v>672</v>
      </c>
      <c r="D566" s="108" t="s">
        <v>567</v>
      </c>
      <c r="E566" s="9" t="s">
        <v>33</v>
      </c>
      <c r="F566" s="250"/>
      <c r="G566" s="250"/>
      <c r="H566" s="250"/>
      <c r="I566" s="234"/>
      <c r="J566" s="250"/>
      <c r="K566" s="124">
        <f>J568</f>
        <v>1</v>
      </c>
      <c r="L566" s="124">
        <f>'COMPOSICOES - SINAPI COM DESON'!G50</f>
        <v>104.48</v>
      </c>
      <c r="M566" s="124">
        <f>ROUND(L566*(1+$Q$7),2)</f>
        <v>132.19999999999999</v>
      </c>
      <c r="N566" s="126">
        <f>TRUNC(K566*M566,2)</f>
        <v>132.19999999999999</v>
      </c>
      <c r="O566" s="275"/>
      <c r="P566" s="139"/>
      <c r="Q566" s="139"/>
      <c r="R566" s="139"/>
      <c r="S566" s="139"/>
      <c r="T566" s="139"/>
      <c r="U566" s="139"/>
      <c r="V566" s="139"/>
      <c r="W566" s="139"/>
      <c r="X566" s="139"/>
      <c r="Y566" s="139"/>
      <c r="Z566" s="139"/>
      <c r="AA566" s="139"/>
    </row>
    <row r="567" spans="1:27" s="166" customFormat="1" x14ac:dyDescent="0.2">
      <c r="A567" s="162"/>
      <c r="B567" s="162"/>
      <c r="C567" s="163"/>
      <c r="D567" s="2" t="s">
        <v>490</v>
      </c>
      <c r="E567" s="162"/>
      <c r="F567" s="242">
        <v>1</v>
      </c>
      <c r="G567" s="242"/>
      <c r="H567" s="242"/>
      <c r="I567" s="238"/>
      <c r="J567" s="242">
        <f t="shared" ref="J567" si="61">ROUND(PRODUCT(F567:I567),2)</f>
        <v>1</v>
      </c>
      <c r="K567" s="164"/>
      <c r="L567" s="164"/>
      <c r="M567" s="164"/>
      <c r="N567" s="165"/>
      <c r="O567" s="276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</row>
    <row r="568" spans="1:27" s="166" customFormat="1" x14ac:dyDescent="0.2">
      <c r="A568" s="162"/>
      <c r="B568" s="162"/>
      <c r="C568" s="163"/>
      <c r="D568" s="167"/>
      <c r="E568" s="168"/>
      <c r="F568" s="253"/>
      <c r="G568" s="253"/>
      <c r="H568" s="253"/>
      <c r="I568" s="240" t="str">
        <f>"Total item "&amp;A566</f>
        <v>Total item 7.1.5</v>
      </c>
      <c r="J568" s="250">
        <f>SUM(J567:J567)</f>
        <v>1</v>
      </c>
      <c r="K568" s="164"/>
      <c r="L568" s="164"/>
      <c r="M568" s="164"/>
      <c r="N568" s="165"/>
      <c r="O568" s="276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</row>
    <row r="569" spans="1:27" s="175" customFormat="1" x14ac:dyDescent="0.2">
      <c r="A569" s="169"/>
      <c r="B569" s="169"/>
      <c r="C569" s="170"/>
      <c r="D569" s="171"/>
      <c r="E569" s="172"/>
      <c r="F569" s="254"/>
      <c r="G569" s="254"/>
      <c r="H569" s="254"/>
      <c r="I569" s="241"/>
      <c r="J569" s="255"/>
      <c r="K569" s="173"/>
      <c r="L569" s="173"/>
      <c r="M569" s="173"/>
      <c r="N569" s="174"/>
      <c r="O569" s="276"/>
      <c r="P569" s="115"/>
      <c r="Q569" s="115"/>
      <c r="R569" s="115"/>
      <c r="S569" s="115"/>
      <c r="T569" s="115"/>
      <c r="U569" s="115"/>
      <c r="V569" s="115"/>
      <c r="W569" s="115"/>
      <c r="X569" s="115"/>
      <c r="Y569" s="115"/>
      <c r="Z569" s="115"/>
      <c r="AA569" s="115"/>
    </row>
    <row r="570" spans="1:27" s="140" customFormat="1" ht="40.799999999999997" x14ac:dyDescent="0.2">
      <c r="A570" s="9" t="s">
        <v>772</v>
      </c>
      <c r="B570" s="9" t="s">
        <v>163</v>
      </c>
      <c r="C570" s="13" t="s">
        <v>188</v>
      </c>
      <c r="D570" s="108" t="s">
        <v>719</v>
      </c>
      <c r="E570" s="9" t="s">
        <v>33</v>
      </c>
      <c r="F570" s="250"/>
      <c r="G570" s="250"/>
      <c r="H570" s="250"/>
      <c r="I570" s="234"/>
      <c r="J570" s="250"/>
      <c r="K570" s="124">
        <f>J572</f>
        <v>1</v>
      </c>
      <c r="L570" s="124">
        <v>65.69</v>
      </c>
      <c r="M570" s="124">
        <f>ROUND(L570*(1+$Q$7),2)</f>
        <v>83.12</v>
      </c>
      <c r="N570" s="126">
        <f>TRUNC(K570*M570,2)</f>
        <v>83.12</v>
      </c>
      <c r="O570" s="275"/>
      <c r="P570" s="139"/>
      <c r="Q570" s="139"/>
      <c r="R570" s="139"/>
      <c r="S570" s="139"/>
      <c r="T570" s="139"/>
      <c r="U570" s="139"/>
      <c r="V570" s="139"/>
      <c r="W570" s="139"/>
      <c r="X570" s="139"/>
      <c r="Y570" s="139"/>
      <c r="Z570" s="139"/>
      <c r="AA570" s="139"/>
    </row>
    <row r="571" spans="1:27" s="113" customFormat="1" x14ac:dyDescent="0.2">
      <c r="A571" s="10"/>
      <c r="B571" s="6"/>
      <c r="C571" s="6"/>
      <c r="D571" s="2"/>
      <c r="E571" s="141"/>
      <c r="F571" s="242">
        <v>1</v>
      </c>
      <c r="G571" s="242"/>
      <c r="H571" s="242"/>
      <c r="I571" s="235"/>
      <c r="J571" s="242">
        <f>ROUND(PRODUCT(F571:I571),2)</f>
        <v>1</v>
      </c>
      <c r="K571" s="130"/>
      <c r="L571" s="130"/>
      <c r="M571" s="130"/>
      <c r="N571" s="131"/>
      <c r="O571" s="15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s="113" customFormat="1" x14ac:dyDescent="0.2">
      <c r="A572" s="10"/>
      <c r="B572" s="6"/>
      <c r="C572" s="148"/>
      <c r="D572" s="104"/>
      <c r="E572" s="141"/>
      <c r="F572" s="242"/>
      <c r="G572" s="242"/>
      <c r="H572" s="242"/>
      <c r="I572" s="235" t="str">
        <f>"Total item "&amp;A570</f>
        <v>Total item 7.1.6</v>
      </c>
      <c r="J572" s="250">
        <f>SUM(J571:J571)</f>
        <v>1</v>
      </c>
      <c r="K572" s="130"/>
      <c r="L572" s="130"/>
      <c r="M572" s="130"/>
      <c r="N572" s="131"/>
      <c r="O572" s="15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s="113" customFormat="1" x14ac:dyDescent="0.2">
      <c r="A573" s="10"/>
      <c r="B573" s="6"/>
      <c r="C573" s="148"/>
      <c r="D573" s="104"/>
      <c r="E573" s="141"/>
      <c r="F573" s="242"/>
      <c r="G573" s="242"/>
      <c r="H573" s="242"/>
      <c r="I573" s="235"/>
      <c r="J573" s="247"/>
      <c r="K573" s="130"/>
      <c r="L573" s="130"/>
      <c r="M573" s="130"/>
      <c r="N573" s="131"/>
      <c r="O573" s="15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s="140" customFormat="1" ht="30.6" x14ac:dyDescent="0.2">
      <c r="A574" s="9" t="s">
        <v>773</v>
      </c>
      <c r="B574" s="9" t="s">
        <v>163</v>
      </c>
      <c r="C574" s="13" t="s">
        <v>190</v>
      </c>
      <c r="D574" s="108" t="s">
        <v>290</v>
      </c>
      <c r="E574" s="9" t="s">
        <v>33</v>
      </c>
      <c r="F574" s="250"/>
      <c r="G574" s="250"/>
      <c r="H574" s="250"/>
      <c r="I574" s="234"/>
      <c r="J574" s="250"/>
      <c r="K574" s="124">
        <f>J576</f>
        <v>6</v>
      </c>
      <c r="L574" s="124">
        <v>14.55</v>
      </c>
      <c r="M574" s="124">
        <f>ROUND(L574*(1+$Q$7),2)</f>
        <v>18.41</v>
      </c>
      <c r="N574" s="126">
        <f>TRUNC(K574*M574,2)</f>
        <v>110.46</v>
      </c>
      <c r="O574" s="275"/>
      <c r="P574" s="139"/>
      <c r="Q574" s="139"/>
      <c r="R574" s="139"/>
      <c r="S574" s="139"/>
      <c r="T574" s="139"/>
      <c r="U574" s="139"/>
      <c r="V574" s="139"/>
      <c r="W574" s="139"/>
      <c r="X574" s="139"/>
      <c r="Y574" s="139"/>
      <c r="Z574" s="139"/>
      <c r="AA574" s="139"/>
    </row>
    <row r="575" spans="1:27" s="113" customFormat="1" x14ac:dyDescent="0.2">
      <c r="A575" s="6"/>
      <c r="B575" s="6"/>
      <c r="C575" s="6"/>
      <c r="D575" s="2"/>
      <c r="E575" s="141"/>
      <c r="F575" s="242">
        <v>6</v>
      </c>
      <c r="G575" s="242"/>
      <c r="H575" s="242"/>
      <c r="I575" s="235"/>
      <c r="J575" s="242">
        <f>ROUND(PRODUCT(F575:I575),2)</f>
        <v>6</v>
      </c>
      <c r="K575" s="130"/>
      <c r="L575" s="130"/>
      <c r="M575" s="130"/>
      <c r="N575" s="131"/>
      <c r="O575" s="15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s="113" customFormat="1" x14ac:dyDescent="0.2">
      <c r="A576" s="6"/>
      <c r="B576" s="6"/>
      <c r="C576" s="148"/>
      <c r="D576" s="104"/>
      <c r="E576" s="141"/>
      <c r="F576" s="242"/>
      <c r="G576" s="242"/>
      <c r="H576" s="242"/>
      <c r="I576" s="235" t="str">
        <f>"Total item "&amp;A574</f>
        <v>Total item 7.1.7</v>
      </c>
      <c r="J576" s="250">
        <f>SUM(J575:J575)</f>
        <v>6</v>
      </c>
      <c r="K576" s="130"/>
      <c r="L576" s="130"/>
      <c r="M576" s="130"/>
      <c r="N576" s="131"/>
      <c r="O576" s="15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s="113" customFormat="1" x14ac:dyDescent="0.2">
      <c r="A577" s="6"/>
      <c r="B577" s="6"/>
      <c r="C577" s="148"/>
      <c r="D577" s="104"/>
      <c r="E577" s="141"/>
      <c r="F577" s="242"/>
      <c r="G577" s="242"/>
      <c r="H577" s="242"/>
      <c r="I577" s="235"/>
      <c r="J577" s="247"/>
      <c r="K577" s="130"/>
      <c r="L577" s="130"/>
      <c r="M577" s="130"/>
      <c r="N577" s="131"/>
      <c r="O577" s="15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s="138" customFormat="1" x14ac:dyDescent="0.2">
      <c r="A578" s="133" t="s">
        <v>46</v>
      </c>
      <c r="B578" s="133"/>
      <c r="C578" s="134"/>
      <c r="D578" s="107" t="s">
        <v>211</v>
      </c>
      <c r="E578" s="133"/>
      <c r="F578" s="249"/>
      <c r="G578" s="249"/>
      <c r="H578" s="249"/>
      <c r="I578" s="237"/>
      <c r="J578" s="249"/>
      <c r="K578" s="135"/>
      <c r="L578" s="135"/>
      <c r="M578" s="135"/>
      <c r="N578" s="136">
        <f>SUM(N580:N591)</f>
        <v>238.23000000000002</v>
      </c>
      <c r="O578" s="274"/>
      <c r="P578" s="137"/>
      <c r="Q578" s="137"/>
      <c r="R578" s="137"/>
      <c r="S578" s="137"/>
      <c r="T578" s="137"/>
      <c r="U578" s="137"/>
      <c r="V578" s="137"/>
      <c r="W578" s="137"/>
      <c r="X578" s="137"/>
      <c r="Y578" s="137"/>
      <c r="Z578" s="137"/>
      <c r="AA578" s="137"/>
    </row>
    <row r="579" spans="1:27" s="113" customFormat="1" x14ac:dyDescent="0.2">
      <c r="A579" s="6"/>
      <c r="B579" s="6"/>
      <c r="C579" s="14"/>
      <c r="D579" s="104"/>
      <c r="E579" s="141"/>
      <c r="F579" s="242"/>
      <c r="G579" s="242"/>
      <c r="H579" s="242"/>
      <c r="I579" s="235"/>
      <c r="J579" s="251"/>
      <c r="K579" s="130"/>
      <c r="L579" s="130"/>
      <c r="M579" s="130"/>
      <c r="N579" s="131"/>
      <c r="O579" s="15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s="140" customFormat="1" ht="30.6" x14ac:dyDescent="0.2">
      <c r="A580" s="9" t="s">
        <v>763</v>
      </c>
      <c r="B580" s="9" t="s">
        <v>163</v>
      </c>
      <c r="C580" s="13" t="s">
        <v>249</v>
      </c>
      <c r="D580" s="108" t="s">
        <v>414</v>
      </c>
      <c r="E580" s="9" t="s">
        <v>32</v>
      </c>
      <c r="F580" s="250"/>
      <c r="G580" s="250"/>
      <c r="H580" s="250"/>
      <c r="I580" s="234"/>
      <c r="J580" s="250"/>
      <c r="K580" s="124">
        <f>J582</f>
        <v>1</v>
      </c>
      <c r="L580" s="124">
        <v>116.1</v>
      </c>
      <c r="M580" s="124">
        <f>ROUND(L580*(1+$Q$7),2)</f>
        <v>146.9</v>
      </c>
      <c r="N580" s="126">
        <f>TRUNC(K580*M580,2)</f>
        <v>146.9</v>
      </c>
      <c r="O580" s="275"/>
      <c r="P580" s="139"/>
      <c r="Q580" s="139"/>
      <c r="R580" s="139"/>
      <c r="S580" s="139"/>
      <c r="T580" s="139"/>
      <c r="U580" s="139"/>
      <c r="V580" s="139"/>
      <c r="W580" s="139"/>
      <c r="X580" s="139"/>
      <c r="Y580" s="139"/>
      <c r="Z580" s="139"/>
      <c r="AA580" s="139"/>
    </row>
    <row r="581" spans="1:27" s="113" customFormat="1" x14ac:dyDescent="0.2">
      <c r="A581" s="6"/>
      <c r="B581" s="6"/>
      <c r="C581" s="148"/>
      <c r="D581" s="2" t="s">
        <v>491</v>
      </c>
      <c r="E581" s="141"/>
      <c r="F581" s="242">
        <v>1</v>
      </c>
      <c r="G581" s="242"/>
      <c r="H581" s="242"/>
      <c r="I581" s="235"/>
      <c r="J581" s="242">
        <f t="shared" ref="J581" si="62">ROUND(PRODUCT(F581:I581),2)</f>
        <v>1</v>
      </c>
      <c r="K581" s="130"/>
      <c r="L581" s="130"/>
      <c r="M581" s="130"/>
      <c r="N581" s="131"/>
      <c r="O581" s="15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s="113" customFormat="1" x14ac:dyDescent="0.2">
      <c r="A582" s="6"/>
      <c r="B582" s="6"/>
      <c r="C582" s="148"/>
      <c r="D582" s="104"/>
      <c r="E582" s="141"/>
      <c r="F582" s="242"/>
      <c r="G582" s="242"/>
      <c r="H582" s="242"/>
      <c r="I582" s="235" t="str">
        <f>"Total item "&amp;A580</f>
        <v>Total item 7.2.1</v>
      </c>
      <c r="J582" s="250">
        <f>SUM(J581:J581)</f>
        <v>1</v>
      </c>
      <c r="K582" s="130"/>
      <c r="L582" s="130"/>
      <c r="M582" s="130"/>
      <c r="N582" s="131"/>
      <c r="O582" s="15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s="132" customFormat="1" x14ac:dyDescent="0.2">
      <c r="A583" s="6"/>
      <c r="B583" s="6"/>
      <c r="C583" s="7"/>
      <c r="D583" s="111"/>
      <c r="E583" s="6"/>
      <c r="F583" s="247"/>
      <c r="G583" s="247"/>
      <c r="H583" s="247"/>
      <c r="I583" s="235"/>
      <c r="J583" s="247"/>
      <c r="K583" s="130"/>
      <c r="L583" s="130"/>
      <c r="M583" s="130"/>
      <c r="N583" s="131"/>
      <c r="O583" s="272"/>
      <c r="P583" s="114"/>
      <c r="Q583" s="114"/>
      <c r="R583" s="114"/>
      <c r="S583" s="114"/>
      <c r="T583" s="114"/>
      <c r="U583" s="114"/>
      <c r="V583" s="114"/>
      <c r="W583" s="114"/>
      <c r="X583" s="114"/>
      <c r="Y583" s="114"/>
      <c r="Z583" s="114"/>
      <c r="AA583" s="114"/>
    </row>
    <row r="584" spans="1:27" s="140" customFormat="1" ht="30.6" x14ac:dyDescent="0.2">
      <c r="A584" s="9" t="s">
        <v>764</v>
      </c>
      <c r="B584" s="9" t="s">
        <v>163</v>
      </c>
      <c r="C584" s="13" t="s">
        <v>194</v>
      </c>
      <c r="D584" s="108" t="s">
        <v>315</v>
      </c>
      <c r="E584" s="9" t="s">
        <v>31</v>
      </c>
      <c r="F584" s="250"/>
      <c r="G584" s="250"/>
      <c r="H584" s="250"/>
      <c r="I584" s="234"/>
      <c r="J584" s="250"/>
      <c r="K584" s="124">
        <f>J586</f>
        <v>1</v>
      </c>
      <c r="L584" s="124">
        <v>64.06</v>
      </c>
      <c r="M584" s="124">
        <f>ROUND(L584*(1+$Q$7),2)</f>
        <v>81.06</v>
      </c>
      <c r="N584" s="126">
        <f>TRUNC(K584*M584,2)</f>
        <v>81.06</v>
      </c>
      <c r="O584" s="275"/>
      <c r="P584" s="139"/>
      <c r="Q584" s="139"/>
      <c r="R584" s="139"/>
      <c r="S584" s="139"/>
      <c r="T584" s="139"/>
      <c r="U584" s="139"/>
      <c r="V584" s="139"/>
      <c r="W584" s="139"/>
      <c r="X584" s="139"/>
      <c r="Y584" s="139"/>
      <c r="Z584" s="139"/>
      <c r="AA584" s="139"/>
    </row>
    <row r="585" spans="1:27" s="113" customFormat="1" x14ac:dyDescent="0.2">
      <c r="A585" s="6"/>
      <c r="B585" s="6"/>
      <c r="C585" s="148"/>
      <c r="D585" s="2" t="s">
        <v>419</v>
      </c>
      <c r="E585" s="141"/>
      <c r="F585" s="242">
        <v>1</v>
      </c>
      <c r="G585" s="242"/>
      <c r="H585" s="242"/>
      <c r="I585" s="235"/>
      <c r="J585" s="242">
        <f t="shared" ref="J585" si="63">ROUND(PRODUCT(F585:I585),2)</f>
        <v>1</v>
      </c>
      <c r="K585" s="130"/>
      <c r="L585" s="130"/>
      <c r="M585" s="130"/>
      <c r="N585" s="131"/>
      <c r="O585" s="15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s="113" customFormat="1" x14ac:dyDescent="0.2">
      <c r="A586" s="6"/>
      <c r="B586" s="6"/>
      <c r="C586" s="148"/>
      <c r="D586" s="104"/>
      <c r="E586" s="141"/>
      <c r="F586" s="242"/>
      <c r="G586" s="242"/>
      <c r="H586" s="242"/>
      <c r="I586" s="235" t="str">
        <f>"Total item "&amp;A584</f>
        <v>Total item 7.2.2</v>
      </c>
      <c r="J586" s="250">
        <f>SUM(J585:J585)</f>
        <v>1</v>
      </c>
      <c r="K586" s="130"/>
      <c r="L586" s="130"/>
      <c r="M586" s="130"/>
      <c r="N586" s="131"/>
      <c r="O586" s="15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s="132" customFormat="1" x14ac:dyDescent="0.2">
      <c r="A587" s="6"/>
      <c r="B587" s="6"/>
      <c r="C587" s="7"/>
      <c r="D587" s="111"/>
      <c r="E587" s="6"/>
      <c r="F587" s="247"/>
      <c r="G587" s="247"/>
      <c r="H587" s="247"/>
      <c r="I587" s="235"/>
      <c r="J587" s="247"/>
      <c r="K587" s="130"/>
      <c r="L587" s="130"/>
      <c r="M587" s="130"/>
      <c r="N587" s="131"/>
      <c r="O587" s="272"/>
      <c r="P587" s="114"/>
      <c r="Q587" s="114"/>
      <c r="R587" s="114"/>
      <c r="S587" s="114"/>
      <c r="T587" s="114"/>
      <c r="U587" s="114"/>
      <c r="V587" s="114"/>
      <c r="W587" s="114"/>
      <c r="X587" s="114"/>
      <c r="Y587" s="114"/>
      <c r="Z587" s="114"/>
      <c r="AA587" s="114"/>
    </row>
    <row r="588" spans="1:27" s="140" customFormat="1" ht="20.399999999999999" x14ac:dyDescent="0.2">
      <c r="A588" s="9" t="s">
        <v>765</v>
      </c>
      <c r="B588" s="9" t="s">
        <v>89</v>
      </c>
      <c r="C588" s="13">
        <v>86883</v>
      </c>
      <c r="D588" s="108" t="s">
        <v>629</v>
      </c>
      <c r="E588" s="9" t="s">
        <v>33</v>
      </c>
      <c r="F588" s="250"/>
      <c r="G588" s="250"/>
      <c r="H588" s="250"/>
      <c r="I588" s="234"/>
      <c r="J588" s="250"/>
      <c r="K588" s="124">
        <f>J590</f>
        <v>1</v>
      </c>
      <c r="L588" s="124">
        <v>8.1199999999999992</v>
      </c>
      <c r="M588" s="124">
        <f>ROUND(L588*(1+$Q$7),2)</f>
        <v>10.27</v>
      </c>
      <c r="N588" s="126">
        <f>TRUNC(K588*M588,2)</f>
        <v>10.27</v>
      </c>
      <c r="O588" s="275"/>
      <c r="P588" s="139"/>
      <c r="Q588" s="139"/>
      <c r="R588" s="139"/>
      <c r="S588" s="139"/>
      <c r="T588" s="139"/>
      <c r="U588" s="139"/>
      <c r="V588" s="139"/>
      <c r="W588" s="139"/>
      <c r="X588" s="139"/>
      <c r="Y588" s="139"/>
      <c r="Z588" s="139"/>
      <c r="AA588" s="139"/>
    </row>
    <row r="589" spans="1:27" s="113" customFormat="1" x14ac:dyDescent="0.2">
      <c r="A589" s="6"/>
      <c r="B589" s="6"/>
      <c r="C589" s="148"/>
      <c r="D589" s="2" t="s">
        <v>492</v>
      </c>
      <c r="E589" s="141"/>
      <c r="F589" s="242">
        <v>1</v>
      </c>
      <c r="G589" s="242"/>
      <c r="H589" s="242"/>
      <c r="I589" s="235"/>
      <c r="J589" s="242">
        <f t="shared" ref="J589" si="64">ROUND(PRODUCT(F589:I589),2)</f>
        <v>1</v>
      </c>
      <c r="K589" s="130"/>
      <c r="L589" s="130"/>
      <c r="M589" s="130"/>
      <c r="N589" s="131"/>
      <c r="O589" s="15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s="113" customFormat="1" x14ac:dyDescent="0.2">
      <c r="A590" s="6"/>
      <c r="B590" s="6"/>
      <c r="C590" s="148"/>
      <c r="D590" s="104"/>
      <c r="E590" s="141"/>
      <c r="F590" s="242"/>
      <c r="G590" s="242"/>
      <c r="H590" s="242"/>
      <c r="I590" s="235" t="str">
        <f>"Total item "&amp;A588</f>
        <v>Total item 7.2.3</v>
      </c>
      <c r="J590" s="250">
        <f>SUM(J589:J589)</f>
        <v>1</v>
      </c>
      <c r="K590" s="130"/>
      <c r="L590" s="130"/>
      <c r="M590" s="130"/>
      <c r="N590" s="131"/>
      <c r="O590" s="15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s="132" customFormat="1" x14ac:dyDescent="0.2">
      <c r="A591" s="6"/>
      <c r="B591" s="6"/>
      <c r="C591" s="7"/>
      <c r="D591" s="111"/>
      <c r="E591" s="6"/>
      <c r="F591" s="247"/>
      <c r="G591" s="247"/>
      <c r="H591" s="247"/>
      <c r="I591" s="235"/>
      <c r="J591" s="247"/>
      <c r="K591" s="130"/>
      <c r="L591" s="130"/>
      <c r="M591" s="130"/>
      <c r="N591" s="131"/>
      <c r="O591" s="272"/>
      <c r="P591" s="114"/>
      <c r="Q591" s="114"/>
      <c r="R591" s="114"/>
      <c r="S591" s="114"/>
      <c r="T591" s="114"/>
      <c r="U591" s="114"/>
      <c r="V591" s="114"/>
      <c r="W591" s="114"/>
      <c r="X591" s="114"/>
      <c r="Y591" s="114"/>
      <c r="Z591" s="114"/>
      <c r="AA591" s="114"/>
    </row>
    <row r="592" spans="1:27" s="138" customFormat="1" x14ac:dyDescent="0.2">
      <c r="A592" s="133" t="s">
        <v>47</v>
      </c>
      <c r="B592" s="133"/>
      <c r="C592" s="134"/>
      <c r="D592" s="107" t="s">
        <v>80</v>
      </c>
      <c r="E592" s="133"/>
      <c r="F592" s="249"/>
      <c r="G592" s="249"/>
      <c r="H592" s="249"/>
      <c r="I592" s="237"/>
      <c r="J592" s="249"/>
      <c r="K592" s="135"/>
      <c r="L592" s="135"/>
      <c r="M592" s="135"/>
      <c r="N592" s="136">
        <f>SUM(N594:N601)</f>
        <v>2398.6800000000003</v>
      </c>
      <c r="O592" s="274"/>
      <c r="P592" s="137"/>
      <c r="Q592" s="137"/>
      <c r="R592" s="137"/>
      <c r="S592" s="137"/>
      <c r="T592" s="137"/>
      <c r="U592" s="137"/>
      <c r="V592" s="137"/>
      <c r="W592" s="137"/>
      <c r="X592" s="137"/>
      <c r="Y592" s="137"/>
      <c r="Z592" s="137"/>
      <c r="AA592" s="137"/>
    </row>
    <row r="593" spans="1:27" s="113" customFormat="1" x14ac:dyDescent="0.2">
      <c r="A593" s="6"/>
      <c r="B593" s="6"/>
      <c r="C593" s="14"/>
      <c r="D593" s="104"/>
      <c r="E593" s="141"/>
      <c r="F593" s="242"/>
      <c r="G593" s="242"/>
      <c r="H593" s="242"/>
      <c r="I593" s="235"/>
      <c r="J593" s="251"/>
      <c r="K593" s="130"/>
      <c r="L593" s="130"/>
      <c r="M593" s="130"/>
      <c r="N593" s="131"/>
      <c r="O593" s="15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s="140" customFormat="1" ht="30.6" x14ac:dyDescent="0.2">
      <c r="A594" s="9" t="s">
        <v>766</v>
      </c>
      <c r="B594" s="9" t="s">
        <v>421</v>
      </c>
      <c r="C594" s="13">
        <v>11587</v>
      </c>
      <c r="D594" s="105" t="s">
        <v>714</v>
      </c>
      <c r="E594" s="9" t="s">
        <v>9</v>
      </c>
      <c r="F594" s="250"/>
      <c r="G594" s="250"/>
      <c r="H594" s="250"/>
      <c r="I594" s="234"/>
      <c r="J594" s="250"/>
      <c r="K594" s="124">
        <f>J596</f>
        <v>16.43</v>
      </c>
      <c r="L594" s="102">
        <v>59.97</v>
      </c>
      <c r="M594" s="124">
        <f>ROUND(L594*(1+$Q$7),2)</f>
        <v>75.88</v>
      </c>
      <c r="N594" s="126">
        <f>TRUNC(K594*M594,2)</f>
        <v>1246.7</v>
      </c>
      <c r="O594" s="275"/>
      <c r="P594" s="139"/>
      <c r="Q594" s="139"/>
      <c r="R594" s="139"/>
      <c r="S594" s="139"/>
      <c r="T594" s="139"/>
      <c r="U594" s="139"/>
      <c r="V594" s="139"/>
      <c r="W594" s="139"/>
      <c r="X594" s="139"/>
      <c r="Y594" s="139"/>
      <c r="Z594" s="139"/>
      <c r="AA594" s="139"/>
    </row>
    <row r="595" spans="1:27" s="113" customFormat="1" x14ac:dyDescent="0.2">
      <c r="A595" s="6"/>
      <c r="B595" s="6"/>
      <c r="C595" s="148"/>
      <c r="D595" s="2" t="s">
        <v>243</v>
      </c>
      <c r="E595" s="141"/>
      <c r="F595" s="242"/>
      <c r="G595" s="242">
        <v>3.1</v>
      </c>
      <c r="H595" s="242">
        <v>5.3</v>
      </c>
      <c r="I595" s="235"/>
      <c r="J595" s="242">
        <f t="shared" ref="J595" si="65">ROUND(PRODUCT(F595:I595),2)</f>
        <v>16.43</v>
      </c>
      <c r="K595" s="130"/>
      <c r="L595" s="130"/>
      <c r="M595" s="130"/>
      <c r="N595" s="131"/>
      <c r="O595" s="15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s="113" customFormat="1" x14ac:dyDescent="0.2">
      <c r="A596" s="6"/>
      <c r="B596" s="6"/>
      <c r="C596" s="148"/>
      <c r="D596" s="104"/>
      <c r="E596" s="141"/>
      <c r="F596" s="242"/>
      <c r="G596" s="242"/>
      <c r="H596" s="242"/>
      <c r="I596" s="235" t="str">
        <f>"Total item "&amp;A594</f>
        <v>Total item 7.3.1</v>
      </c>
      <c r="J596" s="250">
        <f>SUM(J595:J595)</f>
        <v>16.43</v>
      </c>
      <c r="K596" s="130"/>
      <c r="L596" s="130"/>
      <c r="M596" s="130"/>
      <c r="N596" s="131"/>
      <c r="O596" s="15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s="113" customFormat="1" x14ac:dyDescent="0.2">
      <c r="A597" s="6"/>
      <c r="B597" s="6"/>
      <c r="C597" s="14"/>
      <c r="D597" s="104"/>
      <c r="E597" s="141"/>
      <c r="F597" s="242"/>
      <c r="G597" s="242"/>
      <c r="H597" s="242"/>
      <c r="I597" s="235"/>
      <c r="J597" s="251"/>
      <c r="K597" s="130"/>
      <c r="L597" s="130"/>
      <c r="M597" s="130"/>
      <c r="N597" s="131"/>
      <c r="O597" s="15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s="140" customFormat="1" x14ac:dyDescent="0.2">
      <c r="A598" s="9" t="s">
        <v>767</v>
      </c>
      <c r="B598" s="9" t="s">
        <v>179</v>
      </c>
      <c r="C598" s="13" t="s">
        <v>316</v>
      </c>
      <c r="D598" s="105" t="s">
        <v>317</v>
      </c>
      <c r="E598" s="9" t="s">
        <v>9</v>
      </c>
      <c r="F598" s="250"/>
      <c r="G598" s="250"/>
      <c r="H598" s="250"/>
      <c r="I598" s="234"/>
      <c r="J598" s="250"/>
      <c r="K598" s="124">
        <f>J601</f>
        <v>157.16</v>
      </c>
      <c r="L598" s="124">
        <f>'COMPOSICOES - SINAPI COM DESON'!G18</f>
        <v>5.79</v>
      </c>
      <c r="M598" s="124">
        <f>ROUND(L598*(1+$Q$7),2)</f>
        <v>7.33</v>
      </c>
      <c r="N598" s="126">
        <f>TRUNC(K598*M598,2)</f>
        <v>1151.98</v>
      </c>
      <c r="O598" s="275"/>
      <c r="P598" s="139"/>
      <c r="Q598" s="139"/>
      <c r="R598" s="139"/>
      <c r="S598" s="139"/>
      <c r="T598" s="139"/>
      <c r="U598" s="139"/>
      <c r="V598" s="139"/>
      <c r="W598" s="139"/>
      <c r="X598" s="139"/>
      <c r="Y598" s="139"/>
      <c r="Z598" s="139"/>
      <c r="AA598" s="139"/>
    </row>
    <row r="599" spans="1:27" s="113" customFormat="1" x14ac:dyDescent="0.2">
      <c r="A599" s="6"/>
      <c r="B599" s="6"/>
      <c r="C599" s="148"/>
      <c r="D599" s="2"/>
      <c r="E599" s="141"/>
      <c r="F599" s="242"/>
      <c r="G599" s="242">
        <v>9.5500000000000007</v>
      </c>
      <c r="H599" s="242">
        <v>9.1999999999999993</v>
      </c>
      <c r="I599" s="235"/>
      <c r="J599" s="242">
        <f t="shared" ref="J599:J600" si="66">ROUND(PRODUCT(F599:I599),2)</f>
        <v>87.86</v>
      </c>
      <c r="K599" s="130"/>
      <c r="L599" s="130"/>
      <c r="M599" s="130"/>
      <c r="N599" s="131"/>
      <c r="O599" s="15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s="113" customFormat="1" x14ac:dyDescent="0.2">
      <c r="A600" s="6"/>
      <c r="B600" s="6"/>
      <c r="C600" s="148"/>
      <c r="D600" s="2"/>
      <c r="E600" s="141"/>
      <c r="F600" s="242"/>
      <c r="G600" s="242">
        <v>6.6</v>
      </c>
      <c r="H600" s="242">
        <v>10.5</v>
      </c>
      <c r="I600" s="235"/>
      <c r="J600" s="242">
        <f t="shared" si="66"/>
        <v>69.3</v>
      </c>
      <c r="K600" s="130"/>
      <c r="L600" s="130"/>
      <c r="M600" s="130"/>
      <c r="N600" s="131"/>
      <c r="O600" s="15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s="113" customFormat="1" x14ac:dyDescent="0.2">
      <c r="A601" s="6"/>
      <c r="B601" s="6"/>
      <c r="C601" s="148"/>
      <c r="D601" s="104"/>
      <c r="E601" s="141"/>
      <c r="F601" s="242"/>
      <c r="G601" s="242"/>
      <c r="H601" s="242"/>
      <c r="I601" s="235" t="str">
        <f>"Total item "&amp;A598</f>
        <v>Total item 7.3.2</v>
      </c>
      <c r="J601" s="250">
        <f>SUM(J599:J600)</f>
        <v>157.16</v>
      </c>
      <c r="K601" s="130"/>
      <c r="L601" s="130"/>
      <c r="M601" s="130"/>
      <c r="N601" s="131"/>
      <c r="O601" s="15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s="113" customFormat="1" x14ac:dyDescent="0.2">
      <c r="A602" s="6"/>
      <c r="B602" s="6"/>
      <c r="C602" s="14"/>
      <c r="D602" s="104"/>
      <c r="E602" s="141"/>
      <c r="F602" s="242"/>
      <c r="G602" s="242"/>
      <c r="H602" s="242"/>
      <c r="I602" s="235"/>
      <c r="J602" s="251"/>
      <c r="K602" s="130"/>
      <c r="L602" s="130"/>
      <c r="M602" s="130"/>
      <c r="N602" s="131"/>
      <c r="O602" s="15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s="230" customFormat="1" ht="26.4" x14ac:dyDescent="0.25">
      <c r="A603" s="225" t="s">
        <v>157</v>
      </c>
      <c r="B603" s="225"/>
      <c r="C603" s="226"/>
      <c r="D603" s="278" t="s">
        <v>217</v>
      </c>
      <c r="E603" s="225"/>
      <c r="F603" s="248"/>
      <c r="G603" s="248"/>
      <c r="H603" s="248"/>
      <c r="I603" s="236"/>
      <c r="J603" s="248"/>
      <c r="K603" s="227"/>
      <c r="L603" s="227"/>
      <c r="M603" s="227"/>
      <c r="N603" s="228">
        <f>N605+N650+N662+N675+N668</f>
        <v>13978.55</v>
      </c>
      <c r="O603" s="273">
        <f>N603/$N$2057</f>
        <v>3.2392674232384303E-2</v>
      </c>
      <c r="P603" s="229" t="s">
        <v>533</v>
      </c>
      <c r="Q603" s="229" t="s">
        <v>533</v>
      </c>
      <c r="R603" s="229"/>
      <c r="S603" s="229"/>
      <c r="T603" s="229"/>
      <c r="U603" s="229"/>
      <c r="V603" s="229"/>
      <c r="W603" s="229"/>
      <c r="X603" s="229"/>
      <c r="Y603" s="229"/>
      <c r="Z603" s="229"/>
      <c r="AA603" s="229"/>
    </row>
    <row r="604" spans="1:27" s="113" customFormat="1" x14ac:dyDescent="0.2">
      <c r="A604" s="6"/>
      <c r="B604" s="6"/>
      <c r="C604" s="14"/>
      <c r="D604" s="104"/>
      <c r="E604" s="141"/>
      <c r="F604" s="242"/>
      <c r="G604" s="242"/>
      <c r="H604" s="242"/>
      <c r="I604" s="235"/>
      <c r="J604" s="251"/>
      <c r="K604" s="130"/>
      <c r="L604" s="130"/>
      <c r="M604" s="130"/>
      <c r="N604" s="131"/>
      <c r="O604" s="15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s="138" customFormat="1" x14ac:dyDescent="0.2">
      <c r="A605" s="133" t="s">
        <v>26</v>
      </c>
      <c r="B605" s="133"/>
      <c r="C605" s="134"/>
      <c r="D605" s="107" t="s">
        <v>30</v>
      </c>
      <c r="E605" s="133"/>
      <c r="F605" s="249"/>
      <c r="G605" s="249"/>
      <c r="H605" s="249"/>
      <c r="I605" s="237"/>
      <c r="J605" s="249"/>
      <c r="K605" s="135"/>
      <c r="L605" s="135"/>
      <c r="M605" s="135"/>
      <c r="N605" s="136">
        <f>SUM(N607:N649)</f>
        <v>2362.3500000000004</v>
      </c>
      <c r="O605" s="274"/>
      <c r="P605" s="137"/>
      <c r="Q605" s="137"/>
      <c r="R605" s="137"/>
      <c r="S605" s="137"/>
      <c r="T605" s="137"/>
      <c r="U605" s="137"/>
      <c r="V605" s="137"/>
      <c r="W605" s="137"/>
      <c r="X605" s="137"/>
      <c r="Y605" s="137"/>
      <c r="Z605" s="137"/>
      <c r="AA605" s="137"/>
    </row>
    <row r="606" spans="1:27" s="113" customFormat="1" x14ac:dyDescent="0.2">
      <c r="A606" s="6"/>
      <c r="B606" s="6"/>
      <c r="C606" s="14"/>
      <c r="D606" s="104"/>
      <c r="E606" s="141"/>
      <c r="F606" s="242"/>
      <c r="G606" s="242"/>
      <c r="H606" s="242"/>
      <c r="I606" s="235"/>
      <c r="J606" s="251"/>
      <c r="K606" s="130"/>
      <c r="L606" s="130"/>
      <c r="M606" s="130"/>
      <c r="N606" s="131"/>
      <c r="O606" s="15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s="140" customFormat="1" ht="30.6" x14ac:dyDescent="0.2">
      <c r="A607" s="9" t="s">
        <v>48</v>
      </c>
      <c r="B607" s="9" t="s">
        <v>163</v>
      </c>
      <c r="C607" s="13" t="s">
        <v>240</v>
      </c>
      <c r="D607" s="108" t="s">
        <v>241</v>
      </c>
      <c r="E607" s="9" t="s">
        <v>31</v>
      </c>
      <c r="F607" s="250"/>
      <c r="G607" s="250"/>
      <c r="H607" s="250"/>
      <c r="I607" s="234"/>
      <c r="J607" s="250"/>
      <c r="K607" s="124">
        <f>J610</f>
        <v>2</v>
      </c>
      <c r="L607" s="124">
        <v>73.44</v>
      </c>
      <c r="M607" s="124">
        <f>ROUND(L607*(1+$Q$7),2)</f>
        <v>92.92</v>
      </c>
      <c r="N607" s="126">
        <f>TRUNC(K607*M607,2)</f>
        <v>185.84</v>
      </c>
      <c r="O607" s="275"/>
      <c r="P607" s="139"/>
      <c r="Q607" s="139"/>
      <c r="R607" s="139"/>
      <c r="S607" s="139"/>
      <c r="T607" s="139"/>
      <c r="U607" s="139"/>
      <c r="V607" s="139"/>
      <c r="W607" s="139"/>
      <c r="X607" s="139"/>
      <c r="Y607" s="139"/>
      <c r="Z607" s="139"/>
      <c r="AA607" s="139"/>
    </row>
    <row r="608" spans="1:27" s="113" customFormat="1" x14ac:dyDescent="0.2">
      <c r="A608" s="6"/>
      <c r="B608" s="6"/>
      <c r="C608" s="148"/>
      <c r="D608" s="2" t="s">
        <v>345</v>
      </c>
      <c r="E608" s="141"/>
      <c r="F608" s="242">
        <v>1</v>
      </c>
      <c r="G608" s="242"/>
      <c r="H608" s="242"/>
      <c r="I608" s="235"/>
      <c r="J608" s="242">
        <f>ROUND(PRODUCT(F608:I608),2)</f>
        <v>1</v>
      </c>
      <c r="K608" s="130"/>
      <c r="L608" s="130"/>
      <c r="M608" s="130"/>
      <c r="N608" s="131"/>
      <c r="O608" s="15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s="113" customFormat="1" x14ac:dyDescent="0.2">
      <c r="A609" s="6"/>
      <c r="B609" s="6"/>
      <c r="C609" s="148"/>
      <c r="D609" s="2" t="s">
        <v>346</v>
      </c>
      <c r="E609" s="141"/>
      <c r="F609" s="242">
        <v>1</v>
      </c>
      <c r="G609" s="242"/>
      <c r="H609" s="242"/>
      <c r="I609" s="235"/>
      <c r="J609" s="242">
        <f t="shared" ref="J609" si="67">ROUND(PRODUCT(F609:I609),2)</f>
        <v>1</v>
      </c>
      <c r="K609" s="130"/>
      <c r="L609" s="130"/>
      <c r="M609" s="130"/>
      <c r="N609" s="131"/>
      <c r="O609" s="15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s="113" customFormat="1" x14ac:dyDescent="0.2">
      <c r="A610" s="6"/>
      <c r="B610" s="6"/>
      <c r="C610" s="148"/>
      <c r="D610" s="104"/>
      <c r="E610" s="141"/>
      <c r="F610" s="242"/>
      <c r="G610" s="242"/>
      <c r="H610" s="242"/>
      <c r="I610" s="235" t="str">
        <f>"Total item "&amp;A607</f>
        <v>Total item 8.1.1</v>
      </c>
      <c r="J610" s="250">
        <f>SUM(J608:J609)</f>
        <v>2</v>
      </c>
      <c r="K610" s="130"/>
      <c r="L610" s="130"/>
      <c r="M610" s="130"/>
      <c r="N610" s="131"/>
      <c r="O610" s="15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s="147" customFormat="1" x14ac:dyDescent="0.2">
      <c r="A611" s="10"/>
      <c r="B611" s="10"/>
      <c r="C611" s="15"/>
      <c r="D611" s="112"/>
      <c r="E611" s="10"/>
      <c r="F611" s="252"/>
      <c r="G611" s="252"/>
      <c r="H611" s="252"/>
      <c r="I611" s="239"/>
      <c r="J611" s="252"/>
      <c r="K611" s="144"/>
      <c r="L611" s="144"/>
      <c r="M611" s="144"/>
      <c r="N611" s="145"/>
      <c r="O611" s="272"/>
      <c r="P611" s="146"/>
      <c r="Q611" s="146"/>
      <c r="R611" s="146"/>
      <c r="S611" s="146"/>
      <c r="T611" s="146"/>
      <c r="U611" s="146"/>
      <c r="V611" s="146"/>
      <c r="W611" s="146"/>
      <c r="X611" s="146"/>
      <c r="Y611" s="146"/>
      <c r="Z611" s="146"/>
      <c r="AA611" s="146"/>
    </row>
    <row r="612" spans="1:27" s="140" customFormat="1" ht="61.2" x14ac:dyDescent="0.2">
      <c r="A612" s="9" t="s">
        <v>49</v>
      </c>
      <c r="B612" s="9" t="s">
        <v>179</v>
      </c>
      <c r="C612" s="13" t="s">
        <v>417</v>
      </c>
      <c r="D612" s="108" t="s">
        <v>561</v>
      </c>
      <c r="E612" s="9" t="s">
        <v>31</v>
      </c>
      <c r="F612" s="250"/>
      <c r="G612" s="250"/>
      <c r="H612" s="250"/>
      <c r="I612" s="234"/>
      <c r="J612" s="250"/>
      <c r="K612" s="124">
        <f>J615</f>
        <v>5</v>
      </c>
      <c r="L612" s="124">
        <f>'COMPOSICOES - SINAPI COM DESON'!G36</f>
        <v>71.72</v>
      </c>
      <c r="M612" s="124">
        <f>ROUND(L612*(1+$Q$7),2)</f>
        <v>90.75</v>
      </c>
      <c r="N612" s="126">
        <f>TRUNC(K612*M612,2)</f>
        <v>453.75</v>
      </c>
      <c r="O612" s="275"/>
      <c r="P612" s="139"/>
      <c r="Q612" s="139"/>
      <c r="R612" s="139"/>
      <c r="S612" s="139"/>
      <c r="T612" s="139"/>
      <c r="U612" s="139"/>
      <c r="V612" s="139"/>
      <c r="W612" s="139"/>
      <c r="X612" s="139"/>
      <c r="Y612" s="139"/>
      <c r="Z612" s="139"/>
      <c r="AA612" s="139"/>
    </row>
    <row r="613" spans="1:27" s="113" customFormat="1" x14ac:dyDescent="0.2">
      <c r="A613" s="6"/>
      <c r="B613" s="6"/>
      <c r="C613" s="148"/>
      <c r="D613" s="2" t="s">
        <v>253</v>
      </c>
      <c r="E613" s="141"/>
      <c r="F613" s="242">
        <v>3</v>
      </c>
      <c r="G613" s="242"/>
      <c r="H613" s="242"/>
      <c r="I613" s="235"/>
      <c r="J613" s="242">
        <f t="shared" ref="J613:J614" si="68">ROUND(PRODUCT(F613:I613),2)</f>
        <v>3</v>
      </c>
      <c r="K613" s="130"/>
      <c r="L613" s="130"/>
      <c r="M613" s="130"/>
      <c r="N613" s="131"/>
      <c r="O613" s="15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s="113" customFormat="1" x14ac:dyDescent="0.2">
      <c r="A614" s="6"/>
      <c r="B614" s="6"/>
      <c r="C614" s="148"/>
      <c r="D614" s="2" t="s">
        <v>257</v>
      </c>
      <c r="E614" s="141"/>
      <c r="F614" s="242">
        <v>2</v>
      </c>
      <c r="G614" s="242"/>
      <c r="H614" s="242"/>
      <c r="I614" s="235"/>
      <c r="J614" s="242">
        <f t="shared" si="68"/>
        <v>2</v>
      </c>
      <c r="K614" s="130"/>
      <c r="L614" s="130"/>
      <c r="M614" s="130"/>
      <c r="N614" s="131"/>
      <c r="O614" s="15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s="113" customFormat="1" x14ac:dyDescent="0.2">
      <c r="A615" s="6"/>
      <c r="B615" s="6"/>
      <c r="C615" s="148"/>
      <c r="D615" s="104"/>
      <c r="E615" s="141"/>
      <c r="F615" s="242"/>
      <c r="G615" s="242"/>
      <c r="H615" s="242"/>
      <c r="I615" s="235" t="str">
        <f>"Total item "&amp;A612</f>
        <v>Total item 8.1.2</v>
      </c>
      <c r="J615" s="250">
        <f>SUM(J613:J614)</f>
        <v>5</v>
      </c>
      <c r="K615" s="130"/>
      <c r="L615" s="130"/>
      <c r="M615" s="130"/>
      <c r="N615" s="131"/>
      <c r="O615" s="15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s="132" customFormat="1" x14ac:dyDescent="0.2">
      <c r="A616" s="6"/>
      <c r="B616" s="6"/>
      <c r="C616" s="7"/>
      <c r="D616" s="111"/>
      <c r="E616" s="6"/>
      <c r="F616" s="247"/>
      <c r="G616" s="247"/>
      <c r="H616" s="247"/>
      <c r="I616" s="235"/>
      <c r="J616" s="247"/>
      <c r="K616" s="130"/>
      <c r="L616" s="130"/>
      <c r="M616" s="130"/>
      <c r="N616" s="131"/>
      <c r="O616" s="272"/>
      <c r="P616" s="114"/>
      <c r="Q616" s="114"/>
      <c r="R616" s="114"/>
      <c r="S616" s="114"/>
      <c r="T616" s="114"/>
      <c r="U616" s="114"/>
      <c r="V616" s="114"/>
      <c r="W616" s="114"/>
      <c r="X616" s="114"/>
      <c r="Y616" s="114"/>
      <c r="Z616" s="114"/>
      <c r="AA616" s="114"/>
    </row>
    <row r="617" spans="1:27" s="140" customFormat="1" ht="51" x14ac:dyDescent="0.2">
      <c r="A617" s="9" t="s">
        <v>50</v>
      </c>
      <c r="B617" s="9" t="s">
        <v>163</v>
      </c>
      <c r="C617" s="13" t="s">
        <v>244</v>
      </c>
      <c r="D617" s="108" t="s">
        <v>245</v>
      </c>
      <c r="E617" s="9" t="s">
        <v>31</v>
      </c>
      <c r="F617" s="250"/>
      <c r="G617" s="250"/>
      <c r="H617" s="250"/>
      <c r="I617" s="234"/>
      <c r="J617" s="250"/>
      <c r="K617" s="124">
        <f>J621</f>
        <v>4</v>
      </c>
      <c r="L617" s="124">
        <v>116.08</v>
      </c>
      <c r="M617" s="124">
        <f>ROUND(L617*(1+$Q$7),2)</f>
        <v>146.88</v>
      </c>
      <c r="N617" s="126">
        <f>TRUNC(K617*M617,2)</f>
        <v>587.52</v>
      </c>
      <c r="O617" s="275"/>
      <c r="P617" s="139"/>
      <c r="Q617" s="139"/>
      <c r="R617" s="139"/>
      <c r="S617" s="139"/>
      <c r="T617" s="139"/>
      <c r="U617" s="139"/>
      <c r="V617" s="139"/>
      <c r="W617" s="139"/>
      <c r="X617" s="139"/>
      <c r="Y617" s="139"/>
      <c r="Z617" s="139"/>
      <c r="AA617" s="139"/>
    </row>
    <row r="618" spans="1:27" s="113" customFormat="1" x14ac:dyDescent="0.2">
      <c r="A618" s="6"/>
      <c r="B618" s="6"/>
      <c r="C618" s="148"/>
      <c r="D618" s="2" t="s">
        <v>242</v>
      </c>
      <c r="E618" s="141"/>
      <c r="F618" s="242">
        <v>2</v>
      </c>
      <c r="G618" s="242"/>
      <c r="H618" s="242"/>
      <c r="I618" s="235"/>
      <c r="J618" s="242">
        <f t="shared" ref="J618:J620" si="69">ROUND(PRODUCT(F618:I618),2)</f>
        <v>2</v>
      </c>
      <c r="K618" s="130"/>
      <c r="L618" s="130"/>
      <c r="M618" s="130"/>
      <c r="N618" s="131"/>
      <c r="O618" s="15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s="113" customFormat="1" x14ac:dyDescent="0.2">
      <c r="A619" s="6"/>
      <c r="B619" s="6"/>
      <c r="C619" s="148"/>
      <c r="D619" s="2" t="s">
        <v>348</v>
      </c>
      <c r="E619" s="141"/>
      <c r="F619" s="242">
        <v>1</v>
      </c>
      <c r="G619" s="242"/>
      <c r="H619" s="242"/>
      <c r="I619" s="235"/>
      <c r="J619" s="242">
        <f t="shared" si="69"/>
        <v>1</v>
      </c>
      <c r="K619" s="130"/>
      <c r="L619" s="130"/>
      <c r="M619" s="130"/>
      <c r="N619" s="131"/>
      <c r="O619" s="15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s="113" customFormat="1" x14ac:dyDescent="0.2">
      <c r="A620" s="6"/>
      <c r="B620" s="6"/>
      <c r="C620" s="148"/>
      <c r="D620" s="2" t="s">
        <v>347</v>
      </c>
      <c r="E620" s="141"/>
      <c r="F620" s="242">
        <v>1</v>
      </c>
      <c r="G620" s="242"/>
      <c r="H620" s="242"/>
      <c r="I620" s="235"/>
      <c r="J620" s="242">
        <f t="shared" si="69"/>
        <v>1</v>
      </c>
      <c r="K620" s="130"/>
      <c r="L620" s="130"/>
      <c r="M620" s="130"/>
      <c r="N620" s="131"/>
      <c r="O620" s="15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s="113" customFormat="1" x14ac:dyDescent="0.2">
      <c r="A621" s="6"/>
      <c r="B621" s="6"/>
      <c r="C621" s="148"/>
      <c r="D621" s="104"/>
      <c r="E621" s="141"/>
      <c r="F621" s="242"/>
      <c r="G621" s="242"/>
      <c r="H621" s="242"/>
      <c r="I621" s="235" t="str">
        <f>"Total item "&amp;A617</f>
        <v>Total item 8.1.3</v>
      </c>
      <c r="J621" s="250">
        <f>SUM(J618:J620)</f>
        <v>4</v>
      </c>
      <c r="K621" s="130"/>
      <c r="L621" s="130"/>
      <c r="M621" s="130"/>
      <c r="N621" s="131"/>
      <c r="O621" s="15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s="132" customFormat="1" x14ac:dyDescent="0.2">
      <c r="A622" s="6"/>
      <c r="B622" s="6"/>
      <c r="C622" s="7"/>
      <c r="D622" s="111"/>
      <c r="E622" s="6"/>
      <c r="F622" s="247"/>
      <c r="G622" s="247"/>
      <c r="H622" s="247"/>
      <c r="I622" s="235"/>
      <c r="J622" s="247"/>
      <c r="K622" s="130"/>
      <c r="L622" s="130"/>
      <c r="M622" s="130"/>
      <c r="N622" s="131"/>
      <c r="O622" s="272"/>
      <c r="P622" s="114"/>
      <c r="Q622" s="114"/>
      <c r="R622" s="114"/>
      <c r="S622" s="114"/>
      <c r="T622" s="114"/>
      <c r="U622" s="114"/>
      <c r="V622" s="114"/>
      <c r="W622" s="114"/>
      <c r="X622" s="114"/>
      <c r="Y622" s="114"/>
      <c r="Z622" s="114"/>
      <c r="AA622" s="114"/>
    </row>
    <row r="623" spans="1:27" s="140" customFormat="1" ht="30.6" x14ac:dyDescent="0.2">
      <c r="A623" s="9" t="s">
        <v>51</v>
      </c>
      <c r="B623" s="9" t="s">
        <v>179</v>
      </c>
      <c r="C623" s="13" t="s">
        <v>672</v>
      </c>
      <c r="D623" s="108" t="s">
        <v>671</v>
      </c>
      <c r="E623" s="9" t="s">
        <v>33</v>
      </c>
      <c r="F623" s="250"/>
      <c r="G623" s="250"/>
      <c r="H623" s="250"/>
      <c r="I623" s="234"/>
      <c r="J623" s="250"/>
      <c r="K623" s="124">
        <f>J625</f>
        <v>1</v>
      </c>
      <c r="L623" s="124">
        <f>'COMPOSICOES - SINAPI COM DESON'!G50</f>
        <v>104.48</v>
      </c>
      <c r="M623" s="124">
        <f>ROUND(L623*(1+$Q$7),2)</f>
        <v>132.19999999999999</v>
      </c>
      <c r="N623" s="126">
        <f>TRUNC(K623*M623,2)</f>
        <v>132.19999999999999</v>
      </c>
      <c r="O623" s="275"/>
      <c r="P623" s="139"/>
      <c r="Q623" s="139"/>
      <c r="R623" s="139"/>
      <c r="S623" s="139"/>
      <c r="T623" s="139"/>
      <c r="U623" s="139"/>
      <c r="V623" s="139"/>
      <c r="W623" s="139"/>
      <c r="X623" s="139"/>
      <c r="Y623" s="139"/>
      <c r="Z623" s="139"/>
      <c r="AA623" s="139"/>
    </row>
    <row r="624" spans="1:27" s="166" customFormat="1" x14ac:dyDescent="0.2">
      <c r="A624" s="162"/>
      <c r="B624" s="162"/>
      <c r="C624" s="163"/>
      <c r="D624" s="2" t="s">
        <v>348</v>
      </c>
      <c r="E624" s="162"/>
      <c r="F624" s="242">
        <v>1</v>
      </c>
      <c r="G624" s="242"/>
      <c r="H624" s="242"/>
      <c r="I624" s="238"/>
      <c r="J624" s="242">
        <f t="shared" ref="J624:J625" si="70">ROUND(PRODUCT(F624:I624),2)</f>
        <v>1</v>
      </c>
      <c r="K624" s="164"/>
      <c r="L624" s="164"/>
      <c r="M624" s="164"/>
      <c r="N624" s="165"/>
      <c r="O624" s="276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</row>
    <row r="625" spans="1:27" s="166" customFormat="1" x14ac:dyDescent="0.2">
      <c r="A625" s="162"/>
      <c r="B625" s="162"/>
      <c r="C625" s="163"/>
      <c r="D625" s="2" t="s">
        <v>253</v>
      </c>
      <c r="E625" s="141"/>
      <c r="F625" s="242">
        <v>1</v>
      </c>
      <c r="G625" s="242"/>
      <c r="H625" s="242"/>
      <c r="I625" s="238"/>
      <c r="J625" s="242">
        <f t="shared" si="70"/>
        <v>1</v>
      </c>
      <c r="K625" s="164"/>
      <c r="L625" s="164"/>
      <c r="M625" s="164"/>
      <c r="N625" s="165"/>
      <c r="O625" s="276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</row>
    <row r="626" spans="1:27" s="166" customFormat="1" x14ac:dyDescent="0.2">
      <c r="A626" s="162"/>
      <c r="B626" s="162"/>
      <c r="C626" s="163"/>
      <c r="D626" s="167"/>
      <c r="E626" s="168"/>
      <c r="F626" s="253"/>
      <c r="G626" s="253"/>
      <c r="H626" s="253"/>
      <c r="I626" s="240" t="str">
        <f>"Total item "&amp;A623</f>
        <v>Total item 8.1.4</v>
      </c>
      <c r="J626" s="250">
        <f>SUM(J624:J625)</f>
        <v>2</v>
      </c>
      <c r="K626" s="164"/>
      <c r="L626" s="164"/>
      <c r="M626" s="164"/>
      <c r="N626" s="165"/>
      <c r="O626" s="276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</row>
    <row r="627" spans="1:27" s="166" customFormat="1" x14ac:dyDescent="0.2">
      <c r="A627" s="162"/>
      <c r="B627" s="162"/>
      <c r="C627" s="163"/>
      <c r="D627" s="167"/>
      <c r="E627" s="168"/>
      <c r="F627" s="253"/>
      <c r="G627" s="253"/>
      <c r="H627" s="253"/>
      <c r="I627" s="240"/>
      <c r="J627" s="251"/>
      <c r="K627" s="164"/>
      <c r="L627" s="164"/>
      <c r="M627" s="164"/>
      <c r="N627" s="165"/>
      <c r="O627" s="276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</row>
    <row r="628" spans="1:27" s="140" customFormat="1" ht="40.799999999999997" x14ac:dyDescent="0.2">
      <c r="A628" s="9" t="s">
        <v>52</v>
      </c>
      <c r="B628" s="9" t="s">
        <v>89</v>
      </c>
      <c r="C628" s="13">
        <v>93144</v>
      </c>
      <c r="D628" s="108" t="s">
        <v>295</v>
      </c>
      <c r="E628" s="9" t="s">
        <v>33</v>
      </c>
      <c r="F628" s="250"/>
      <c r="G628" s="250"/>
      <c r="H628" s="250"/>
      <c r="I628" s="234"/>
      <c r="J628" s="250"/>
      <c r="K628" s="124">
        <f>J633</f>
        <v>3</v>
      </c>
      <c r="L628" s="124">
        <v>166.81</v>
      </c>
      <c r="M628" s="124">
        <f>ROUND(L628*(1+$Q$7),2)</f>
        <v>211.06</v>
      </c>
      <c r="N628" s="126">
        <f>TRUNC(K628*M628,2)</f>
        <v>633.17999999999995</v>
      </c>
      <c r="O628" s="275"/>
      <c r="P628" s="139"/>
      <c r="Q628" s="139"/>
      <c r="R628" s="139"/>
      <c r="S628" s="139"/>
      <c r="T628" s="139"/>
      <c r="U628" s="139"/>
      <c r="V628" s="139"/>
      <c r="W628" s="139"/>
      <c r="X628" s="139"/>
      <c r="Y628" s="139"/>
      <c r="Z628" s="139"/>
      <c r="AA628" s="139"/>
    </row>
    <row r="629" spans="1:27" s="113" customFormat="1" x14ac:dyDescent="0.2">
      <c r="A629" s="6"/>
      <c r="B629" s="6"/>
      <c r="C629" s="148"/>
      <c r="D629" s="3" t="s">
        <v>296</v>
      </c>
      <c r="E629" s="141"/>
      <c r="F629" s="242"/>
      <c r="G629" s="242"/>
      <c r="H629" s="242"/>
      <c r="I629" s="235"/>
      <c r="J629" s="242"/>
      <c r="K629" s="130"/>
      <c r="L629" s="130"/>
      <c r="M629" s="130"/>
      <c r="N629" s="131"/>
      <c r="O629" s="15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s="113" customFormat="1" x14ac:dyDescent="0.2">
      <c r="A630" s="6"/>
      <c r="B630" s="6"/>
      <c r="C630" s="148"/>
      <c r="D630" s="2" t="s">
        <v>347</v>
      </c>
      <c r="E630" s="141"/>
      <c r="F630" s="242">
        <v>1</v>
      </c>
      <c r="G630" s="242"/>
      <c r="H630" s="242"/>
      <c r="I630" s="235"/>
      <c r="J630" s="242">
        <f t="shared" ref="J630:J632" si="71">ROUND(PRODUCT(F630:I630),2)</f>
        <v>1</v>
      </c>
      <c r="K630" s="130"/>
      <c r="L630" s="130"/>
      <c r="M630" s="130"/>
      <c r="N630" s="131"/>
      <c r="O630" s="15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s="113" customFormat="1" x14ac:dyDescent="0.2">
      <c r="A631" s="6"/>
      <c r="B631" s="6"/>
      <c r="C631" s="148"/>
      <c r="D631" s="2" t="s">
        <v>257</v>
      </c>
      <c r="E631" s="141"/>
      <c r="F631" s="242">
        <v>1</v>
      </c>
      <c r="G631" s="242"/>
      <c r="H631" s="242"/>
      <c r="I631" s="235"/>
      <c r="J631" s="242">
        <f t="shared" si="71"/>
        <v>1</v>
      </c>
      <c r="K631" s="130"/>
      <c r="L631" s="130"/>
      <c r="M631" s="130"/>
      <c r="N631" s="131"/>
      <c r="O631" s="15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s="113" customFormat="1" x14ac:dyDescent="0.2">
      <c r="A632" s="6"/>
      <c r="B632" s="6"/>
      <c r="C632" s="148"/>
      <c r="D632" s="2" t="s">
        <v>242</v>
      </c>
      <c r="E632" s="141"/>
      <c r="F632" s="242">
        <v>1</v>
      </c>
      <c r="G632" s="242"/>
      <c r="H632" s="242"/>
      <c r="I632" s="235"/>
      <c r="J632" s="242">
        <f t="shared" si="71"/>
        <v>1</v>
      </c>
      <c r="K632" s="130"/>
      <c r="L632" s="130"/>
      <c r="M632" s="130"/>
      <c r="N632" s="131"/>
      <c r="O632" s="15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s="113" customFormat="1" x14ac:dyDescent="0.2">
      <c r="A633" s="6"/>
      <c r="B633" s="6"/>
      <c r="C633" s="148"/>
      <c r="D633" s="104"/>
      <c r="E633" s="141"/>
      <c r="F633" s="242"/>
      <c r="G633" s="242"/>
      <c r="H633" s="242"/>
      <c r="I633" s="235" t="str">
        <f>"Total item "&amp;A628</f>
        <v>Total item 8.1.5</v>
      </c>
      <c r="J633" s="250">
        <f>SUM(J629:J632)</f>
        <v>3</v>
      </c>
      <c r="K633" s="130"/>
      <c r="L633" s="130"/>
      <c r="M633" s="130"/>
      <c r="N633" s="131"/>
      <c r="O633" s="15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s="113" customFormat="1" x14ac:dyDescent="0.2">
      <c r="A634" s="6"/>
      <c r="B634" s="6"/>
      <c r="C634" s="148"/>
      <c r="D634" s="104"/>
      <c r="E634" s="141"/>
      <c r="F634" s="242"/>
      <c r="G634" s="242"/>
      <c r="H634" s="242"/>
      <c r="I634" s="235"/>
      <c r="J634" s="247"/>
      <c r="K634" s="130"/>
      <c r="L634" s="130"/>
      <c r="M634" s="130"/>
      <c r="N634" s="131"/>
      <c r="O634" s="15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s="140" customFormat="1" ht="40.799999999999997" x14ac:dyDescent="0.2">
      <c r="A635" s="9" t="s">
        <v>53</v>
      </c>
      <c r="B635" s="9" t="s">
        <v>163</v>
      </c>
      <c r="C635" s="188" t="s">
        <v>192</v>
      </c>
      <c r="D635" s="108" t="s">
        <v>712</v>
      </c>
      <c r="E635" s="9" t="s">
        <v>31</v>
      </c>
      <c r="F635" s="250"/>
      <c r="G635" s="250"/>
      <c r="H635" s="250"/>
      <c r="I635" s="234"/>
      <c r="J635" s="250"/>
      <c r="K635" s="124">
        <f>J640</f>
        <v>3</v>
      </c>
      <c r="L635" s="124">
        <v>46.44</v>
      </c>
      <c r="M635" s="124">
        <f>ROUND(L635*(1+$Q$7),2)</f>
        <v>58.76</v>
      </c>
      <c r="N635" s="126">
        <f>TRUNC(K635*M635,2)</f>
        <v>176.28</v>
      </c>
      <c r="O635" s="275"/>
      <c r="P635" s="139"/>
      <c r="Q635" s="139"/>
      <c r="R635" s="139"/>
      <c r="S635" s="139"/>
      <c r="T635" s="139"/>
      <c r="U635" s="139"/>
      <c r="V635" s="139"/>
      <c r="W635" s="139"/>
      <c r="X635" s="139"/>
      <c r="Y635" s="139"/>
      <c r="Z635" s="139"/>
      <c r="AA635" s="139"/>
    </row>
    <row r="636" spans="1:27" s="113" customFormat="1" x14ac:dyDescent="0.2">
      <c r="A636" s="6"/>
      <c r="B636" s="6"/>
      <c r="C636" s="148"/>
      <c r="D636" s="3" t="s">
        <v>296</v>
      </c>
      <c r="E636" s="141"/>
      <c r="F636" s="242"/>
      <c r="G636" s="242"/>
      <c r="H636" s="242"/>
      <c r="I636" s="235"/>
      <c r="J636" s="242"/>
      <c r="K636" s="130"/>
      <c r="L636" s="130"/>
      <c r="M636" s="130"/>
      <c r="N636" s="131"/>
      <c r="O636" s="15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s="113" customFormat="1" x14ac:dyDescent="0.2">
      <c r="A637" s="6"/>
      <c r="B637" s="6"/>
      <c r="C637" s="148"/>
      <c r="D637" s="2" t="s">
        <v>347</v>
      </c>
      <c r="E637" s="141"/>
      <c r="F637" s="242">
        <v>1</v>
      </c>
      <c r="G637" s="242"/>
      <c r="H637" s="242"/>
      <c r="I637" s="235"/>
      <c r="J637" s="242">
        <f t="shared" ref="J637:J639" si="72">ROUND(PRODUCT(F637:I637),2)</f>
        <v>1</v>
      </c>
      <c r="K637" s="130"/>
      <c r="L637" s="130"/>
      <c r="M637" s="130"/>
      <c r="N637" s="131"/>
      <c r="O637" s="15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s="113" customFormat="1" x14ac:dyDescent="0.2">
      <c r="A638" s="6"/>
      <c r="B638" s="6"/>
      <c r="C638" s="148"/>
      <c r="D638" s="2" t="s">
        <v>257</v>
      </c>
      <c r="E638" s="141"/>
      <c r="F638" s="242">
        <v>1</v>
      </c>
      <c r="G638" s="242"/>
      <c r="H638" s="242"/>
      <c r="I638" s="235"/>
      <c r="J638" s="242">
        <f t="shared" si="72"/>
        <v>1</v>
      </c>
      <c r="K638" s="130"/>
      <c r="L638" s="130"/>
      <c r="M638" s="130"/>
      <c r="N638" s="131"/>
      <c r="O638" s="15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39" spans="1:27" s="113" customFormat="1" x14ac:dyDescent="0.2">
      <c r="A639" s="6"/>
      <c r="B639" s="6"/>
      <c r="C639" s="148"/>
      <c r="D639" s="2" t="s">
        <v>242</v>
      </c>
      <c r="E639" s="141"/>
      <c r="F639" s="242">
        <v>1</v>
      </c>
      <c r="G639" s="242"/>
      <c r="H639" s="242"/>
      <c r="I639" s="235"/>
      <c r="J639" s="242">
        <f t="shared" si="72"/>
        <v>1</v>
      </c>
      <c r="K639" s="130"/>
      <c r="L639" s="130"/>
      <c r="M639" s="130"/>
      <c r="N639" s="131"/>
      <c r="O639" s="15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</row>
    <row r="640" spans="1:27" s="113" customFormat="1" x14ac:dyDescent="0.2">
      <c r="A640" s="6"/>
      <c r="B640" s="6"/>
      <c r="C640" s="148"/>
      <c r="D640" s="104"/>
      <c r="E640" s="141"/>
      <c r="F640" s="242"/>
      <c r="G640" s="242"/>
      <c r="H640" s="242"/>
      <c r="I640" s="235" t="str">
        <f>"Total item "&amp;A635</f>
        <v>Total item 8.1.6</v>
      </c>
      <c r="J640" s="250">
        <f>SUM(J637:J639)</f>
        <v>3</v>
      </c>
      <c r="K640" s="130"/>
      <c r="L640" s="130"/>
      <c r="M640" s="130"/>
      <c r="N640" s="131"/>
      <c r="O640" s="15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</row>
    <row r="641" spans="1:27" s="153" customFormat="1" x14ac:dyDescent="0.2">
      <c r="A641" s="10"/>
      <c r="B641" s="10"/>
      <c r="C641" s="182"/>
      <c r="D641" s="106"/>
      <c r="E641" s="150"/>
      <c r="F641" s="256"/>
      <c r="G641" s="256"/>
      <c r="H641" s="256"/>
      <c r="I641" s="239"/>
      <c r="J641" s="252"/>
      <c r="K641" s="144"/>
      <c r="L641" s="144"/>
      <c r="M641" s="144"/>
      <c r="N641" s="145"/>
      <c r="O641" s="15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  <c r="AA641" s="109"/>
    </row>
    <row r="642" spans="1:27" s="140" customFormat="1" ht="40.799999999999997" x14ac:dyDescent="0.2">
      <c r="A642" s="9" t="s">
        <v>54</v>
      </c>
      <c r="B642" s="9" t="s">
        <v>163</v>
      </c>
      <c r="C642" s="13" t="s">
        <v>188</v>
      </c>
      <c r="D642" s="108" t="s">
        <v>719</v>
      </c>
      <c r="E642" s="9" t="s">
        <v>33</v>
      </c>
      <c r="F642" s="250"/>
      <c r="G642" s="250"/>
      <c r="H642" s="250"/>
      <c r="I642" s="234"/>
      <c r="J642" s="250"/>
      <c r="K642" s="124">
        <f>J644</f>
        <v>1</v>
      </c>
      <c r="L642" s="124">
        <v>65.69</v>
      </c>
      <c r="M642" s="124">
        <f>ROUND(L642*(1+$Q$7),2)</f>
        <v>83.12</v>
      </c>
      <c r="N642" s="126">
        <f>TRUNC(K642*M642,2)</f>
        <v>83.12</v>
      </c>
      <c r="O642" s="275"/>
      <c r="P642" s="139"/>
      <c r="Q642" s="139"/>
      <c r="R642" s="139"/>
      <c r="S642" s="139"/>
      <c r="T642" s="139"/>
      <c r="U642" s="139"/>
      <c r="V642" s="139"/>
      <c r="W642" s="139"/>
      <c r="X642" s="139"/>
      <c r="Y642" s="139"/>
      <c r="Z642" s="139"/>
      <c r="AA642" s="139"/>
    </row>
    <row r="643" spans="1:27" s="113" customFormat="1" x14ac:dyDescent="0.2">
      <c r="A643" s="10"/>
      <c r="B643" s="6"/>
      <c r="C643" s="6"/>
      <c r="D643" s="2"/>
      <c r="E643" s="141"/>
      <c r="F643" s="242">
        <v>1</v>
      </c>
      <c r="G643" s="242"/>
      <c r="H643" s="242"/>
      <c r="I643" s="235"/>
      <c r="J643" s="242">
        <f>ROUND(PRODUCT(F643:I643),2)</f>
        <v>1</v>
      </c>
      <c r="K643" s="130"/>
      <c r="L643" s="130"/>
      <c r="M643" s="130"/>
      <c r="N643" s="131"/>
      <c r="O643" s="15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</row>
    <row r="644" spans="1:27" s="113" customFormat="1" x14ac:dyDescent="0.2">
      <c r="A644" s="10"/>
      <c r="B644" s="6"/>
      <c r="C644" s="148"/>
      <c r="D644" s="104"/>
      <c r="E644" s="141"/>
      <c r="F644" s="242"/>
      <c r="G644" s="242"/>
      <c r="H644" s="242"/>
      <c r="I644" s="235" t="str">
        <f>"Total item "&amp;A642</f>
        <v>Total item 8.1.7</v>
      </c>
      <c r="J644" s="250">
        <f>SUM(J643:J643)</f>
        <v>1</v>
      </c>
      <c r="K644" s="130"/>
      <c r="L644" s="130"/>
      <c r="M644" s="130"/>
      <c r="N644" s="131"/>
      <c r="O644" s="15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</row>
    <row r="645" spans="1:27" s="113" customFormat="1" x14ac:dyDescent="0.2">
      <c r="A645" s="10"/>
      <c r="B645" s="6"/>
      <c r="C645" s="148"/>
      <c r="D645" s="104"/>
      <c r="E645" s="141"/>
      <c r="F645" s="242"/>
      <c r="G645" s="242"/>
      <c r="H645" s="242"/>
      <c r="I645" s="235"/>
      <c r="J645" s="247"/>
      <c r="K645" s="130"/>
      <c r="L645" s="130"/>
      <c r="M645" s="130"/>
      <c r="N645" s="131"/>
      <c r="O645" s="15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</row>
    <row r="646" spans="1:27" s="140" customFormat="1" ht="30.6" x14ac:dyDescent="0.2">
      <c r="A646" s="9" t="s">
        <v>55</v>
      </c>
      <c r="B646" s="9" t="s">
        <v>163</v>
      </c>
      <c r="C646" s="13" t="s">
        <v>190</v>
      </c>
      <c r="D646" s="108" t="s">
        <v>290</v>
      </c>
      <c r="E646" s="9" t="s">
        <v>33</v>
      </c>
      <c r="F646" s="250"/>
      <c r="G646" s="250"/>
      <c r="H646" s="250"/>
      <c r="I646" s="234"/>
      <c r="J646" s="250"/>
      <c r="K646" s="124">
        <f>J648</f>
        <v>6</v>
      </c>
      <c r="L646" s="124">
        <v>14.55</v>
      </c>
      <c r="M646" s="124">
        <f>ROUND(L646*(1+$Q$7),2)</f>
        <v>18.41</v>
      </c>
      <c r="N646" s="126">
        <f>TRUNC(K646*M646,2)</f>
        <v>110.46</v>
      </c>
      <c r="O646" s="275"/>
      <c r="P646" s="139"/>
      <c r="Q646" s="139"/>
      <c r="R646" s="139"/>
      <c r="S646" s="139"/>
      <c r="T646" s="139"/>
      <c r="U646" s="139"/>
      <c r="V646" s="139"/>
      <c r="W646" s="139"/>
      <c r="X646" s="139"/>
      <c r="Y646" s="139"/>
      <c r="Z646" s="139"/>
      <c r="AA646" s="139"/>
    </row>
    <row r="647" spans="1:27" s="113" customFormat="1" x14ac:dyDescent="0.2">
      <c r="A647" s="6"/>
      <c r="B647" s="6"/>
      <c r="C647" s="6"/>
      <c r="D647" s="2"/>
      <c r="E647" s="141"/>
      <c r="F647" s="242">
        <v>6</v>
      </c>
      <c r="G647" s="242"/>
      <c r="H647" s="242"/>
      <c r="I647" s="235"/>
      <c r="J647" s="242">
        <f>ROUND(PRODUCT(F647:I647),2)</f>
        <v>6</v>
      </c>
      <c r="K647" s="130"/>
      <c r="L647" s="130"/>
      <c r="M647" s="130"/>
      <c r="N647" s="131"/>
      <c r="O647" s="15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</row>
    <row r="648" spans="1:27" s="113" customFormat="1" x14ac:dyDescent="0.2">
      <c r="A648" s="6"/>
      <c r="B648" s="6"/>
      <c r="C648" s="148"/>
      <c r="D648" s="104"/>
      <c r="E648" s="141"/>
      <c r="F648" s="242"/>
      <c r="G648" s="242"/>
      <c r="H648" s="242"/>
      <c r="I648" s="235" t="str">
        <f>"Total item "&amp;A646</f>
        <v>Total item 8.1.8</v>
      </c>
      <c r="J648" s="250">
        <f>SUM(J647:J647)</f>
        <v>6</v>
      </c>
      <c r="K648" s="130"/>
      <c r="L648" s="130"/>
      <c r="M648" s="130"/>
      <c r="N648" s="131"/>
      <c r="O648" s="15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</row>
    <row r="649" spans="1:27" s="113" customFormat="1" x14ac:dyDescent="0.2">
      <c r="A649" s="6"/>
      <c r="B649" s="6"/>
      <c r="C649" s="148"/>
      <c r="D649" s="104"/>
      <c r="E649" s="141"/>
      <c r="F649" s="242"/>
      <c r="G649" s="242"/>
      <c r="H649" s="242"/>
      <c r="I649" s="235"/>
      <c r="J649" s="247"/>
      <c r="K649" s="130"/>
      <c r="L649" s="130"/>
      <c r="M649" s="130"/>
      <c r="N649" s="131"/>
      <c r="O649" s="15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</row>
    <row r="650" spans="1:27" s="138" customFormat="1" x14ac:dyDescent="0.2">
      <c r="A650" s="133" t="s">
        <v>37</v>
      </c>
      <c r="B650" s="133"/>
      <c r="C650" s="134"/>
      <c r="D650" s="107" t="s">
        <v>211</v>
      </c>
      <c r="E650" s="133"/>
      <c r="F650" s="249"/>
      <c r="G650" s="249"/>
      <c r="H650" s="249"/>
      <c r="I650" s="237"/>
      <c r="J650" s="249"/>
      <c r="K650" s="135"/>
      <c r="L650" s="135"/>
      <c r="M650" s="135"/>
      <c r="N650" s="136">
        <f>SUM(N652:N660)</f>
        <v>325.3</v>
      </c>
      <c r="O650" s="274"/>
      <c r="P650" s="137"/>
      <c r="Q650" s="137"/>
      <c r="R650" s="137"/>
      <c r="S650" s="137"/>
      <c r="T650" s="137"/>
      <c r="U650" s="137"/>
      <c r="V650" s="137"/>
      <c r="W650" s="137"/>
      <c r="X650" s="137"/>
      <c r="Y650" s="137"/>
      <c r="Z650" s="137"/>
      <c r="AA650" s="137"/>
    </row>
    <row r="651" spans="1:27" s="153" customFormat="1" x14ac:dyDescent="0.2">
      <c r="A651" s="10"/>
      <c r="B651" s="10"/>
      <c r="C651" s="182"/>
      <c r="D651" s="106"/>
      <c r="E651" s="150"/>
      <c r="F651" s="256"/>
      <c r="G651" s="256"/>
      <c r="H651" s="256"/>
      <c r="I651" s="239"/>
      <c r="J651" s="252"/>
      <c r="K651" s="144"/>
      <c r="L651" s="144"/>
      <c r="M651" s="144"/>
      <c r="N651" s="145"/>
      <c r="O651" s="15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  <c r="AA651" s="109"/>
    </row>
    <row r="652" spans="1:27" s="140" customFormat="1" ht="30.6" x14ac:dyDescent="0.2">
      <c r="A652" s="9" t="s">
        <v>623</v>
      </c>
      <c r="B652" s="9" t="s">
        <v>163</v>
      </c>
      <c r="C652" s="13" t="s">
        <v>249</v>
      </c>
      <c r="D652" s="108" t="s">
        <v>250</v>
      </c>
      <c r="E652" s="9" t="s">
        <v>33</v>
      </c>
      <c r="F652" s="250"/>
      <c r="G652" s="250"/>
      <c r="H652" s="250"/>
      <c r="I652" s="234"/>
      <c r="J652" s="250"/>
      <c r="K652" s="124">
        <f>J655</f>
        <v>2</v>
      </c>
      <c r="L652" s="124">
        <v>116.1</v>
      </c>
      <c r="M652" s="124">
        <f>ROUND(L652*(1+$Q$7),2)</f>
        <v>146.9</v>
      </c>
      <c r="N652" s="126">
        <f>TRUNC(K652*M652,2)</f>
        <v>293.8</v>
      </c>
      <c r="O652" s="275"/>
      <c r="P652" s="139"/>
      <c r="Q652" s="139"/>
      <c r="R652" s="139"/>
      <c r="S652" s="139"/>
      <c r="T652" s="139"/>
      <c r="U652" s="139"/>
      <c r="V652" s="139"/>
      <c r="W652" s="139"/>
      <c r="X652" s="139"/>
      <c r="Y652" s="139"/>
      <c r="Z652" s="139"/>
      <c r="AA652" s="139"/>
    </row>
    <row r="653" spans="1:27" s="113" customFormat="1" x14ac:dyDescent="0.2">
      <c r="A653" s="6"/>
      <c r="B653" s="6"/>
      <c r="C653" s="148"/>
      <c r="D653" s="2" t="s">
        <v>345</v>
      </c>
      <c r="E653" s="141"/>
      <c r="F653" s="242">
        <v>1</v>
      </c>
      <c r="G653" s="242"/>
      <c r="H653" s="242"/>
      <c r="I653" s="235"/>
      <c r="J653" s="242">
        <f>ROUND(PRODUCT(F653:I653),2)</f>
        <v>1</v>
      </c>
      <c r="K653" s="130"/>
      <c r="L653" s="130"/>
      <c r="M653" s="130"/>
      <c r="N653" s="131"/>
      <c r="O653" s="15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</row>
    <row r="654" spans="1:27" s="113" customFormat="1" x14ac:dyDescent="0.2">
      <c r="A654" s="6"/>
      <c r="B654" s="6"/>
      <c r="C654" s="148"/>
      <c r="D654" s="2" t="s">
        <v>346</v>
      </c>
      <c r="E654" s="141"/>
      <c r="F654" s="242">
        <v>1</v>
      </c>
      <c r="G654" s="242"/>
      <c r="H654" s="242"/>
      <c r="I654" s="235"/>
      <c r="J654" s="242">
        <f>ROUND(PRODUCT(F654:I654),2)</f>
        <v>1</v>
      </c>
      <c r="K654" s="130"/>
      <c r="L654" s="130"/>
      <c r="M654" s="130"/>
      <c r="N654" s="131"/>
      <c r="O654" s="15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</row>
    <row r="655" spans="1:27" s="113" customFormat="1" x14ac:dyDescent="0.2">
      <c r="A655" s="6"/>
      <c r="B655" s="6"/>
      <c r="C655" s="148"/>
      <c r="D655" s="104"/>
      <c r="E655" s="141"/>
      <c r="F655" s="242"/>
      <c r="G655" s="242"/>
      <c r="H655" s="242"/>
      <c r="I655" s="235" t="str">
        <f>"Total item "&amp;A652</f>
        <v>Total item 8.2.1</v>
      </c>
      <c r="J655" s="250">
        <f>SUM(J653:J654)</f>
        <v>2</v>
      </c>
      <c r="K655" s="130"/>
      <c r="L655" s="130"/>
      <c r="M655" s="130"/>
      <c r="N655" s="131"/>
      <c r="O655" s="15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</row>
    <row r="656" spans="1:27" s="147" customFormat="1" x14ac:dyDescent="0.2">
      <c r="A656" s="10"/>
      <c r="B656" s="10"/>
      <c r="C656" s="15"/>
      <c r="D656" s="112"/>
      <c r="E656" s="10"/>
      <c r="F656" s="252"/>
      <c r="G656" s="252"/>
      <c r="H656" s="252"/>
      <c r="I656" s="239"/>
      <c r="J656" s="252"/>
      <c r="K656" s="144"/>
      <c r="L656" s="144"/>
      <c r="M656" s="144"/>
      <c r="N656" s="145"/>
      <c r="O656" s="272"/>
      <c r="P656" s="146"/>
      <c r="Q656" s="146"/>
      <c r="R656" s="146"/>
      <c r="S656" s="146"/>
      <c r="T656" s="146"/>
      <c r="U656" s="146"/>
      <c r="V656" s="146"/>
      <c r="W656" s="146"/>
      <c r="X656" s="146"/>
      <c r="Y656" s="146"/>
      <c r="Z656" s="146"/>
      <c r="AA656" s="146"/>
    </row>
    <row r="657" spans="1:27" s="140" customFormat="1" ht="20.399999999999999" x14ac:dyDescent="0.2">
      <c r="A657" s="9" t="s">
        <v>624</v>
      </c>
      <c r="B657" s="9" t="s">
        <v>163</v>
      </c>
      <c r="C657" s="188" t="s">
        <v>349</v>
      </c>
      <c r="D657" s="108" t="s">
        <v>350</v>
      </c>
      <c r="E657" s="9" t="s">
        <v>33</v>
      </c>
      <c r="F657" s="250"/>
      <c r="G657" s="250"/>
      <c r="H657" s="250"/>
      <c r="I657" s="234"/>
      <c r="J657" s="250"/>
      <c r="K657" s="124">
        <f>J660</f>
        <v>2</v>
      </c>
      <c r="L657" s="124">
        <v>12.45</v>
      </c>
      <c r="M657" s="124">
        <f>ROUND(L657*(1+$Q$7),2)</f>
        <v>15.75</v>
      </c>
      <c r="N657" s="126">
        <f>TRUNC(K657*M657,2)</f>
        <v>31.5</v>
      </c>
      <c r="O657" s="275"/>
      <c r="P657" s="139"/>
      <c r="Q657" s="139"/>
      <c r="R657" s="139"/>
      <c r="S657" s="139"/>
      <c r="T657" s="139"/>
      <c r="U657" s="139"/>
      <c r="V657" s="139"/>
      <c r="W657" s="139"/>
      <c r="X657" s="139"/>
      <c r="Y657" s="139"/>
      <c r="Z657" s="139"/>
      <c r="AA657" s="139"/>
    </row>
    <row r="658" spans="1:27" s="113" customFormat="1" x14ac:dyDescent="0.2">
      <c r="A658" s="6"/>
      <c r="B658" s="6"/>
      <c r="C658" s="148"/>
      <c r="D658" s="2" t="s">
        <v>345</v>
      </c>
      <c r="E658" s="141"/>
      <c r="F658" s="242">
        <v>1</v>
      </c>
      <c r="G658" s="242"/>
      <c r="H658" s="242"/>
      <c r="I658" s="235"/>
      <c r="J658" s="242">
        <f>ROUND(PRODUCT(F658:I658),2)</f>
        <v>1</v>
      </c>
      <c r="K658" s="130"/>
      <c r="L658" s="130"/>
      <c r="M658" s="130"/>
      <c r="N658" s="131"/>
      <c r="O658" s="15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</row>
    <row r="659" spans="1:27" s="113" customFormat="1" x14ac:dyDescent="0.2">
      <c r="A659" s="6"/>
      <c r="B659" s="6"/>
      <c r="C659" s="148"/>
      <c r="D659" s="2" t="s">
        <v>346</v>
      </c>
      <c r="E659" s="141"/>
      <c r="F659" s="242">
        <v>1</v>
      </c>
      <c r="G659" s="242"/>
      <c r="H659" s="242"/>
      <c r="I659" s="235"/>
      <c r="J659" s="242">
        <f t="shared" ref="J659" si="73">ROUND(PRODUCT(F659:I659),2)</f>
        <v>1</v>
      </c>
      <c r="K659" s="130"/>
      <c r="L659" s="130"/>
      <c r="M659" s="130"/>
      <c r="N659" s="131"/>
      <c r="O659" s="15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</row>
    <row r="660" spans="1:27" s="113" customFormat="1" x14ac:dyDescent="0.2">
      <c r="A660" s="6"/>
      <c r="B660" s="6"/>
      <c r="C660" s="148"/>
      <c r="D660" s="104"/>
      <c r="E660" s="141"/>
      <c r="F660" s="242"/>
      <c r="G660" s="242"/>
      <c r="H660" s="242"/>
      <c r="I660" s="235" t="str">
        <f>"Total item "&amp;A657</f>
        <v>Total item 8.2.2</v>
      </c>
      <c r="J660" s="250">
        <f>SUM(J658:J659)</f>
        <v>2</v>
      </c>
      <c r="K660" s="130"/>
      <c r="L660" s="130"/>
      <c r="M660" s="130"/>
      <c r="N660" s="131"/>
      <c r="O660" s="15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</row>
    <row r="661" spans="1:27" s="153" customFormat="1" x14ac:dyDescent="0.2">
      <c r="A661" s="10"/>
      <c r="B661" s="10"/>
      <c r="C661" s="182"/>
      <c r="D661" s="106"/>
      <c r="E661" s="150"/>
      <c r="F661" s="256"/>
      <c r="G661" s="256"/>
      <c r="H661" s="256"/>
      <c r="I661" s="239"/>
      <c r="J661" s="252"/>
      <c r="K661" s="144"/>
      <c r="L661" s="144"/>
      <c r="M661" s="144"/>
      <c r="N661" s="145"/>
      <c r="O661" s="15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  <c r="AA661" s="109"/>
    </row>
    <row r="662" spans="1:27" s="138" customFormat="1" x14ac:dyDescent="0.2">
      <c r="A662" s="133" t="s">
        <v>56</v>
      </c>
      <c r="B662" s="133"/>
      <c r="C662" s="134"/>
      <c r="D662" s="107" t="s">
        <v>28</v>
      </c>
      <c r="E662" s="133"/>
      <c r="F662" s="249"/>
      <c r="G662" s="249"/>
      <c r="H662" s="249"/>
      <c r="I662" s="237"/>
      <c r="J662" s="249"/>
      <c r="K662" s="135"/>
      <c r="L662" s="135"/>
      <c r="M662" s="135"/>
      <c r="N662" s="136">
        <f>SUM(N664:N667)</f>
        <v>611.16</v>
      </c>
      <c r="O662" s="274"/>
      <c r="P662" s="137"/>
      <c r="Q662" s="137"/>
      <c r="R662" s="137"/>
      <c r="S662" s="137"/>
      <c r="T662" s="137"/>
      <c r="U662" s="137"/>
      <c r="V662" s="137"/>
      <c r="W662" s="137"/>
      <c r="X662" s="137"/>
      <c r="Y662" s="137"/>
      <c r="Z662" s="137"/>
      <c r="AA662" s="137"/>
    </row>
    <row r="663" spans="1:27" s="113" customFormat="1" x14ac:dyDescent="0.2">
      <c r="A663" s="6"/>
      <c r="B663" s="6"/>
      <c r="C663" s="148"/>
      <c r="D663" s="104"/>
      <c r="E663" s="141"/>
      <c r="F663" s="242"/>
      <c r="G663" s="242"/>
      <c r="H663" s="242"/>
      <c r="I663" s="235"/>
      <c r="J663" s="235"/>
      <c r="K663" s="130"/>
      <c r="L663" s="130"/>
      <c r="M663" s="130"/>
      <c r="N663" s="131"/>
      <c r="O663" s="15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</row>
    <row r="664" spans="1:27" s="140" customFormat="1" ht="30.6" x14ac:dyDescent="0.2">
      <c r="A664" s="9" t="s">
        <v>625</v>
      </c>
      <c r="B664" s="9" t="s">
        <v>163</v>
      </c>
      <c r="C664" s="13" t="s">
        <v>263</v>
      </c>
      <c r="D664" s="108" t="s">
        <v>264</v>
      </c>
      <c r="E664" s="9" t="s">
        <v>33</v>
      </c>
      <c r="F664" s="250"/>
      <c r="G664" s="250"/>
      <c r="H664" s="250"/>
      <c r="I664" s="234"/>
      <c r="J664" s="250"/>
      <c r="K664" s="124">
        <f>J666</f>
        <v>1.68</v>
      </c>
      <c r="L664" s="124">
        <v>287.51</v>
      </c>
      <c r="M664" s="124">
        <f>ROUND(L664*(1+$Q$7),2)</f>
        <v>363.79</v>
      </c>
      <c r="N664" s="126">
        <f>TRUNC(K664*M664,2)</f>
        <v>611.16</v>
      </c>
      <c r="O664" s="275"/>
      <c r="P664" s="139"/>
      <c r="Q664" s="139"/>
      <c r="R664" s="139"/>
      <c r="S664" s="139"/>
      <c r="T664" s="139"/>
      <c r="U664" s="139"/>
      <c r="V664" s="139"/>
      <c r="W664" s="139"/>
      <c r="X664" s="139"/>
      <c r="Y664" s="139"/>
      <c r="Z664" s="139"/>
      <c r="AA664" s="139"/>
    </row>
    <row r="665" spans="1:27" s="113" customFormat="1" x14ac:dyDescent="0.2">
      <c r="A665" s="6"/>
      <c r="B665" s="6"/>
      <c r="C665" s="148"/>
      <c r="D665" s="2" t="s">
        <v>257</v>
      </c>
      <c r="E665" s="141"/>
      <c r="F665" s="242"/>
      <c r="G665" s="242">
        <v>0.8</v>
      </c>
      <c r="H665" s="242"/>
      <c r="I665" s="238">
        <v>2.1</v>
      </c>
      <c r="J665" s="242">
        <f>ROUND(PRODUCT(F665:I665),2)</f>
        <v>1.68</v>
      </c>
      <c r="K665" s="130"/>
      <c r="L665" s="130"/>
      <c r="M665" s="130"/>
      <c r="N665" s="131"/>
      <c r="O665" s="15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</row>
    <row r="666" spans="1:27" s="113" customFormat="1" x14ac:dyDescent="0.2">
      <c r="A666" s="6"/>
      <c r="B666" s="6"/>
      <c r="C666" s="148"/>
      <c r="D666" s="104"/>
      <c r="E666" s="141"/>
      <c r="F666" s="242"/>
      <c r="G666" s="242"/>
      <c r="H666" s="242"/>
      <c r="I666" s="235" t="str">
        <f>"Total item "&amp;A664</f>
        <v>Total item 8.3.1</v>
      </c>
      <c r="J666" s="250">
        <f>SUM(J665:J665)</f>
        <v>1.68</v>
      </c>
      <c r="K666" s="130"/>
      <c r="L666" s="130"/>
      <c r="M666" s="130"/>
      <c r="N666" s="131"/>
      <c r="O666" s="15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</row>
    <row r="667" spans="1:27" s="153" customFormat="1" x14ac:dyDescent="0.2">
      <c r="A667" s="10"/>
      <c r="B667" s="10"/>
      <c r="C667" s="182"/>
      <c r="D667" s="106"/>
      <c r="E667" s="150"/>
      <c r="F667" s="256"/>
      <c r="G667" s="256"/>
      <c r="H667" s="256"/>
      <c r="I667" s="239"/>
      <c r="J667" s="239"/>
      <c r="K667" s="144"/>
      <c r="L667" s="144"/>
      <c r="M667" s="144"/>
      <c r="N667" s="145"/>
      <c r="O667" s="15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  <c r="AA667" s="109"/>
    </row>
    <row r="668" spans="1:27" s="138" customFormat="1" x14ac:dyDescent="0.2">
      <c r="A668" s="133" t="s">
        <v>57</v>
      </c>
      <c r="B668" s="133"/>
      <c r="C668" s="134"/>
      <c r="D668" s="107" t="s">
        <v>29</v>
      </c>
      <c r="E668" s="133"/>
      <c r="F668" s="249"/>
      <c r="G668" s="249"/>
      <c r="H668" s="249"/>
      <c r="I668" s="237"/>
      <c r="J668" s="249"/>
      <c r="K668" s="135"/>
      <c r="L668" s="135"/>
      <c r="M668" s="135"/>
      <c r="N668" s="136">
        <f>SUM(N670:N674)</f>
        <v>57.05</v>
      </c>
      <c r="O668" s="274"/>
      <c r="P668" s="137"/>
      <c r="Q668" s="137"/>
      <c r="R668" s="137"/>
      <c r="S668" s="137"/>
      <c r="T668" s="137"/>
      <c r="U668" s="137"/>
      <c r="V668" s="137"/>
      <c r="W668" s="137"/>
      <c r="X668" s="137"/>
      <c r="Y668" s="137"/>
      <c r="Z668" s="137"/>
      <c r="AA668" s="137"/>
    </row>
    <row r="669" spans="1:27" s="113" customFormat="1" x14ac:dyDescent="0.2">
      <c r="A669" s="6"/>
      <c r="B669" s="6"/>
      <c r="C669" s="148"/>
      <c r="D669" s="104"/>
      <c r="E669" s="141"/>
      <c r="F669" s="242"/>
      <c r="G669" s="242"/>
      <c r="H669" s="242"/>
      <c r="I669" s="235"/>
      <c r="J669" s="235"/>
      <c r="K669" s="130"/>
      <c r="L669" s="130"/>
      <c r="M669" s="130"/>
      <c r="N669" s="131"/>
      <c r="O669" s="15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</row>
    <row r="670" spans="1:27" s="140" customFormat="1" ht="40.799999999999997" x14ac:dyDescent="0.2">
      <c r="A670" s="9" t="s">
        <v>776</v>
      </c>
      <c r="B670" s="13" t="s">
        <v>163</v>
      </c>
      <c r="C670" s="13" t="s">
        <v>176</v>
      </c>
      <c r="D670" s="108" t="s">
        <v>269</v>
      </c>
      <c r="E670" s="1" t="s">
        <v>9</v>
      </c>
      <c r="F670" s="250"/>
      <c r="G670" s="250"/>
      <c r="H670" s="250"/>
      <c r="I670" s="234"/>
      <c r="J670" s="250"/>
      <c r="K670" s="124">
        <f>J673</f>
        <v>3.36</v>
      </c>
      <c r="L670" s="124">
        <v>13.42</v>
      </c>
      <c r="M670" s="124">
        <f>ROUND(L670*(1+$Q$7),2)</f>
        <v>16.98</v>
      </c>
      <c r="N670" s="126">
        <f>TRUNC(K670*M670,2)</f>
        <v>57.05</v>
      </c>
      <c r="O670" s="275"/>
      <c r="P670" s="139"/>
      <c r="Q670" s="139"/>
      <c r="R670" s="139"/>
      <c r="S670" s="139"/>
      <c r="T670" s="139"/>
      <c r="U670" s="139"/>
      <c r="V670" s="139"/>
      <c r="W670" s="139"/>
      <c r="X670" s="139"/>
      <c r="Y670" s="139"/>
      <c r="Z670" s="139"/>
      <c r="AA670" s="139"/>
    </row>
    <row r="671" spans="1:27" s="113" customFormat="1" x14ac:dyDescent="0.2">
      <c r="A671" s="6"/>
      <c r="B671" s="6"/>
      <c r="C671" s="148"/>
      <c r="D671" s="3" t="s">
        <v>270</v>
      </c>
      <c r="E671" s="141"/>
      <c r="F671" s="242"/>
      <c r="G671" s="242"/>
      <c r="H671" s="242"/>
      <c r="I671" s="238"/>
      <c r="J671" s="242"/>
      <c r="K671" s="130"/>
      <c r="L671" s="130"/>
      <c r="M671" s="130"/>
      <c r="N671" s="131"/>
      <c r="O671" s="15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</row>
    <row r="672" spans="1:27" s="113" customFormat="1" x14ac:dyDescent="0.2">
      <c r="A672" s="6"/>
      <c r="B672" s="6"/>
      <c r="C672" s="148"/>
      <c r="D672" s="2" t="s">
        <v>257</v>
      </c>
      <c r="E672" s="141"/>
      <c r="F672" s="242">
        <v>2</v>
      </c>
      <c r="G672" s="242">
        <v>0.8</v>
      </c>
      <c r="H672" s="242"/>
      <c r="I672" s="238">
        <v>2.1</v>
      </c>
      <c r="J672" s="242">
        <f>ROUND(PRODUCT(F672:I672),2)</f>
        <v>3.36</v>
      </c>
      <c r="K672" s="130"/>
      <c r="L672" s="130"/>
      <c r="M672" s="130"/>
      <c r="N672" s="131"/>
      <c r="O672" s="15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</row>
    <row r="673" spans="1:27" s="113" customFormat="1" x14ac:dyDescent="0.2">
      <c r="A673" s="6"/>
      <c r="B673" s="6"/>
      <c r="C673" s="148"/>
      <c r="D673" s="104"/>
      <c r="E673" s="141"/>
      <c r="F673" s="242"/>
      <c r="G673" s="242"/>
      <c r="H673" s="242"/>
      <c r="I673" s="235" t="str">
        <f>"Total item "&amp;A670</f>
        <v>Total item 8.4.1</v>
      </c>
      <c r="J673" s="250">
        <f>SUM(J671:J672)</f>
        <v>3.36</v>
      </c>
      <c r="K673" s="130"/>
      <c r="L673" s="130"/>
      <c r="M673" s="130"/>
      <c r="N673" s="131"/>
      <c r="O673" s="15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</row>
    <row r="674" spans="1:27" s="113" customFormat="1" x14ac:dyDescent="0.2">
      <c r="A674" s="6"/>
      <c r="B674" s="6"/>
      <c r="C674" s="148"/>
      <c r="D674" s="104"/>
      <c r="E674" s="141"/>
      <c r="F674" s="242"/>
      <c r="G674" s="242"/>
      <c r="H674" s="242"/>
      <c r="I674" s="235"/>
      <c r="J674" s="235"/>
      <c r="K674" s="130"/>
      <c r="L674" s="130"/>
      <c r="M674" s="130"/>
      <c r="N674" s="131"/>
      <c r="O674" s="15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</row>
    <row r="675" spans="1:27" s="138" customFormat="1" x14ac:dyDescent="0.2">
      <c r="A675" s="133" t="s">
        <v>40</v>
      </c>
      <c r="B675" s="133"/>
      <c r="C675" s="134"/>
      <c r="D675" s="107" t="s">
        <v>80</v>
      </c>
      <c r="E675" s="133"/>
      <c r="F675" s="249"/>
      <c r="G675" s="249"/>
      <c r="H675" s="249"/>
      <c r="I675" s="237"/>
      <c r="J675" s="249"/>
      <c r="K675" s="135"/>
      <c r="L675" s="135"/>
      <c r="M675" s="135"/>
      <c r="N675" s="136">
        <f>SUM(N677:N687)</f>
        <v>10622.69</v>
      </c>
      <c r="O675" s="274"/>
      <c r="P675" s="137"/>
      <c r="Q675" s="137"/>
      <c r="R675" s="137"/>
      <c r="S675" s="137"/>
      <c r="T675" s="137"/>
      <c r="U675" s="137"/>
      <c r="V675" s="137"/>
      <c r="W675" s="137"/>
      <c r="X675" s="137"/>
      <c r="Y675" s="137"/>
      <c r="Z675" s="137"/>
      <c r="AA675" s="137"/>
    </row>
    <row r="676" spans="1:27" s="113" customFormat="1" x14ac:dyDescent="0.2">
      <c r="A676" s="6"/>
      <c r="B676" s="6"/>
      <c r="C676" s="14"/>
      <c r="D676" s="104"/>
      <c r="E676" s="141"/>
      <c r="F676" s="242"/>
      <c r="G676" s="242"/>
      <c r="H676" s="242"/>
      <c r="I676" s="235"/>
      <c r="J676" s="251"/>
      <c r="K676" s="130"/>
      <c r="L676" s="130"/>
      <c r="M676" s="130"/>
      <c r="N676" s="131"/>
      <c r="O676" s="15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</row>
    <row r="677" spans="1:27" s="140" customFormat="1" ht="30.6" x14ac:dyDescent="0.2">
      <c r="A677" s="9" t="s">
        <v>777</v>
      </c>
      <c r="B677" s="9" t="s">
        <v>89</v>
      </c>
      <c r="C677" s="188" t="s">
        <v>437</v>
      </c>
      <c r="D677" s="108" t="s">
        <v>714</v>
      </c>
      <c r="E677" s="9" t="s">
        <v>9</v>
      </c>
      <c r="F677" s="250"/>
      <c r="G677" s="250"/>
      <c r="H677" s="250"/>
      <c r="I677" s="234"/>
      <c r="J677" s="250"/>
      <c r="K677" s="124">
        <f>J682</f>
        <v>109.49</v>
      </c>
      <c r="L677" s="124">
        <v>59.97</v>
      </c>
      <c r="M677" s="124">
        <f>ROUND(L677*(1+$Q$7),2)</f>
        <v>75.88</v>
      </c>
      <c r="N677" s="126">
        <f>TRUNC(K677*M677,2)</f>
        <v>8308.1</v>
      </c>
      <c r="O677" s="275"/>
      <c r="P677" s="139"/>
      <c r="Q677" s="139"/>
      <c r="R677" s="139"/>
      <c r="S677" s="139"/>
      <c r="T677" s="139"/>
      <c r="U677" s="139"/>
      <c r="V677" s="139"/>
      <c r="W677" s="139"/>
      <c r="X677" s="139"/>
      <c r="Y677" s="139"/>
      <c r="Z677" s="139"/>
      <c r="AA677" s="139"/>
    </row>
    <row r="678" spans="1:27" s="113" customFormat="1" x14ac:dyDescent="0.2">
      <c r="A678" s="6"/>
      <c r="B678" s="6"/>
      <c r="C678" s="148"/>
      <c r="D678" s="2" t="s">
        <v>347</v>
      </c>
      <c r="E678" s="141"/>
      <c r="F678" s="242"/>
      <c r="G678" s="242">
        <v>3</v>
      </c>
      <c r="H678" s="242">
        <v>4.5</v>
      </c>
      <c r="I678" s="238"/>
      <c r="J678" s="242">
        <f>ROUND(PRODUCT(F678:I678),2)</f>
        <v>13.5</v>
      </c>
      <c r="K678" s="130"/>
      <c r="L678" s="130"/>
      <c r="M678" s="130"/>
      <c r="N678" s="131"/>
      <c r="O678" s="15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</row>
    <row r="679" spans="1:27" s="113" customFormat="1" x14ac:dyDescent="0.2">
      <c r="A679" s="6"/>
      <c r="B679" s="6"/>
      <c r="C679" s="148"/>
      <c r="D679" s="2" t="s">
        <v>253</v>
      </c>
      <c r="E679" s="141"/>
      <c r="F679" s="242"/>
      <c r="G679" s="242">
        <v>5.6</v>
      </c>
      <c r="H679" s="242">
        <v>4.5999999999999996</v>
      </c>
      <c r="I679" s="238"/>
      <c r="J679" s="242">
        <f t="shared" ref="J679:J681" si="74">ROUND(PRODUCT(F679:I679),2)</f>
        <v>25.76</v>
      </c>
      <c r="K679" s="130"/>
      <c r="L679" s="130"/>
      <c r="M679" s="130"/>
      <c r="N679" s="131"/>
      <c r="O679" s="15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</row>
    <row r="680" spans="1:27" s="113" customFormat="1" x14ac:dyDescent="0.2">
      <c r="A680" s="6"/>
      <c r="B680" s="6"/>
      <c r="C680" s="148"/>
      <c r="D680" s="2" t="s">
        <v>257</v>
      </c>
      <c r="E680" s="141"/>
      <c r="F680" s="242"/>
      <c r="G680" s="242">
        <v>7.13</v>
      </c>
      <c r="H680" s="242">
        <v>5.6</v>
      </c>
      <c r="I680" s="238"/>
      <c r="J680" s="242">
        <f t="shared" si="74"/>
        <v>39.93</v>
      </c>
      <c r="K680" s="130"/>
      <c r="L680" s="130"/>
      <c r="M680" s="130"/>
      <c r="N680" s="131"/>
      <c r="O680" s="15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</row>
    <row r="681" spans="1:27" s="113" customFormat="1" x14ac:dyDescent="0.2">
      <c r="A681" s="6"/>
      <c r="B681" s="6"/>
      <c r="C681" s="148"/>
      <c r="D681" s="2" t="s">
        <v>242</v>
      </c>
      <c r="E681" s="141"/>
      <c r="F681" s="242"/>
      <c r="G681" s="242">
        <v>5.05</v>
      </c>
      <c r="H681" s="242">
        <v>6</v>
      </c>
      <c r="I681" s="238"/>
      <c r="J681" s="242">
        <f t="shared" si="74"/>
        <v>30.3</v>
      </c>
      <c r="K681" s="130"/>
      <c r="L681" s="130"/>
      <c r="M681" s="130"/>
      <c r="N681" s="131"/>
      <c r="O681" s="15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</row>
    <row r="682" spans="1:27" s="113" customFormat="1" x14ac:dyDescent="0.2">
      <c r="A682" s="6"/>
      <c r="B682" s="6"/>
      <c r="C682" s="148"/>
      <c r="D682" s="104"/>
      <c r="E682" s="141"/>
      <c r="F682" s="242"/>
      <c r="G682" s="242"/>
      <c r="H682" s="242"/>
      <c r="I682" s="235" t="str">
        <f>"Total item "&amp;A677</f>
        <v>Total item 8.5.1</v>
      </c>
      <c r="J682" s="250">
        <f>SUM(J678:J681)</f>
        <v>109.49</v>
      </c>
      <c r="K682" s="130"/>
      <c r="L682" s="130"/>
      <c r="M682" s="130"/>
      <c r="N682" s="131"/>
      <c r="O682" s="15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</row>
    <row r="683" spans="1:27" s="147" customFormat="1" x14ac:dyDescent="0.2">
      <c r="A683" s="10"/>
      <c r="B683" s="10"/>
      <c r="C683" s="15"/>
      <c r="D683" s="112"/>
      <c r="E683" s="10"/>
      <c r="F683" s="252"/>
      <c r="G683" s="252"/>
      <c r="H683" s="252"/>
      <c r="I683" s="239"/>
      <c r="J683" s="252"/>
      <c r="K683" s="144"/>
      <c r="L683" s="144"/>
      <c r="M683" s="144"/>
      <c r="N683" s="145"/>
      <c r="O683" s="272"/>
      <c r="P683" s="146"/>
      <c r="Q683" s="146"/>
      <c r="R683" s="146"/>
      <c r="S683" s="146"/>
      <c r="T683" s="146"/>
      <c r="U683" s="146"/>
      <c r="V683" s="146"/>
      <c r="W683" s="146"/>
      <c r="X683" s="146"/>
      <c r="Y683" s="146"/>
      <c r="Z683" s="146"/>
      <c r="AA683" s="146"/>
    </row>
    <row r="684" spans="1:27" s="140" customFormat="1" x14ac:dyDescent="0.2">
      <c r="A684" s="9" t="s">
        <v>778</v>
      </c>
      <c r="B684" s="9" t="s">
        <v>179</v>
      </c>
      <c r="C684" s="13" t="s">
        <v>316</v>
      </c>
      <c r="D684" s="105" t="s">
        <v>317</v>
      </c>
      <c r="E684" s="9" t="s">
        <v>9</v>
      </c>
      <c r="F684" s="250"/>
      <c r="G684" s="250"/>
      <c r="H684" s="250"/>
      <c r="I684" s="234"/>
      <c r="J684" s="250"/>
      <c r="K684" s="124">
        <f>J686</f>
        <v>315.77</v>
      </c>
      <c r="L684" s="124">
        <f>'COMPOSICOES - SINAPI COM DESON'!G18</f>
        <v>5.79</v>
      </c>
      <c r="M684" s="124">
        <f>ROUND(L684*(1+$Q$7),2)</f>
        <v>7.33</v>
      </c>
      <c r="N684" s="126">
        <f>TRUNC(K684*M684,2)</f>
        <v>2314.59</v>
      </c>
      <c r="O684" s="275"/>
      <c r="P684" s="139"/>
      <c r="Q684" s="139"/>
      <c r="R684" s="139"/>
      <c r="S684" s="139"/>
      <c r="T684" s="139"/>
      <c r="U684" s="139"/>
      <c r="V684" s="139"/>
      <c r="W684" s="139"/>
      <c r="X684" s="139"/>
      <c r="Y684" s="139"/>
      <c r="Z684" s="139"/>
      <c r="AA684" s="139"/>
    </row>
    <row r="685" spans="1:27" s="113" customFormat="1" x14ac:dyDescent="0.2">
      <c r="A685" s="6"/>
      <c r="B685" s="6"/>
      <c r="C685" s="148"/>
      <c r="D685" s="2"/>
      <c r="E685" s="141"/>
      <c r="F685" s="242"/>
      <c r="G685" s="242">
        <v>18.2</v>
      </c>
      <c r="H685" s="242">
        <v>17.350000000000001</v>
      </c>
      <c r="I685" s="235"/>
      <c r="J685" s="242">
        <f t="shared" ref="J685" si="75">ROUND(PRODUCT(F685:I685),2)</f>
        <v>315.77</v>
      </c>
      <c r="K685" s="130"/>
      <c r="L685" s="130"/>
      <c r="M685" s="130"/>
      <c r="N685" s="131"/>
      <c r="O685" s="15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</row>
    <row r="686" spans="1:27" s="113" customFormat="1" x14ac:dyDescent="0.2">
      <c r="A686" s="6"/>
      <c r="B686" s="6"/>
      <c r="C686" s="148"/>
      <c r="D686" s="104"/>
      <c r="E686" s="141"/>
      <c r="F686" s="242"/>
      <c r="G686" s="242"/>
      <c r="H686" s="242"/>
      <c r="I686" s="235" t="str">
        <f>"Total item "&amp;A684</f>
        <v>Total item 8.5.2</v>
      </c>
      <c r="J686" s="250">
        <f>SUM(J685:J685)</f>
        <v>315.77</v>
      </c>
      <c r="K686" s="130"/>
      <c r="L686" s="130"/>
      <c r="M686" s="130"/>
      <c r="N686" s="131"/>
      <c r="O686" s="15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</row>
    <row r="687" spans="1:27" s="113" customFormat="1" x14ac:dyDescent="0.2">
      <c r="A687" s="6"/>
      <c r="B687" s="6"/>
      <c r="C687" s="14"/>
      <c r="D687" s="104"/>
      <c r="E687" s="141"/>
      <c r="F687" s="242"/>
      <c r="G687" s="242"/>
      <c r="H687" s="242"/>
      <c r="I687" s="235"/>
      <c r="J687" s="251"/>
      <c r="K687" s="130"/>
      <c r="L687" s="130"/>
      <c r="M687" s="130"/>
      <c r="N687" s="131"/>
      <c r="O687" s="15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</row>
    <row r="688" spans="1:27" s="230" customFormat="1" ht="26.4" x14ac:dyDescent="0.25">
      <c r="A688" s="225" t="s">
        <v>27</v>
      </c>
      <c r="B688" s="225"/>
      <c r="C688" s="226"/>
      <c r="D688" s="278" t="s">
        <v>218</v>
      </c>
      <c r="E688" s="225"/>
      <c r="F688" s="248"/>
      <c r="G688" s="248"/>
      <c r="H688" s="248"/>
      <c r="I688" s="236"/>
      <c r="J688" s="248"/>
      <c r="K688" s="227"/>
      <c r="L688" s="227"/>
      <c r="M688" s="227"/>
      <c r="N688" s="228">
        <f>N690+N699+N709+N759+N770</f>
        <v>32845.240000000005</v>
      </c>
      <c r="O688" s="273">
        <f>N688/$N$2057</f>
        <v>7.6112698341707724E-2</v>
      </c>
      <c r="P688" s="229" t="s">
        <v>533</v>
      </c>
      <c r="Q688" s="229" t="s">
        <v>533</v>
      </c>
      <c r="R688" s="229"/>
      <c r="S688" s="229"/>
      <c r="T688" s="229"/>
      <c r="U688" s="229"/>
      <c r="V688" s="229"/>
      <c r="W688" s="229"/>
      <c r="X688" s="229"/>
      <c r="Y688" s="229"/>
      <c r="Z688" s="229"/>
      <c r="AA688" s="229"/>
    </row>
    <row r="689" spans="1:27" s="113" customFormat="1" x14ac:dyDescent="0.2">
      <c r="A689" s="6"/>
      <c r="B689" s="6"/>
      <c r="C689" s="148"/>
      <c r="D689" s="104"/>
      <c r="E689" s="141"/>
      <c r="F689" s="242"/>
      <c r="G689" s="242"/>
      <c r="H689" s="242"/>
      <c r="I689" s="235"/>
      <c r="J689" s="247"/>
      <c r="K689" s="130"/>
      <c r="L689" s="130"/>
      <c r="M689" s="130"/>
      <c r="N689" s="131"/>
      <c r="O689" s="15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</row>
    <row r="690" spans="1:27" s="138" customFormat="1" x14ac:dyDescent="0.2">
      <c r="A690" s="133" t="s">
        <v>178</v>
      </c>
      <c r="B690" s="133"/>
      <c r="C690" s="134"/>
      <c r="D690" s="107" t="s">
        <v>28</v>
      </c>
      <c r="E690" s="133"/>
      <c r="F690" s="249"/>
      <c r="G690" s="249"/>
      <c r="H690" s="249"/>
      <c r="I690" s="237"/>
      <c r="J690" s="249"/>
      <c r="K690" s="135"/>
      <c r="L690" s="135"/>
      <c r="M690" s="135"/>
      <c r="N690" s="136">
        <f>SUM(N692:N697)</f>
        <v>2597.46</v>
      </c>
      <c r="O690" s="274"/>
      <c r="P690" s="137"/>
      <c r="Q690" s="137"/>
      <c r="R690" s="137"/>
      <c r="S690" s="137"/>
      <c r="T690" s="137"/>
      <c r="U690" s="137"/>
      <c r="V690" s="137"/>
      <c r="W690" s="137"/>
      <c r="X690" s="137"/>
      <c r="Y690" s="137"/>
      <c r="Z690" s="137"/>
      <c r="AA690" s="137"/>
    </row>
    <row r="691" spans="1:27" s="113" customFormat="1" x14ac:dyDescent="0.2">
      <c r="A691" s="6"/>
      <c r="B691" s="6"/>
      <c r="C691" s="148"/>
      <c r="D691" s="104"/>
      <c r="E691" s="141"/>
      <c r="F691" s="242"/>
      <c r="G691" s="242"/>
      <c r="H691" s="242"/>
      <c r="I691" s="235"/>
      <c r="J691" s="247"/>
      <c r="K691" s="130"/>
      <c r="L691" s="130"/>
      <c r="M691" s="130"/>
      <c r="N691" s="131"/>
      <c r="O691" s="15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</row>
    <row r="692" spans="1:27" s="140" customFormat="1" ht="34.5" customHeight="1" x14ac:dyDescent="0.2">
      <c r="A692" s="9" t="s">
        <v>351</v>
      </c>
      <c r="B692" s="9" t="s">
        <v>163</v>
      </c>
      <c r="C692" s="13" t="s">
        <v>263</v>
      </c>
      <c r="D692" s="108" t="s">
        <v>423</v>
      </c>
      <c r="E692" s="9" t="s">
        <v>9</v>
      </c>
      <c r="F692" s="250"/>
      <c r="G692" s="250"/>
      <c r="H692" s="250"/>
      <c r="I692" s="234"/>
      <c r="J692" s="250"/>
      <c r="K692" s="124">
        <f>J697</f>
        <v>7.14</v>
      </c>
      <c r="L692" s="124">
        <v>287.51</v>
      </c>
      <c r="M692" s="124">
        <f>ROUND(L692*(1+$Q$7),2)</f>
        <v>363.79</v>
      </c>
      <c r="N692" s="126">
        <f>TRUNC(K692*M692,2)</f>
        <v>2597.46</v>
      </c>
      <c r="O692" s="275"/>
      <c r="P692" s="139"/>
      <c r="Q692" s="139"/>
      <c r="R692" s="139"/>
      <c r="S692" s="139"/>
      <c r="T692" s="139"/>
      <c r="U692" s="139"/>
      <c r="V692" s="139"/>
      <c r="W692" s="139"/>
      <c r="X692" s="139"/>
      <c r="Y692" s="139"/>
      <c r="Z692" s="139"/>
      <c r="AA692" s="139"/>
    </row>
    <row r="693" spans="1:27" s="113" customFormat="1" x14ac:dyDescent="0.2">
      <c r="A693" s="6"/>
      <c r="B693" s="6"/>
      <c r="C693" s="7"/>
      <c r="D693" s="2" t="s">
        <v>422</v>
      </c>
      <c r="E693" s="141"/>
      <c r="F693" s="242"/>
      <c r="G693" s="242">
        <v>0.9</v>
      </c>
      <c r="H693" s="242"/>
      <c r="I693" s="242">
        <v>2.1</v>
      </c>
      <c r="J693" s="242">
        <f t="shared" ref="J693:J696" si="76">ROUND(PRODUCT(F693:I693),2)</f>
        <v>1.89</v>
      </c>
      <c r="K693" s="130"/>
      <c r="L693" s="130"/>
      <c r="M693" s="130"/>
      <c r="N693" s="131"/>
      <c r="O693" s="15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</row>
    <row r="694" spans="1:27" s="113" customFormat="1" x14ac:dyDescent="0.2">
      <c r="A694" s="6"/>
      <c r="B694" s="6"/>
      <c r="C694" s="7"/>
      <c r="D694" s="2" t="s">
        <v>459</v>
      </c>
      <c r="E694" s="141"/>
      <c r="F694" s="242"/>
      <c r="G694" s="242">
        <v>0.9</v>
      </c>
      <c r="H694" s="242"/>
      <c r="I694" s="242">
        <v>2.1</v>
      </c>
      <c r="J694" s="242">
        <f t="shared" si="76"/>
        <v>1.89</v>
      </c>
      <c r="K694" s="130"/>
      <c r="L694" s="130"/>
      <c r="M694" s="130"/>
      <c r="N694" s="131"/>
      <c r="O694" s="15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</row>
    <row r="695" spans="1:27" s="113" customFormat="1" x14ac:dyDescent="0.2">
      <c r="A695" s="6"/>
      <c r="B695" s="6"/>
      <c r="C695" s="7"/>
      <c r="D695" s="2" t="s">
        <v>346</v>
      </c>
      <c r="E695" s="141"/>
      <c r="F695" s="242"/>
      <c r="G695" s="242">
        <v>0.8</v>
      </c>
      <c r="H695" s="242"/>
      <c r="I695" s="242">
        <v>2.1</v>
      </c>
      <c r="J695" s="242">
        <f t="shared" si="76"/>
        <v>1.68</v>
      </c>
      <c r="K695" s="130"/>
      <c r="L695" s="130"/>
      <c r="M695" s="130"/>
      <c r="N695" s="131"/>
      <c r="O695" s="15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</row>
    <row r="696" spans="1:27" s="113" customFormat="1" x14ac:dyDescent="0.2">
      <c r="A696" s="6"/>
      <c r="B696" s="6"/>
      <c r="C696" s="7"/>
      <c r="D696" s="2" t="s">
        <v>345</v>
      </c>
      <c r="E696" s="141"/>
      <c r="F696" s="242"/>
      <c r="G696" s="242">
        <v>0.8</v>
      </c>
      <c r="H696" s="242"/>
      <c r="I696" s="242">
        <v>2.1</v>
      </c>
      <c r="J696" s="242">
        <f t="shared" si="76"/>
        <v>1.68</v>
      </c>
      <c r="K696" s="130"/>
      <c r="L696" s="130"/>
      <c r="M696" s="130"/>
      <c r="N696" s="131"/>
      <c r="O696" s="15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</row>
    <row r="697" spans="1:27" s="113" customFormat="1" x14ac:dyDescent="0.2">
      <c r="A697" s="6"/>
      <c r="B697" s="6"/>
      <c r="C697" s="7"/>
      <c r="D697" s="142"/>
      <c r="E697" s="141"/>
      <c r="F697" s="242"/>
      <c r="G697" s="242"/>
      <c r="H697" s="242"/>
      <c r="I697" s="235" t="str">
        <f>"Total item "&amp;A692</f>
        <v>Total item 9.1.1</v>
      </c>
      <c r="J697" s="250">
        <f>SUM(J693:J696)</f>
        <v>7.14</v>
      </c>
      <c r="K697" s="130"/>
      <c r="L697" s="130"/>
      <c r="M697" s="130"/>
      <c r="N697" s="131"/>
      <c r="O697" s="15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</row>
    <row r="698" spans="1:27" s="113" customFormat="1" x14ac:dyDescent="0.2">
      <c r="A698" s="6"/>
      <c r="B698" s="6"/>
      <c r="C698" s="7"/>
      <c r="D698" s="3"/>
      <c r="E698" s="141"/>
      <c r="F698" s="242"/>
      <c r="G698" s="242"/>
      <c r="H698" s="242"/>
      <c r="I698" s="238"/>
      <c r="J698" s="242"/>
      <c r="K698" s="130"/>
      <c r="L698" s="130"/>
      <c r="M698" s="130"/>
      <c r="N698" s="131"/>
      <c r="O698" s="15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</row>
    <row r="699" spans="1:27" s="138" customFormat="1" x14ac:dyDescent="0.2">
      <c r="A699" s="133" t="s">
        <v>181</v>
      </c>
      <c r="B699" s="133"/>
      <c r="C699" s="134"/>
      <c r="D699" s="107" t="s">
        <v>29</v>
      </c>
      <c r="E699" s="133"/>
      <c r="F699" s="249"/>
      <c r="G699" s="249"/>
      <c r="H699" s="249"/>
      <c r="I699" s="237"/>
      <c r="J699" s="249"/>
      <c r="K699" s="135"/>
      <c r="L699" s="135"/>
      <c r="M699" s="135"/>
      <c r="N699" s="136">
        <f>SUM(N701:N706)</f>
        <v>242.47</v>
      </c>
      <c r="O699" s="274"/>
      <c r="P699" s="137"/>
      <c r="Q699" s="137"/>
      <c r="R699" s="137"/>
      <c r="S699" s="137"/>
      <c r="T699" s="137"/>
      <c r="U699" s="137"/>
      <c r="V699" s="137"/>
      <c r="W699" s="137"/>
      <c r="X699" s="137"/>
      <c r="Y699" s="137"/>
      <c r="Z699" s="137"/>
      <c r="AA699" s="137"/>
    </row>
    <row r="700" spans="1:27" s="113" customFormat="1" x14ac:dyDescent="0.2">
      <c r="A700" s="6"/>
      <c r="B700" s="6"/>
      <c r="C700" s="148"/>
      <c r="D700" s="104"/>
      <c r="E700" s="141"/>
      <c r="F700" s="242"/>
      <c r="G700" s="242"/>
      <c r="H700" s="242"/>
      <c r="I700" s="235"/>
      <c r="J700" s="247"/>
      <c r="K700" s="130"/>
      <c r="L700" s="130"/>
      <c r="M700" s="130"/>
      <c r="N700" s="131"/>
      <c r="O700" s="15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</row>
    <row r="701" spans="1:27" s="140" customFormat="1" ht="40.799999999999997" x14ac:dyDescent="0.2">
      <c r="A701" s="9" t="s">
        <v>352</v>
      </c>
      <c r="B701" s="13" t="s">
        <v>163</v>
      </c>
      <c r="C701" s="13" t="s">
        <v>176</v>
      </c>
      <c r="D701" s="108" t="s">
        <v>269</v>
      </c>
      <c r="E701" s="1" t="s">
        <v>9</v>
      </c>
      <c r="F701" s="250"/>
      <c r="G701" s="250"/>
      <c r="H701" s="250"/>
      <c r="I701" s="234"/>
      <c r="J701" s="250"/>
      <c r="K701" s="124">
        <f>J707</f>
        <v>14.28</v>
      </c>
      <c r="L701" s="124">
        <v>13.42</v>
      </c>
      <c r="M701" s="124">
        <f>ROUND(L701*(1+$Q$7),2)</f>
        <v>16.98</v>
      </c>
      <c r="N701" s="126">
        <f>TRUNC(K701*M701,2)</f>
        <v>242.47</v>
      </c>
      <c r="O701" s="275"/>
      <c r="P701" s="139"/>
      <c r="Q701" s="139"/>
      <c r="R701" s="139"/>
      <c r="S701" s="139"/>
      <c r="T701" s="139"/>
      <c r="U701" s="139"/>
      <c r="V701" s="139"/>
      <c r="W701" s="139"/>
      <c r="X701" s="139"/>
      <c r="Y701" s="139"/>
      <c r="Z701" s="139"/>
      <c r="AA701" s="139"/>
    </row>
    <row r="702" spans="1:27" s="113" customFormat="1" x14ac:dyDescent="0.2">
      <c r="A702" s="6"/>
      <c r="B702" s="6"/>
      <c r="C702" s="148"/>
      <c r="D702" s="3" t="s">
        <v>270</v>
      </c>
      <c r="E702" s="141"/>
      <c r="F702" s="242"/>
      <c r="G702" s="242"/>
      <c r="H702" s="242"/>
      <c r="I702" s="238"/>
      <c r="J702" s="242"/>
      <c r="K702" s="130"/>
      <c r="L702" s="130"/>
      <c r="M702" s="130"/>
      <c r="N702" s="131"/>
      <c r="O702" s="15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</row>
    <row r="703" spans="1:27" s="113" customFormat="1" x14ac:dyDescent="0.2">
      <c r="A703" s="6"/>
      <c r="B703" s="6"/>
      <c r="C703" s="7"/>
      <c r="D703" s="2" t="s">
        <v>422</v>
      </c>
      <c r="E703" s="141"/>
      <c r="F703" s="242">
        <v>2</v>
      </c>
      <c r="G703" s="242">
        <v>0.9</v>
      </c>
      <c r="H703" s="242"/>
      <c r="I703" s="242">
        <v>2.1</v>
      </c>
      <c r="J703" s="242">
        <f t="shared" ref="J703:J706" si="77">ROUND(PRODUCT(F703:I703),2)</f>
        <v>3.78</v>
      </c>
      <c r="K703" s="130"/>
      <c r="L703" s="130"/>
      <c r="M703" s="130"/>
      <c r="N703" s="131"/>
      <c r="O703" s="15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</row>
    <row r="704" spans="1:27" s="113" customFormat="1" x14ac:dyDescent="0.2">
      <c r="A704" s="6"/>
      <c r="B704" s="6"/>
      <c r="C704" s="7"/>
      <c r="D704" s="2" t="s">
        <v>459</v>
      </c>
      <c r="E704" s="141"/>
      <c r="F704" s="242">
        <v>2</v>
      </c>
      <c r="G704" s="242">
        <v>0.9</v>
      </c>
      <c r="H704" s="242"/>
      <c r="I704" s="242">
        <v>2.1</v>
      </c>
      <c r="J704" s="242">
        <f t="shared" si="77"/>
        <v>3.78</v>
      </c>
      <c r="K704" s="130"/>
      <c r="L704" s="130"/>
      <c r="M704" s="130"/>
      <c r="N704" s="131"/>
      <c r="O704" s="15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</row>
    <row r="705" spans="1:27" s="113" customFormat="1" x14ac:dyDescent="0.2">
      <c r="A705" s="6"/>
      <c r="B705" s="6"/>
      <c r="C705" s="7"/>
      <c r="D705" s="2" t="s">
        <v>346</v>
      </c>
      <c r="E705" s="141"/>
      <c r="F705" s="242">
        <v>2</v>
      </c>
      <c r="G705" s="242">
        <v>0.8</v>
      </c>
      <c r="H705" s="242"/>
      <c r="I705" s="242">
        <v>2.1</v>
      </c>
      <c r="J705" s="242">
        <f t="shared" si="77"/>
        <v>3.36</v>
      </c>
      <c r="K705" s="130"/>
      <c r="L705" s="130"/>
      <c r="M705" s="130"/>
      <c r="N705" s="131"/>
      <c r="O705" s="15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</row>
    <row r="706" spans="1:27" s="113" customFormat="1" x14ac:dyDescent="0.2">
      <c r="A706" s="6"/>
      <c r="B706" s="6"/>
      <c r="C706" s="7"/>
      <c r="D706" s="2" t="s">
        <v>345</v>
      </c>
      <c r="E706" s="141"/>
      <c r="F706" s="242">
        <v>2</v>
      </c>
      <c r="G706" s="242">
        <v>0.8</v>
      </c>
      <c r="H706" s="242"/>
      <c r="I706" s="242">
        <v>2.1</v>
      </c>
      <c r="J706" s="242">
        <f t="shared" si="77"/>
        <v>3.36</v>
      </c>
      <c r="K706" s="130"/>
      <c r="L706" s="130"/>
      <c r="M706" s="130"/>
      <c r="N706" s="131"/>
      <c r="O706" s="15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</row>
    <row r="707" spans="1:27" s="113" customFormat="1" x14ac:dyDescent="0.2">
      <c r="A707" s="6"/>
      <c r="B707" s="6"/>
      <c r="C707" s="148"/>
      <c r="D707" s="104"/>
      <c r="E707" s="141"/>
      <c r="F707" s="242"/>
      <c r="G707" s="242"/>
      <c r="H707" s="242"/>
      <c r="I707" s="235" t="str">
        <f>"Total item "&amp;A701</f>
        <v>Total item 9.2.1</v>
      </c>
      <c r="J707" s="250">
        <f>SUM(J703:J706)</f>
        <v>14.28</v>
      </c>
      <c r="K707" s="130"/>
      <c r="L707" s="130"/>
      <c r="M707" s="130"/>
      <c r="N707" s="131"/>
      <c r="O707" s="15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</row>
    <row r="708" spans="1:27" s="113" customFormat="1" x14ac:dyDescent="0.2">
      <c r="A708" s="6"/>
      <c r="B708" s="6"/>
      <c r="C708" s="148"/>
      <c r="D708" s="104"/>
      <c r="E708" s="141"/>
      <c r="F708" s="242"/>
      <c r="G708" s="242"/>
      <c r="H708" s="242"/>
      <c r="I708" s="235"/>
      <c r="J708" s="235"/>
      <c r="K708" s="130"/>
      <c r="L708" s="130"/>
      <c r="M708" s="130"/>
      <c r="N708" s="131"/>
      <c r="O708" s="15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</row>
    <row r="709" spans="1:27" s="138" customFormat="1" x14ac:dyDescent="0.2">
      <c r="A709" s="133" t="s">
        <v>182</v>
      </c>
      <c r="B709" s="133"/>
      <c r="C709" s="134"/>
      <c r="D709" s="107" t="s">
        <v>30</v>
      </c>
      <c r="E709" s="133"/>
      <c r="F709" s="249"/>
      <c r="G709" s="249"/>
      <c r="H709" s="249"/>
      <c r="I709" s="237"/>
      <c r="J709" s="249"/>
      <c r="K709" s="135"/>
      <c r="L709" s="135"/>
      <c r="M709" s="135"/>
      <c r="N709" s="136">
        <f>SUM(N711:N758)</f>
        <v>4245.33</v>
      </c>
      <c r="O709" s="274"/>
      <c r="P709" s="137"/>
      <c r="Q709" s="137"/>
      <c r="R709" s="137"/>
      <c r="S709" s="137"/>
      <c r="T709" s="137"/>
      <c r="U709" s="137"/>
      <c r="V709" s="137"/>
      <c r="W709" s="137"/>
      <c r="X709" s="137"/>
      <c r="Y709" s="137"/>
      <c r="Z709" s="137"/>
      <c r="AA709" s="137"/>
    </row>
    <row r="710" spans="1:27" s="113" customFormat="1" x14ac:dyDescent="0.2">
      <c r="A710" s="6"/>
      <c r="B710" s="6"/>
      <c r="C710" s="148"/>
      <c r="D710" s="104"/>
      <c r="E710" s="141"/>
      <c r="F710" s="242"/>
      <c r="G710" s="242"/>
      <c r="H710" s="242"/>
      <c r="I710" s="235"/>
      <c r="J710" s="247"/>
      <c r="K710" s="130"/>
      <c r="L710" s="130"/>
      <c r="M710" s="130"/>
      <c r="N710" s="131"/>
      <c r="O710" s="15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</row>
    <row r="711" spans="1:27" s="140" customFormat="1" ht="33" customHeight="1" x14ac:dyDescent="0.2">
      <c r="A711" s="9" t="s">
        <v>353</v>
      </c>
      <c r="B711" s="9" t="s">
        <v>179</v>
      </c>
      <c r="C711" s="13" t="s">
        <v>672</v>
      </c>
      <c r="D711" s="108" t="s">
        <v>567</v>
      </c>
      <c r="E711" s="9" t="s">
        <v>33</v>
      </c>
      <c r="F711" s="250"/>
      <c r="G711" s="250"/>
      <c r="H711" s="250"/>
      <c r="I711" s="234"/>
      <c r="J711" s="250"/>
      <c r="K711" s="124">
        <f>J713</f>
        <v>2</v>
      </c>
      <c r="L711" s="124">
        <f>'COMPOSICOES - SINAPI COM DESON'!G50</f>
        <v>104.48</v>
      </c>
      <c r="M711" s="124">
        <f>ROUND(L711*(1+$Q$7),2)</f>
        <v>132.19999999999999</v>
      </c>
      <c r="N711" s="126">
        <f>TRUNC(K711*M711,2)</f>
        <v>264.39999999999998</v>
      </c>
      <c r="O711" s="275"/>
      <c r="P711" s="139"/>
      <c r="Q711" s="139"/>
      <c r="R711" s="139"/>
      <c r="S711" s="139"/>
      <c r="T711" s="139"/>
      <c r="U711" s="139"/>
      <c r="V711" s="139"/>
      <c r="W711" s="139"/>
      <c r="X711" s="139"/>
      <c r="Y711" s="139"/>
      <c r="Z711" s="139"/>
      <c r="AA711" s="139"/>
    </row>
    <row r="712" spans="1:27" s="166" customFormat="1" x14ac:dyDescent="0.2">
      <c r="A712" s="162"/>
      <c r="B712" s="162"/>
      <c r="C712" s="163"/>
      <c r="D712" s="2" t="s">
        <v>63</v>
      </c>
      <c r="E712" s="162"/>
      <c r="F712" s="242">
        <v>2</v>
      </c>
      <c r="G712" s="242"/>
      <c r="H712" s="242"/>
      <c r="I712" s="238"/>
      <c r="J712" s="242">
        <f t="shared" ref="J712" si="78">ROUND(PRODUCT(F712:I712),2)</f>
        <v>2</v>
      </c>
      <c r="K712" s="164"/>
      <c r="L712" s="164"/>
      <c r="M712" s="164"/>
      <c r="N712" s="165"/>
      <c r="O712" s="276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</row>
    <row r="713" spans="1:27" s="166" customFormat="1" x14ac:dyDescent="0.2">
      <c r="A713" s="162"/>
      <c r="B713" s="162"/>
      <c r="C713" s="163"/>
      <c r="D713" s="167"/>
      <c r="E713" s="168"/>
      <c r="F713" s="253"/>
      <c r="G713" s="253"/>
      <c r="H713" s="253"/>
      <c r="I713" s="240" t="str">
        <f>"Total item "&amp;A711</f>
        <v>Total item 9.3.1</v>
      </c>
      <c r="J713" s="250">
        <f>SUM(J712:J712)</f>
        <v>2</v>
      </c>
      <c r="K713" s="164"/>
      <c r="L713" s="164"/>
      <c r="M713" s="164"/>
      <c r="N713" s="165"/>
      <c r="O713" s="276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</row>
    <row r="714" spans="1:27" s="175" customFormat="1" x14ac:dyDescent="0.2">
      <c r="A714" s="162"/>
      <c r="B714" s="162"/>
      <c r="C714" s="163"/>
      <c r="D714" s="167"/>
      <c r="E714" s="172"/>
      <c r="F714" s="254"/>
      <c r="G714" s="254"/>
      <c r="H714" s="254"/>
      <c r="I714" s="241"/>
      <c r="J714" s="255"/>
      <c r="K714" s="173"/>
      <c r="L714" s="173"/>
      <c r="M714" s="173"/>
      <c r="N714" s="174"/>
      <c r="O714" s="276"/>
      <c r="P714" s="115"/>
      <c r="Q714" s="115"/>
      <c r="R714" s="115"/>
      <c r="S714" s="115"/>
      <c r="T714" s="115"/>
      <c r="U714" s="115"/>
      <c r="V714" s="115"/>
      <c r="W714" s="115"/>
      <c r="X714" s="115"/>
      <c r="Y714" s="115"/>
      <c r="Z714" s="115"/>
      <c r="AA714" s="115"/>
    </row>
    <row r="715" spans="1:27" s="140" customFormat="1" ht="61.2" x14ac:dyDescent="0.2">
      <c r="A715" s="9" t="s">
        <v>779</v>
      </c>
      <c r="B715" s="9" t="s">
        <v>179</v>
      </c>
      <c r="C715" s="13" t="s">
        <v>417</v>
      </c>
      <c r="D715" s="108" t="s">
        <v>561</v>
      </c>
      <c r="E715" s="9" t="s">
        <v>31</v>
      </c>
      <c r="F715" s="250"/>
      <c r="G715" s="250"/>
      <c r="H715" s="250"/>
      <c r="I715" s="234"/>
      <c r="J715" s="250"/>
      <c r="K715" s="124">
        <f>J719</f>
        <v>5</v>
      </c>
      <c r="L715" s="124">
        <f>'COMPOSICOES - SINAPI COM DESON'!G36</f>
        <v>71.72</v>
      </c>
      <c r="M715" s="124">
        <f>ROUND(L715*(1+$Q$7),2)</f>
        <v>90.75</v>
      </c>
      <c r="N715" s="126">
        <f>TRUNC(K715*M715,2)</f>
        <v>453.75</v>
      </c>
      <c r="O715" s="275"/>
      <c r="P715" s="139"/>
      <c r="Q715" s="139"/>
      <c r="R715" s="139"/>
      <c r="S715" s="139"/>
      <c r="T715" s="139"/>
      <c r="U715" s="139"/>
      <c r="V715" s="139"/>
      <c r="W715" s="139"/>
      <c r="X715" s="139"/>
      <c r="Y715" s="139"/>
      <c r="Z715" s="139"/>
      <c r="AA715" s="139"/>
    </row>
    <row r="716" spans="1:27" s="113" customFormat="1" x14ac:dyDescent="0.2">
      <c r="A716" s="6"/>
      <c r="B716" s="6"/>
      <c r="C716" s="148"/>
      <c r="D716" s="2" t="s">
        <v>459</v>
      </c>
      <c r="E716" s="141"/>
      <c r="F716" s="242">
        <v>2</v>
      </c>
      <c r="G716" s="242"/>
      <c r="H716" s="242"/>
      <c r="I716" s="235"/>
      <c r="J716" s="242">
        <f t="shared" ref="J716:J718" si="79">ROUND(PRODUCT(F716:I716),2)</f>
        <v>2</v>
      </c>
      <c r="K716" s="130"/>
      <c r="L716" s="130"/>
      <c r="M716" s="130"/>
      <c r="N716" s="131"/>
      <c r="O716" s="15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</row>
    <row r="717" spans="1:27" s="113" customFormat="1" x14ac:dyDescent="0.2">
      <c r="A717" s="6"/>
      <c r="B717" s="6"/>
      <c r="C717" s="148"/>
      <c r="D717" s="2" t="s">
        <v>461</v>
      </c>
      <c r="E717" s="141"/>
      <c r="F717" s="242">
        <v>2</v>
      </c>
      <c r="G717" s="242"/>
      <c r="H717" s="242"/>
      <c r="I717" s="235"/>
      <c r="J717" s="242">
        <f t="shared" si="79"/>
        <v>2</v>
      </c>
      <c r="K717" s="130"/>
      <c r="L717" s="130"/>
      <c r="M717" s="130"/>
      <c r="N717" s="131"/>
      <c r="O717" s="15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</row>
    <row r="718" spans="1:27" s="113" customFormat="1" x14ac:dyDescent="0.2">
      <c r="A718" s="6"/>
      <c r="B718" s="6"/>
      <c r="C718" s="148"/>
      <c r="D718" s="2" t="s">
        <v>259</v>
      </c>
      <c r="E718" s="141"/>
      <c r="F718" s="242">
        <v>1</v>
      </c>
      <c r="G718" s="242"/>
      <c r="H718" s="242"/>
      <c r="I718" s="235"/>
      <c r="J718" s="242">
        <f t="shared" si="79"/>
        <v>1</v>
      </c>
      <c r="K718" s="130"/>
      <c r="L718" s="130"/>
      <c r="M718" s="130"/>
      <c r="N718" s="131"/>
      <c r="O718" s="15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</row>
    <row r="719" spans="1:27" s="113" customFormat="1" x14ac:dyDescent="0.2">
      <c r="A719" s="6"/>
      <c r="B719" s="6"/>
      <c r="C719" s="148"/>
      <c r="D719" s="104"/>
      <c r="E719" s="141"/>
      <c r="F719" s="242"/>
      <c r="G719" s="242"/>
      <c r="H719" s="242"/>
      <c r="I719" s="235" t="str">
        <f>"Total item "&amp;A715</f>
        <v>Total item 9.3.2</v>
      </c>
      <c r="J719" s="250">
        <f>SUM(J716:J718)</f>
        <v>5</v>
      </c>
      <c r="K719" s="130"/>
      <c r="L719" s="130"/>
      <c r="M719" s="130"/>
      <c r="N719" s="131"/>
      <c r="O719" s="15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</row>
    <row r="720" spans="1:27" s="132" customFormat="1" x14ac:dyDescent="0.2">
      <c r="A720" s="6"/>
      <c r="B720" s="6"/>
      <c r="C720" s="7"/>
      <c r="D720" s="111"/>
      <c r="E720" s="6"/>
      <c r="F720" s="247"/>
      <c r="G720" s="247"/>
      <c r="H720" s="247"/>
      <c r="I720" s="235"/>
      <c r="J720" s="247"/>
      <c r="K720" s="130"/>
      <c r="L720" s="130"/>
      <c r="M720" s="130"/>
      <c r="N720" s="131"/>
      <c r="O720" s="272"/>
      <c r="P720" s="114"/>
      <c r="Q720" s="114"/>
      <c r="R720" s="114"/>
      <c r="S720" s="114"/>
      <c r="T720" s="114"/>
      <c r="U720" s="114"/>
      <c r="V720" s="114"/>
      <c r="W720" s="114"/>
      <c r="X720" s="114"/>
      <c r="Y720" s="114"/>
      <c r="Z720" s="114"/>
      <c r="AA720" s="114"/>
    </row>
    <row r="721" spans="1:27" s="140" customFormat="1" ht="51" x14ac:dyDescent="0.2">
      <c r="A721" s="9" t="s">
        <v>780</v>
      </c>
      <c r="B721" s="9" t="s">
        <v>163</v>
      </c>
      <c r="C721" s="13" t="s">
        <v>244</v>
      </c>
      <c r="D721" s="108" t="s">
        <v>245</v>
      </c>
      <c r="E721" s="9" t="s">
        <v>31</v>
      </c>
      <c r="F721" s="250"/>
      <c r="G721" s="250"/>
      <c r="H721" s="250"/>
      <c r="I721" s="234"/>
      <c r="J721" s="250"/>
      <c r="K721" s="124">
        <f>J725</f>
        <v>8</v>
      </c>
      <c r="L721" s="124">
        <v>116.08</v>
      </c>
      <c r="M721" s="124">
        <f>ROUND(L721*(1+$Q$7),2)</f>
        <v>146.88</v>
      </c>
      <c r="N721" s="126">
        <f>TRUNC(K721*M721,2)</f>
        <v>1175.04</v>
      </c>
      <c r="O721" s="275"/>
      <c r="P721" s="139"/>
      <c r="Q721" s="139"/>
      <c r="R721" s="139"/>
      <c r="S721" s="139"/>
      <c r="T721" s="139"/>
      <c r="U721" s="139"/>
      <c r="V721" s="139"/>
      <c r="W721" s="139"/>
      <c r="X721" s="139"/>
      <c r="Y721" s="139"/>
      <c r="Z721" s="139"/>
      <c r="AA721" s="139"/>
    </row>
    <row r="722" spans="1:27" s="113" customFormat="1" x14ac:dyDescent="0.2">
      <c r="A722" s="6"/>
      <c r="B722" s="6"/>
      <c r="C722" s="148"/>
      <c r="D722" s="2" t="s">
        <v>424</v>
      </c>
      <c r="E722" s="141"/>
      <c r="F722" s="242">
        <v>3</v>
      </c>
      <c r="G722" s="242"/>
      <c r="H722" s="242"/>
      <c r="I722" s="235"/>
      <c r="J722" s="242">
        <f t="shared" ref="J722:J724" si="80">ROUND(PRODUCT(F722:I722),2)</f>
        <v>3</v>
      </c>
      <c r="K722" s="130"/>
      <c r="L722" s="130"/>
      <c r="M722" s="130"/>
      <c r="N722" s="131"/>
      <c r="O722" s="15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</row>
    <row r="723" spans="1:27" s="113" customFormat="1" x14ac:dyDescent="0.2">
      <c r="A723" s="6"/>
      <c r="B723" s="6"/>
      <c r="C723" s="148"/>
      <c r="D723" s="2" t="s">
        <v>256</v>
      </c>
      <c r="E723" s="141"/>
      <c r="F723" s="242">
        <v>3</v>
      </c>
      <c r="G723" s="242"/>
      <c r="H723" s="242"/>
      <c r="I723" s="235"/>
      <c r="J723" s="242">
        <f t="shared" si="80"/>
        <v>3</v>
      </c>
      <c r="K723" s="130"/>
      <c r="L723" s="130"/>
      <c r="M723" s="130"/>
      <c r="N723" s="131"/>
      <c r="O723" s="15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</row>
    <row r="724" spans="1:27" s="113" customFormat="1" x14ac:dyDescent="0.2">
      <c r="A724" s="6"/>
      <c r="B724" s="6"/>
      <c r="C724" s="148"/>
      <c r="D724" s="2" t="s">
        <v>305</v>
      </c>
      <c r="E724" s="141"/>
      <c r="F724" s="242">
        <v>2</v>
      </c>
      <c r="G724" s="242"/>
      <c r="H724" s="242"/>
      <c r="I724" s="235"/>
      <c r="J724" s="242">
        <f t="shared" si="80"/>
        <v>2</v>
      </c>
      <c r="K724" s="130"/>
      <c r="L724" s="130"/>
      <c r="M724" s="130"/>
      <c r="N724" s="131"/>
      <c r="O724" s="15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</row>
    <row r="725" spans="1:27" s="113" customFormat="1" x14ac:dyDescent="0.2">
      <c r="A725" s="6"/>
      <c r="B725" s="6"/>
      <c r="C725" s="148"/>
      <c r="D725" s="104"/>
      <c r="E725" s="141"/>
      <c r="F725" s="242"/>
      <c r="G725" s="242"/>
      <c r="H725" s="242"/>
      <c r="I725" s="235" t="str">
        <f>"Total item "&amp;A721</f>
        <v>Total item 9.3.3</v>
      </c>
      <c r="J725" s="250">
        <f>SUM(J722:J724)</f>
        <v>8</v>
      </c>
      <c r="K725" s="130"/>
      <c r="L725" s="130"/>
      <c r="M725" s="130"/>
      <c r="N725" s="131"/>
      <c r="O725" s="15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</row>
    <row r="726" spans="1:27" s="132" customFormat="1" x14ac:dyDescent="0.2">
      <c r="A726" s="6"/>
      <c r="B726" s="6"/>
      <c r="C726" s="7"/>
      <c r="D726" s="111"/>
      <c r="E726" s="6"/>
      <c r="F726" s="247"/>
      <c r="G726" s="247"/>
      <c r="H726" s="247"/>
      <c r="I726" s="235"/>
      <c r="J726" s="247"/>
      <c r="K726" s="130"/>
      <c r="L726" s="130"/>
      <c r="M726" s="130"/>
      <c r="N726" s="131"/>
      <c r="O726" s="272"/>
      <c r="P726" s="114"/>
      <c r="Q726" s="114"/>
      <c r="R726" s="114"/>
      <c r="S726" s="114"/>
      <c r="T726" s="114"/>
      <c r="U726" s="114"/>
      <c r="V726" s="114"/>
      <c r="W726" s="114"/>
      <c r="X726" s="114"/>
      <c r="Y726" s="114"/>
      <c r="Z726" s="114"/>
      <c r="AA726" s="114"/>
    </row>
    <row r="727" spans="1:27" s="140" customFormat="1" ht="40.799999999999997" x14ac:dyDescent="0.2">
      <c r="A727" s="9" t="s">
        <v>781</v>
      </c>
      <c r="B727" s="9" t="s">
        <v>89</v>
      </c>
      <c r="C727" s="13">
        <v>93144</v>
      </c>
      <c r="D727" s="108" t="s">
        <v>295</v>
      </c>
      <c r="E727" s="9" t="s">
        <v>33</v>
      </c>
      <c r="F727" s="250"/>
      <c r="G727" s="250"/>
      <c r="H727" s="250"/>
      <c r="I727" s="234"/>
      <c r="J727" s="250"/>
      <c r="K727" s="124">
        <f>J737</f>
        <v>8</v>
      </c>
      <c r="L727" s="124">
        <v>166.81</v>
      </c>
      <c r="M727" s="124">
        <f>ROUND(L727*(1+$Q$7),2)</f>
        <v>211.06</v>
      </c>
      <c r="N727" s="126">
        <f>TRUNC(K727*M727,2)</f>
        <v>1688.48</v>
      </c>
      <c r="O727" s="275"/>
      <c r="P727" s="139"/>
      <c r="Q727" s="139"/>
      <c r="R727" s="139"/>
      <c r="S727" s="139"/>
      <c r="T727" s="139"/>
      <c r="U727" s="139"/>
      <c r="V727" s="139"/>
      <c r="W727" s="139"/>
      <c r="X727" s="139"/>
      <c r="Y727" s="139"/>
      <c r="Z727" s="139"/>
      <c r="AA727" s="139"/>
    </row>
    <row r="728" spans="1:27" s="113" customFormat="1" x14ac:dyDescent="0.2">
      <c r="A728" s="6"/>
      <c r="B728" s="6"/>
      <c r="C728" s="148"/>
      <c r="D728" s="3" t="s">
        <v>296</v>
      </c>
      <c r="E728" s="141"/>
      <c r="F728" s="242"/>
      <c r="G728" s="242"/>
      <c r="H728" s="242"/>
      <c r="I728" s="235"/>
      <c r="J728" s="242"/>
      <c r="K728" s="130"/>
      <c r="L728" s="130"/>
      <c r="M728" s="130"/>
      <c r="N728" s="131"/>
      <c r="O728" s="15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</row>
    <row r="729" spans="1:27" s="113" customFormat="1" x14ac:dyDescent="0.2">
      <c r="A729" s="6"/>
      <c r="B729" s="6"/>
      <c r="C729" s="148"/>
      <c r="D729" s="2" t="s">
        <v>460</v>
      </c>
      <c r="E729" s="141"/>
      <c r="F729" s="242">
        <v>1</v>
      </c>
      <c r="G729" s="242"/>
      <c r="H729" s="242"/>
      <c r="I729" s="235"/>
      <c r="J729" s="242">
        <f t="shared" ref="J729:J736" si="81">ROUND(PRODUCT(F729:I729),2)</f>
        <v>1</v>
      </c>
      <c r="K729" s="130"/>
      <c r="L729" s="130"/>
      <c r="M729" s="130"/>
      <c r="N729" s="131"/>
      <c r="O729" s="15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</row>
    <row r="730" spans="1:27" s="113" customFormat="1" x14ac:dyDescent="0.2">
      <c r="A730" s="6"/>
      <c r="B730" s="6"/>
      <c r="C730" s="148"/>
      <c r="D730" s="2" t="s">
        <v>256</v>
      </c>
      <c r="E730" s="141"/>
      <c r="F730" s="242">
        <v>1</v>
      </c>
      <c r="G730" s="242"/>
      <c r="H730" s="242"/>
      <c r="I730" s="235"/>
      <c r="J730" s="242">
        <f t="shared" si="81"/>
        <v>1</v>
      </c>
      <c r="K730" s="130"/>
      <c r="L730" s="130"/>
      <c r="M730" s="130"/>
      <c r="N730" s="131"/>
      <c r="O730" s="15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</row>
    <row r="731" spans="1:27" s="113" customFormat="1" x14ac:dyDescent="0.2">
      <c r="A731" s="6"/>
      <c r="B731" s="6"/>
      <c r="C731" s="148"/>
      <c r="D731" s="2" t="s">
        <v>305</v>
      </c>
      <c r="E731" s="141"/>
      <c r="F731" s="242">
        <v>1</v>
      </c>
      <c r="G731" s="242"/>
      <c r="H731" s="242"/>
      <c r="I731" s="235"/>
      <c r="J731" s="242">
        <f t="shared" si="81"/>
        <v>1</v>
      </c>
      <c r="K731" s="130"/>
      <c r="L731" s="130"/>
      <c r="M731" s="130"/>
      <c r="N731" s="131"/>
      <c r="O731" s="15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</row>
    <row r="732" spans="1:27" s="113" customFormat="1" x14ac:dyDescent="0.2">
      <c r="A732" s="6"/>
      <c r="B732" s="6"/>
      <c r="C732" s="148"/>
      <c r="D732" s="2" t="s">
        <v>459</v>
      </c>
      <c r="E732" s="141"/>
      <c r="F732" s="242">
        <v>1</v>
      </c>
      <c r="G732" s="242"/>
      <c r="H732" s="242"/>
      <c r="I732" s="235"/>
      <c r="J732" s="242">
        <f t="shared" si="81"/>
        <v>1</v>
      </c>
      <c r="K732" s="130"/>
      <c r="L732" s="130"/>
      <c r="M732" s="130"/>
      <c r="N732" s="131"/>
      <c r="O732" s="15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</row>
    <row r="733" spans="1:27" s="113" customFormat="1" x14ac:dyDescent="0.2">
      <c r="A733" s="6"/>
      <c r="B733" s="6"/>
      <c r="C733" s="148"/>
      <c r="D733" s="2" t="s">
        <v>461</v>
      </c>
      <c r="E733" s="141"/>
      <c r="F733" s="242">
        <v>1</v>
      </c>
      <c r="G733" s="242"/>
      <c r="H733" s="242"/>
      <c r="I733" s="235"/>
      <c r="J733" s="242">
        <f t="shared" si="81"/>
        <v>1</v>
      </c>
      <c r="K733" s="130"/>
      <c r="L733" s="130"/>
      <c r="M733" s="130"/>
      <c r="N733" s="131"/>
      <c r="O733" s="15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</row>
    <row r="734" spans="1:27" s="113" customFormat="1" x14ac:dyDescent="0.2">
      <c r="A734" s="6"/>
      <c r="B734" s="6"/>
      <c r="C734" s="148"/>
      <c r="D734" s="2" t="s">
        <v>418</v>
      </c>
      <c r="E734" s="141"/>
      <c r="F734" s="242">
        <v>1</v>
      </c>
      <c r="G734" s="242"/>
      <c r="H734" s="242"/>
      <c r="I734" s="235"/>
      <c r="J734" s="242">
        <f t="shared" si="81"/>
        <v>1</v>
      </c>
      <c r="K734" s="130"/>
      <c r="L734" s="130"/>
      <c r="M734" s="130"/>
      <c r="N734" s="131"/>
      <c r="O734" s="15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</row>
    <row r="735" spans="1:27" s="113" customFormat="1" x14ac:dyDescent="0.2">
      <c r="A735" s="6"/>
      <c r="B735" s="6"/>
      <c r="C735" s="148"/>
      <c r="D735" s="2" t="s">
        <v>259</v>
      </c>
      <c r="E735" s="141"/>
      <c r="F735" s="242">
        <v>1</v>
      </c>
      <c r="G735" s="242"/>
      <c r="H735" s="242"/>
      <c r="I735" s="235"/>
      <c r="J735" s="242">
        <f t="shared" si="81"/>
        <v>1</v>
      </c>
      <c r="K735" s="130"/>
      <c r="L735" s="130"/>
      <c r="M735" s="130"/>
      <c r="N735" s="131"/>
      <c r="O735" s="15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</row>
    <row r="736" spans="1:27" s="113" customFormat="1" x14ac:dyDescent="0.2">
      <c r="A736" s="6"/>
      <c r="B736" s="6"/>
      <c r="C736" s="148"/>
      <c r="D736" s="2" t="s">
        <v>330</v>
      </c>
      <c r="E736" s="141"/>
      <c r="F736" s="242">
        <v>1</v>
      </c>
      <c r="G736" s="242"/>
      <c r="H736" s="242"/>
      <c r="I736" s="235"/>
      <c r="J736" s="242">
        <f t="shared" si="81"/>
        <v>1</v>
      </c>
      <c r="K736" s="130"/>
      <c r="L736" s="130"/>
      <c r="M736" s="130"/>
      <c r="N736" s="131"/>
      <c r="O736" s="15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</row>
    <row r="737" spans="1:27" s="113" customFormat="1" x14ac:dyDescent="0.2">
      <c r="A737" s="6"/>
      <c r="B737" s="6"/>
      <c r="C737" s="148"/>
      <c r="D737" s="104"/>
      <c r="E737" s="141"/>
      <c r="F737" s="242"/>
      <c r="G737" s="242"/>
      <c r="H737" s="242"/>
      <c r="I737" s="235" t="str">
        <f>"Total item "&amp;A727</f>
        <v>Total item 9.3.4</v>
      </c>
      <c r="J737" s="250">
        <f>SUM(J729:J736)</f>
        <v>8</v>
      </c>
      <c r="K737" s="130"/>
      <c r="L737" s="130"/>
      <c r="M737" s="130"/>
      <c r="N737" s="131"/>
      <c r="O737" s="15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</row>
    <row r="738" spans="1:27" s="113" customFormat="1" x14ac:dyDescent="0.2">
      <c r="A738" s="6"/>
      <c r="B738" s="6"/>
      <c r="C738" s="148"/>
      <c r="D738" s="104"/>
      <c r="E738" s="141"/>
      <c r="F738" s="242"/>
      <c r="G738" s="242"/>
      <c r="H738" s="242"/>
      <c r="I738" s="235"/>
      <c r="J738" s="247"/>
      <c r="K738" s="130"/>
      <c r="L738" s="130"/>
      <c r="M738" s="130"/>
      <c r="N738" s="131"/>
      <c r="O738" s="15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</row>
    <row r="739" spans="1:27" s="140" customFormat="1" ht="40.799999999999997" x14ac:dyDescent="0.2">
      <c r="A739" s="9" t="s">
        <v>782</v>
      </c>
      <c r="B739" s="9" t="s">
        <v>163</v>
      </c>
      <c r="C739" s="188" t="s">
        <v>192</v>
      </c>
      <c r="D739" s="108" t="s">
        <v>712</v>
      </c>
      <c r="E739" s="9" t="s">
        <v>31</v>
      </c>
      <c r="F739" s="250"/>
      <c r="G739" s="250"/>
      <c r="H739" s="250"/>
      <c r="I739" s="234"/>
      <c r="J739" s="250"/>
      <c r="K739" s="124">
        <f>J749</f>
        <v>8</v>
      </c>
      <c r="L739" s="124">
        <v>46.44</v>
      </c>
      <c r="M739" s="124">
        <f>ROUND(L739*(1+$Q$7),2)</f>
        <v>58.76</v>
      </c>
      <c r="N739" s="126">
        <f>TRUNC(K739*M739,2)</f>
        <v>470.08</v>
      </c>
      <c r="O739" s="275"/>
      <c r="P739" s="139"/>
      <c r="Q739" s="139"/>
      <c r="R739" s="139"/>
      <c r="S739" s="139"/>
      <c r="T739" s="139"/>
      <c r="U739" s="139"/>
      <c r="V739" s="139"/>
      <c r="W739" s="139"/>
      <c r="X739" s="139"/>
      <c r="Y739" s="139"/>
      <c r="Z739" s="139"/>
      <c r="AA739" s="139"/>
    </row>
    <row r="740" spans="1:27" s="113" customFormat="1" x14ac:dyDescent="0.2">
      <c r="A740" s="6"/>
      <c r="B740" s="6"/>
      <c r="C740" s="148"/>
      <c r="D740" s="3" t="s">
        <v>296</v>
      </c>
      <c r="E740" s="141"/>
      <c r="F740" s="242"/>
      <c r="G740" s="242"/>
      <c r="H740" s="242"/>
      <c r="I740" s="235"/>
      <c r="J740" s="242"/>
      <c r="K740" s="130"/>
      <c r="L740" s="130"/>
      <c r="M740" s="130"/>
      <c r="N740" s="131"/>
      <c r="O740" s="15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</row>
    <row r="741" spans="1:27" s="113" customFormat="1" x14ac:dyDescent="0.2">
      <c r="A741" s="6"/>
      <c r="B741" s="6"/>
      <c r="C741" s="148"/>
      <c r="D741" s="2" t="s">
        <v>460</v>
      </c>
      <c r="E741" s="141"/>
      <c r="F741" s="242">
        <v>1</v>
      </c>
      <c r="G741" s="242"/>
      <c r="H741" s="242"/>
      <c r="I741" s="235"/>
      <c r="J741" s="242">
        <f t="shared" ref="J741:J748" si="82">ROUND(PRODUCT(F741:I741),2)</f>
        <v>1</v>
      </c>
      <c r="K741" s="130"/>
      <c r="L741" s="130"/>
      <c r="M741" s="130"/>
      <c r="N741" s="131"/>
      <c r="O741" s="15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</row>
    <row r="742" spans="1:27" s="113" customFormat="1" x14ac:dyDescent="0.2">
      <c r="A742" s="6"/>
      <c r="B742" s="6"/>
      <c r="C742" s="148"/>
      <c r="D742" s="2" t="s">
        <v>256</v>
      </c>
      <c r="E742" s="141"/>
      <c r="F742" s="242">
        <v>1</v>
      </c>
      <c r="G742" s="242"/>
      <c r="H742" s="242"/>
      <c r="I742" s="235"/>
      <c r="J742" s="242">
        <f t="shared" si="82"/>
        <v>1</v>
      </c>
      <c r="K742" s="130"/>
      <c r="L742" s="130"/>
      <c r="M742" s="130"/>
      <c r="N742" s="131"/>
      <c r="O742" s="15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</row>
    <row r="743" spans="1:27" s="113" customFormat="1" x14ac:dyDescent="0.2">
      <c r="A743" s="6"/>
      <c r="B743" s="6"/>
      <c r="C743" s="148"/>
      <c r="D743" s="2" t="s">
        <v>305</v>
      </c>
      <c r="E743" s="141"/>
      <c r="F743" s="242">
        <v>1</v>
      </c>
      <c r="G743" s="242"/>
      <c r="H743" s="242"/>
      <c r="I743" s="235"/>
      <c r="J743" s="242">
        <f t="shared" si="82"/>
        <v>1</v>
      </c>
      <c r="K743" s="130"/>
      <c r="L743" s="130"/>
      <c r="M743" s="130"/>
      <c r="N743" s="131"/>
      <c r="O743" s="15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</row>
    <row r="744" spans="1:27" s="113" customFormat="1" x14ac:dyDescent="0.2">
      <c r="A744" s="6"/>
      <c r="B744" s="6"/>
      <c r="C744" s="148"/>
      <c r="D744" s="2" t="s">
        <v>459</v>
      </c>
      <c r="E744" s="141"/>
      <c r="F744" s="242">
        <v>1</v>
      </c>
      <c r="G744" s="242"/>
      <c r="H744" s="242"/>
      <c r="I744" s="235"/>
      <c r="J744" s="242">
        <f t="shared" si="82"/>
        <v>1</v>
      </c>
      <c r="K744" s="130"/>
      <c r="L744" s="130"/>
      <c r="M744" s="130"/>
      <c r="N744" s="131"/>
      <c r="O744" s="15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</row>
    <row r="745" spans="1:27" s="113" customFormat="1" x14ac:dyDescent="0.2">
      <c r="A745" s="6"/>
      <c r="B745" s="6"/>
      <c r="C745" s="148"/>
      <c r="D745" s="2" t="s">
        <v>461</v>
      </c>
      <c r="E745" s="141"/>
      <c r="F745" s="242">
        <v>1</v>
      </c>
      <c r="G745" s="242"/>
      <c r="H745" s="242"/>
      <c r="I745" s="235"/>
      <c r="J745" s="242">
        <f t="shared" si="82"/>
        <v>1</v>
      </c>
      <c r="K745" s="130"/>
      <c r="L745" s="130"/>
      <c r="M745" s="130"/>
      <c r="N745" s="131"/>
      <c r="O745" s="15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</row>
    <row r="746" spans="1:27" s="113" customFormat="1" x14ac:dyDescent="0.2">
      <c r="A746" s="6"/>
      <c r="B746" s="6"/>
      <c r="C746" s="148"/>
      <c r="D746" s="2" t="s">
        <v>418</v>
      </c>
      <c r="E746" s="141"/>
      <c r="F746" s="242">
        <v>1</v>
      </c>
      <c r="G746" s="242"/>
      <c r="H746" s="242"/>
      <c r="I746" s="235"/>
      <c r="J746" s="242">
        <f t="shared" si="82"/>
        <v>1</v>
      </c>
      <c r="K746" s="130"/>
      <c r="L746" s="130"/>
      <c r="M746" s="130"/>
      <c r="N746" s="131"/>
      <c r="O746" s="15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</row>
    <row r="747" spans="1:27" s="113" customFormat="1" x14ac:dyDescent="0.2">
      <c r="A747" s="6"/>
      <c r="B747" s="6"/>
      <c r="C747" s="148"/>
      <c r="D747" s="2" t="s">
        <v>259</v>
      </c>
      <c r="E747" s="141"/>
      <c r="F747" s="242">
        <v>1</v>
      </c>
      <c r="G747" s="242"/>
      <c r="H747" s="242"/>
      <c r="I747" s="235"/>
      <c r="J747" s="242">
        <f t="shared" si="82"/>
        <v>1</v>
      </c>
      <c r="K747" s="130"/>
      <c r="L747" s="130"/>
      <c r="M747" s="130"/>
      <c r="N747" s="131"/>
      <c r="O747" s="15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</row>
    <row r="748" spans="1:27" s="113" customFormat="1" x14ac:dyDescent="0.2">
      <c r="A748" s="6"/>
      <c r="B748" s="6"/>
      <c r="C748" s="148"/>
      <c r="D748" s="2" t="s">
        <v>330</v>
      </c>
      <c r="E748" s="141"/>
      <c r="F748" s="242">
        <v>1</v>
      </c>
      <c r="G748" s="242"/>
      <c r="H748" s="242"/>
      <c r="I748" s="235"/>
      <c r="J748" s="242">
        <f t="shared" si="82"/>
        <v>1</v>
      </c>
      <c r="K748" s="130"/>
      <c r="L748" s="130"/>
      <c r="M748" s="130"/>
      <c r="N748" s="131"/>
      <c r="O748" s="15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</row>
    <row r="749" spans="1:27" s="113" customFormat="1" x14ac:dyDescent="0.2">
      <c r="A749" s="6"/>
      <c r="B749" s="6"/>
      <c r="C749" s="148"/>
      <c r="D749" s="104"/>
      <c r="E749" s="141"/>
      <c r="F749" s="242"/>
      <c r="G749" s="242"/>
      <c r="H749" s="242"/>
      <c r="I749" s="235" t="str">
        <f>"Total item "&amp;A739</f>
        <v>Total item 9.3.5</v>
      </c>
      <c r="J749" s="250">
        <f>SUM(J741:J748)</f>
        <v>8</v>
      </c>
      <c r="K749" s="130"/>
      <c r="L749" s="130"/>
      <c r="M749" s="130"/>
      <c r="N749" s="131"/>
      <c r="O749" s="15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</row>
    <row r="750" spans="1:27" s="153" customFormat="1" x14ac:dyDescent="0.2">
      <c r="A750" s="6"/>
      <c r="B750" s="10"/>
      <c r="C750" s="182"/>
      <c r="D750" s="106"/>
      <c r="E750" s="150"/>
      <c r="F750" s="256"/>
      <c r="G750" s="256"/>
      <c r="H750" s="256"/>
      <c r="I750" s="239"/>
      <c r="J750" s="252"/>
      <c r="K750" s="144"/>
      <c r="L750" s="144"/>
      <c r="M750" s="144"/>
      <c r="N750" s="145"/>
      <c r="O750" s="15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  <c r="AA750" s="109"/>
    </row>
    <row r="751" spans="1:27" s="140" customFormat="1" ht="40.799999999999997" x14ac:dyDescent="0.2">
      <c r="A751" s="9" t="s">
        <v>783</v>
      </c>
      <c r="B751" s="9" t="s">
        <v>163</v>
      </c>
      <c r="C751" s="13" t="s">
        <v>188</v>
      </c>
      <c r="D751" s="108" t="s">
        <v>719</v>
      </c>
      <c r="E751" s="9" t="s">
        <v>33</v>
      </c>
      <c r="F751" s="250"/>
      <c r="G751" s="250"/>
      <c r="H751" s="250"/>
      <c r="I751" s="234"/>
      <c r="J751" s="250"/>
      <c r="K751" s="124">
        <f>J753</f>
        <v>1</v>
      </c>
      <c r="L751" s="124">
        <v>65.69</v>
      </c>
      <c r="M751" s="124">
        <f>ROUND(L751*(1+$Q$7),2)</f>
        <v>83.12</v>
      </c>
      <c r="N751" s="126">
        <f>TRUNC(K751*M751,2)</f>
        <v>83.12</v>
      </c>
      <c r="O751" s="275"/>
      <c r="P751" s="139"/>
      <c r="Q751" s="139"/>
      <c r="R751" s="139"/>
      <c r="S751" s="139"/>
      <c r="T751" s="139"/>
      <c r="U751" s="139"/>
      <c r="V751" s="139"/>
      <c r="W751" s="139"/>
      <c r="X751" s="139"/>
      <c r="Y751" s="139"/>
      <c r="Z751" s="139"/>
      <c r="AA751" s="139"/>
    </row>
    <row r="752" spans="1:27" s="113" customFormat="1" x14ac:dyDescent="0.2">
      <c r="A752" s="6"/>
      <c r="B752" s="6"/>
      <c r="C752" s="6"/>
      <c r="D752" s="2"/>
      <c r="E752" s="141"/>
      <c r="F752" s="242">
        <v>1</v>
      </c>
      <c r="G752" s="242"/>
      <c r="H752" s="242"/>
      <c r="I752" s="235"/>
      <c r="J752" s="242">
        <f>ROUND(PRODUCT(F752:I752),2)</f>
        <v>1</v>
      </c>
      <c r="K752" s="130"/>
      <c r="L752" s="130"/>
      <c r="M752" s="130"/>
      <c r="N752" s="131"/>
      <c r="O752" s="15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</row>
    <row r="753" spans="1:27" s="113" customFormat="1" x14ac:dyDescent="0.2">
      <c r="A753" s="6"/>
      <c r="B753" s="6"/>
      <c r="C753" s="148"/>
      <c r="D753" s="104"/>
      <c r="E753" s="141"/>
      <c r="F753" s="242"/>
      <c r="G753" s="242"/>
      <c r="H753" s="242"/>
      <c r="I753" s="235" t="str">
        <f>"Total item "&amp;A751</f>
        <v>Total item 9.3.6</v>
      </c>
      <c r="J753" s="250">
        <f>SUM(J752:J752)</f>
        <v>1</v>
      </c>
      <c r="K753" s="130"/>
      <c r="L753" s="130"/>
      <c r="M753" s="130"/>
      <c r="N753" s="131"/>
      <c r="O753" s="15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</row>
    <row r="754" spans="1:27" s="113" customFormat="1" x14ac:dyDescent="0.2">
      <c r="A754" s="6"/>
      <c r="B754" s="6"/>
      <c r="C754" s="148"/>
      <c r="D754" s="104"/>
      <c r="E754" s="141"/>
      <c r="F754" s="242"/>
      <c r="G754" s="242"/>
      <c r="H754" s="242"/>
      <c r="I754" s="235"/>
      <c r="J754" s="247"/>
      <c r="K754" s="130"/>
      <c r="L754" s="130"/>
      <c r="M754" s="130"/>
      <c r="N754" s="131"/>
      <c r="O754" s="15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</row>
    <row r="755" spans="1:27" s="140" customFormat="1" ht="30.6" x14ac:dyDescent="0.2">
      <c r="A755" s="9" t="s">
        <v>784</v>
      </c>
      <c r="B755" s="9" t="s">
        <v>163</v>
      </c>
      <c r="C755" s="13" t="s">
        <v>190</v>
      </c>
      <c r="D755" s="108" t="s">
        <v>290</v>
      </c>
      <c r="E755" s="9" t="s">
        <v>33</v>
      </c>
      <c r="F755" s="250"/>
      <c r="G755" s="250"/>
      <c r="H755" s="250"/>
      <c r="I755" s="234"/>
      <c r="J755" s="250"/>
      <c r="K755" s="124">
        <f>J757</f>
        <v>6</v>
      </c>
      <c r="L755" s="124">
        <v>14.55</v>
      </c>
      <c r="M755" s="124">
        <f>ROUND(L755*(1+$Q$7),2)</f>
        <v>18.41</v>
      </c>
      <c r="N755" s="126">
        <f>TRUNC(K755*M755,2)</f>
        <v>110.46</v>
      </c>
      <c r="O755" s="275"/>
      <c r="P755" s="139"/>
      <c r="Q755" s="139"/>
      <c r="R755" s="139"/>
      <c r="S755" s="139"/>
      <c r="T755" s="139"/>
      <c r="U755" s="139"/>
      <c r="V755" s="139"/>
      <c r="W755" s="139"/>
      <c r="X755" s="139"/>
      <c r="Y755" s="139"/>
      <c r="Z755" s="139"/>
      <c r="AA755" s="139"/>
    </row>
    <row r="756" spans="1:27" s="113" customFormat="1" x14ac:dyDescent="0.2">
      <c r="A756" s="6"/>
      <c r="B756" s="6"/>
      <c r="C756" s="6"/>
      <c r="D756" s="2"/>
      <c r="E756" s="141"/>
      <c r="F756" s="242">
        <v>6</v>
      </c>
      <c r="G756" s="242"/>
      <c r="H756" s="242"/>
      <c r="I756" s="235"/>
      <c r="J756" s="242">
        <f>ROUND(PRODUCT(F756:I756),2)</f>
        <v>6</v>
      </c>
      <c r="K756" s="130"/>
      <c r="L756" s="130"/>
      <c r="M756" s="130"/>
      <c r="N756" s="131"/>
      <c r="O756" s="15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</row>
    <row r="757" spans="1:27" s="113" customFormat="1" x14ac:dyDescent="0.2">
      <c r="A757" s="6"/>
      <c r="B757" s="6"/>
      <c r="C757" s="148"/>
      <c r="D757" s="104"/>
      <c r="E757" s="141"/>
      <c r="F757" s="242"/>
      <c r="G757" s="242"/>
      <c r="H757" s="242"/>
      <c r="I757" s="235" t="str">
        <f>"Total item "&amp;A755</f>
        <v>Total item 9.3.7</v>
      </c>
      <c r="J757" s="250">
        <f>SUM(J756:J756)</f>
        <v>6</v>
      </c>
      <c r="K757" s="130"/>
      <c r="L757" s="130"/>
      <c r="M757" s="130"/>
      <c r="N757" s="131"/>
      <c r="O757" s="15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</row>
    <row r="758" spans="1:27" s="113" customFormat="1" x14ac:dyDescent="0.2">
      <c r="A758" s="6"/>
      <c r="B758" s="6"/>
      <c r="C758" s="148"/>
      <c r="D758" s="104"/>
      <c r="E758" s="141"/>
      <c r="F758" s="242"/>
      <c r="G758" s="242"/>
      <c r="H758" s="242"/>
      <c r="I758" s="235"/>
      <c r="J758" s="247"/>
      <c r="K758" s="130"/>
      <c r="L758" s="130"/>
      <c r="M758" s="130"/>
      <c r="N758" s="131"/>
      <c r="O758" s="15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</row>
    <row r="759" spans="1:27" s="138" customFormat="1" x14ac:dyDescent="0.2">
      <c r="A759" s="133" t="s">
        <v>183</v>
      </c>
      <c r="B759" s="133"/>
      <c r="C759" s="134"/>
      <c r="D759" s="107" t="s">
        <v>211</v>
      </c>
      <c r="E759" s="133"/>
      <c r="F759" s="249"/>
      <c r="G759" s="249"/>
      <c r="H759" s="249"/>
      <c r="I759" s="237"/>
      <c r="J759" s="249"/>
      <c r="K759" s="135"/>
      <c r="L759" s="135"/>
      <c r="M759" s="135"/>
      <c r="N759" s="136">
        <f>SUM(N761:N769)</f>
        <v>616.58000000000004</v>
      </c>
      <c r="O759" s="274"/>
      <c r="P759" s="137"/>
      <c r="Q759" s="137"/>
      <c r="R759" s="137"/>
      <c r="S759" s="137"/>
      <c r="T759" s="137"/>
      <c r="U759" s="137"/>
      <c r="V759" s="137"/>
      <c r="W759" s="137"/>
      <c r="X759" s="137"/>
      <c r="Y759" s="137"/>
      <c r="Z759" s="137"/>
      <c r="AA759" s="137"/>
    </row>
    <row r="760" spans="1:27" s="113" customFormat="1" x14ac:dyDescent="0.2">
      <c r="A760" s="6"/>
      <c r="B760" s="6"/>
      <c r="C760" s="7"/>
      <c r="D760" s="3"/>
      <c r="E760" s="141"/>
      <c r="F760" s="242"/>
      <c r="G760" s="242"/>
      <c r="H760" s="242"/>
      <c r="I760" s="238"/>
      <c r="J760" s="242"/>
      <c r="K760" s="130"/>
      <c r="L760" s="130"/>
      <c r="M760" s="130"/>
      <c r="N760" s="131"/>
      <c r="O760" s="15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</row>
    <row r="761" spans="1:27" s="140" customFormat="1" x14ac:dyDescent="0.2">
      <c r="A761" s="9" t="s">
        <v>354</v>
      </c>
      <c r="B761" s="9" t="s">
        <v>89</v>
      </c>
      <c r="C761" s="188" t="s">
        <v>334</v>
      </c>
      <c r="D761" s="108" t="s">
        <v>335</v>
      </c>
      <c r="E761" s="9" t="s">
        <v>33</v>
      </c>
      <c r="F761" s="250"/>
      <c r="G761" s="250"/>
      <c r="H761" s="250"/>
      <c r="I761" s="234"/>
      <c r="J761" s="250"/>
      <c r="K761" s="124">
        <f>J763</f>
        <v>1</v>
      </c>
      <c r="L761" s="124">
        <v>22.9</v>
      </c>
      <c r="M761" s="124">
        <f>ROUND(L761*(1+$Q$7),2)</f>
        <v>28.98</v>
      </c>
      <c r="N761" s="126">
        <f>TRUNC(K761*M761,2)</f>
        <v>28.98</v>
      </c>
      <c r="O761" s="275"/>
      <c r="P761" s="139"/>
      <c r="Q761" s="139"/>
      <c r="R761" s="139"/>
      <c r="S761" s="139"/>
      <c r="T761" s="139"/>
      <c r="U761" s="139"/>
      <c r="V761" s="139"/>
      <c r="W761" s="139"/>
      <c r="X761" s="139"/>
      <c r="Y761" s="139"/>
      <c r="Z761" s="139"/>
      <c r="AA761" s="139"/>
    </row>
    <row r="762" spans="1:27" s="113" customFormat="1" x14ac:dyDescent="0.2">
      <c r="A762" s="6"/>
      <c r="B762" s="6"/>
      <c r="C762" s="148"/>
      <c r="D762" s="2" t="s">
        <v>462</v>
      </c>
      <c r="E762" s="141"/>
      <c r="F762" s="242">
        <v>1</v>
      </c>
      <c r="G762" s="242"/>
      <c r="H762" s="242"/>
      <c r="I762" s="235"/>
      <c r="J762" s="242">
        <f>ROUND(PRODUCT(F762:I762),2)</f>
        <v>1</v>
      </c>
      <c r="K762" s="130"/>
      <c r="L762" s="130"/>
      <c r="M762" s="130"/>
      <c r="N762" s="131"/>
      <c r="O762" s="15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</row>
    <row r="763" spans="1:27" s="113" customFormat="1" x14ac:dyDescent="0.2">
      <c r="A763" s="6"/>
      <c r="B763" s="6"/>
      <c r="C763" s="148"/>
      <c r="D763" s="104"/>
      <c r="E763" s="141"/>
      <c r="F763" s="242"/>
      <c r="G763" s="242"/>
      <c r="H763" s="242"/>
      <c r="I763" s="235" t="str">
        <f>"Total item "&amp;A761</f>
        <v>Total item 9.4.1</v>
      </c>
      <c r="J763" s="250">
        <f>SUM(J762:J762)</f>
        <v>1</v>
      </c>
      <c r="K763" s="130"/>
      <c r="L763" s="130"/>
      <c r="M763" s="130"/>
      <c r="N763" s="131"/>
      <c r="O763" s="15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</row>
    <row r="764" spans="1:27" s="113" customFormat="1" x14ac:dyDescent="0.2">
      <c r="A764" s="6"/>
      <c r="B764" s="6"/>
      <c r="C764" s="148"/>
      <c r="D764" s="104"/>
      <c r="E764" s="141"/>
      <c r="F764" s="242"/>
      <c r="G764" s="242"/>
      <c r="H764" s="242"/>
      <c r="I764" s="235"/>
      <c r="J764" s="247"/>
      <c r="K764" s="130"/>
      <c r="L764" s="130"/>
      <c r="M764" s="130"/>
      <c r="N764" s="131"/>
      <c r="O764" s="15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</row>
    <row r="765" spans="1:27" s="140" customFormat="1" ht="30.6" x14ac:dyDescent="0.2">
      <c r="A765" s="9" t="s">
        <v>785</v>
      </c>
      <c r="B765" s="9" t="s">
        <v>163</v>
      </c>
      <c r="C765" s="13" t="s">
        <v>249</v>
      </c>
      <c r="D765" s="108" t="s">
        <v>250</v>
      </c>
      <c r="E765" s="9" t="s">
        <v>32</v>
      </c>
      <c r="F765" s="250"/>
      <c r="G765" s="250"/>
      <c r="H765" s="250"/>
      <c r="I765" s="234"/>
      <c r="J765" s="250"/>
      <c r="K765" s="124">
        <f>J768</f>
        <v>4</v>
      </c>
      <c r="L765" s="124">
        <v>116.1</v>
      </c>
      <c r="M765" s="124">
        <f>ROUND(L765*(1+$Q$7),2)</f>
        <v>146.9</v>
      </c>
      <c r="N765" s="126">
        <f>TRUNC(K765*M765,2)</f>
        <v>587.6</v>
      </c>
      <c r="O765" s="275"/>
      <c r="P765" s="139"/>
      <c r="Q765" s="139"/>
      <c r="R765" s="139"/>
      <c r="S765" s="139"/>
      <c r="T765" s="139"/>
      <c r="U765" s="139"/>
      <c r="V765" s="139"/>
      <c r="W765" s="139"/>
      <c r="X765" s="139"/>
      <c r="Y765" s="139"/>
      <c r="Z765" s="139"/>
      <c r="AA765" s="139"/>
    </row>
    <row r="766" spans="1:27" s="113" customFormat="1" x14ac:dyDescent="0.2">
      <c r="A766" s="6"/>
      <c r="B766" s="6"/>
      <c r="C766" s="148"/>
      <c r="D766" s="2" t="s">
        <v>346</v>
      </c>
      <c r="E766" s="141"/>
      <c r="F766" s="242">
        <v>2</v>
      </c>
      <c r="G766" s="242"/>
      <c r="H766" s="242"/>
      <c r="I766" s="235"/>
      <c r="J766" s="242">
        <f>ROUND(PRODUCT(F766:I766),2)</f>
        <v>2</v>
      </c>
      <c r="K766" s="130"/>
      <c r="L766" s="130"/>
      <c r="M766" s="130"/>
      <c r="N766" s="131"/>
      <c r="O766" s="15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</row>
    <row r="767" spans="1:27" s="113" customFormat="1" x14ac:dyDescent="0.2">
      <c r="A767" s="6"/>
      <c r="B767" s="6"/>
      <c r="C767" s="148"/>
      <c r="D767" s="2" t="s">
        <v>345</v>
      </c>
      <c r="E767" s="141"/>
      <c r="F767" s="242">
        <v>2</v>
      </c>
      <c r="G767" s="242"/>
      <c r="H767" s="242"/>
      <c r="I767" s="235"/>
      <c r="J767" s="242">
        <f>ROUND(PRODUCT(F767:I767),2)</f>
        <v>2</v>
      </c>
      <c r="K767" s="130"/>
      <c r="L767" s="130"/>
      <c r="M767" s="130"/>
      <c r="N767" s="131"/>
      <c r="O767" s="15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</row>
    <row r="768" spans="1:27" s="113" customFormat="1" x14ac:dyDescent="0.2">
      <c r="A768" s="6"/>
      <c r="B768" s="6"/>
      <c r="C768" s="148"/>
      <c r="D768" s="104"/>
      <c r="E768" s="141"/>
      <c r="F768" s="242"/>
      <c r="G768" s="242"/>
      <c r="H768" s="242"/>
      <c r="I768" s="235" t="str">
        <f>"Total item "&amp;A765</f>
        <v>Total item 9.4.2</v>
      </c>
      <c r="J768" s="250">
        <f>SUM(J766:J767)</f>
        <v>4</v>
      </c>
      <c r="K768" s="130"/>
      <c r="L768" s="130"/>
      <c r="M768" s="130"/>
      <c r="N768" s="131"/>
      <c r="O768" s="15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</row>
    <row r="769" spans="1:27" s="132" customFormat="1" x14ac:dyDescent="0.2">
      <c r="A769" s="6"/>
      <c r="B769" s="6"/>
      <c r="C769" s="7"/>
      <c r="D769" s="111"/>
      <c r="E769" s="6"/>
      <c r="F769" s="247"/>
      <c r="G769" s="247"/>
      <c r="H769" s="247"/>
      <c r="I769" s="235"/>
      <c r="J769" s="247"/>
      <c r="K769" s="130"/>
      <c r="L769" s="130"/>
      <c r="M769" s="130"/>
      <c r="N769" s="131"/>
      <c r="O769" s="272"/>
      <c r="P769" s="114"/>
      <c r="Q769" s="114"/>
      <c r="R769" s="114"/>
      <c r="S769" s="114"/>
      <c r="T769" s="114"/>
      <c r="U769" s="114"/>
      <c r="V769" s="114"/>
      <c r="W769" s="114"/>
      <c r="X769" s="114"/>
      <c r="Y769" s="114"/>
      <c r="Z769" s="114"/>
      <c r="AA769" s="114"/>
    </row>
    <row r="770" spans="1:27" s="138" customFormat="1" x14ac:dyDescent="0.2">
      <c r="A770" s="133" t="s">
        <v>184</v>
      </c>
      <c r="B770" s="133"/>
      <c r="C770" s="134"/>
      <c r="D770" s="107" t="s">
        <v>177</v>
      </c>
      <c r="E770" s="133"/>
      <c r="F770" s="249"/>
      <c r="G770" s="249"/>
      <c r="H770" s="249"/>
      <c r="I770" s="237"/>
      <c r="J770" s="249"/>
      <c r="K770" s="135"/>
      <c r="L770" s="135"/>
      <c r="M770" s="135"/>
      <c r="N770" s="136">
        <f>SUM(N772:N783)</f>
        <v>25143.4</v>
      </c>
      <c r="O770" s="274"/>
      <c r="P770" s="137"/>
      <c r="Q770" s="137"/>
      <c r="R770" s="137"/>
      <c r="S770" s="137"/>
      <c r="T770" s="137"/>
      <c r="U770" s="137"/>
      <c r="V770" s="137"/>
      <c r="W770" s="137"/>
      <c r="X770" s="137"/>
      <c r="Y770" s="137"/>
      <c r="Z770" s="137"/>
      <c r="AA770" s="137"/>
    </row>
    <row r="771" spans="1:27" s="113" customFormat="1" x14ac:dyDescent="0.2">
      <c r="A771" s="6"/>
      <c r="B771" s="6"/>
      <c r="C771" s="7"/>
      <c r="D771" s="3"/>
      <c r="E771" s="141"/>
      <c r="F771" s="242"/>
      <c r="G771" s="242"/>
      <c r="H771" s="242"/>
      <c r="I771" s="238"/>
      <c r="J771" s="242"/>
      <c r="K771" s="130"/>
      <c r="L771" s="130"/>
      <c r="M771" s="130"/>
      <c r="N771" s="131"/>
      <c r="O771" s="15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</row>
    <row r="772" spans="1:27" s="140" customFormat="1" ht="30.6" x14ac:dyDescent="0.2">
      <c r="A772" s="9" t="s">
        <v>477</v>
      </c>
      <c r="B772" s="9" t="s">
        <v>89</v>
      </c>
      <c r="C772" s="188" t="s">
        <v>437</v>
      </c>
      <c r="D772" s="108" t="s">
        <v>714</v>
      </c>
      <c r="E772" s="9" t="s">
        <v>9</v>
      </c>
      <c r="F772" s="250"/>
      <c r="G772" s="250"/>
      <c r="H772" s="250"/>
      <c r="I772" s="234"/>
      <c r="J772" s="250"/>
      <c r="K772" s="124">
        <f>J779</f>
        <v>267.05</v>
      </c>
      <c r="L772" s="124">
        <v>59.97</v>
      </c>
      <c r="M772" s="124">
        <f>ROUND(L772*(1+$Q$7),2)</f>
        <v>75.88</v>
      </c>
      <c r="N772" s="126">
        <f>TRUNC(K772*M772,2)</f>
        <v>20263.75</v>
      </c>
      <c r="O772" s="275"/>
      <c r="P772" s="139"/>
      <c r="Q772" s="139"/>
      <c r="R772" s="139"/>
      <c r="S772" s="139"/>
      <c r="T772" s="139"/>
      <c r="U772" s="139"/>
      <c r="V772" s="139"/>
      <c r="W772" s="139"/>
      <c r="X772" s="139"/>
      <c r="Y772" s="139"/>
      <c r="Z772" s="139"/>
      <c r="AA772" s="139"/>
    </row>
    <row r="773" spans="1:27" s="113" customFormat="1" x14ac:dyDescent="0.2">
      <c r="A773" s="6"/>
      <c r="B773" s="6"/>
      <c r="C773" s="148"/>
      <c r="D773" s="2" t="s">
        <v>63</v>
      </c>
      <c r="E773" s="141"/>
      <c r="F773" s="242"/>
      <c r="G773" s="242">
        <v>6.86</v>
      </c>
      <c r="H773" s="242">
        <v>5.69</v>
      </c>
      <c r="I773" s="235"/>
      <c r="J773" s="242">
        <f t="shared" ref="J773:J778" si="83">ROUND(PRODUCT(F773:I773),2)</f>
        <v>39.03</v>
      </c>
      <c r="K773" s="130"/>
      <c r="L773" s="130"/>
      <c r="M773" s="130"/>
      <c r="N773" s="131"/>
      <c r="O773" s="15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</row>
    <row r="774" spans="1:27" s="113" customFormat="1" x14ac:dyDescent="0.2">
      <c r="A774" s="6"/>
      <c r="B774" s="6"/>
      <c r="C774" s="148"/>
      <c r="D774" s="2" t="s">
        <v>256</v>
      </c>
      <c r="E774" s="141"/>
      <c r="F774" s="242"/>
      <c r="G774" s="242">
        <v>6.86</v>
      </c>
      <c r="H774" s="242">
        <v>5.69</v>
      </c>
      <c r="I774" s="235"/>
      <c r="J774" s="242">
        <f t="shared" si="83"/>
        <v>39.03</v>
      </c>
      <c r="K774" s="130"/>
      <c r="L774" s="130"/>
      <c r="M774" s="130"/>
      <c r="N774" s="131"/>
      <c r="O774" s="15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</row>
    <row r="775" spans="1:27" s="113" customFormat="1" x14ac:dyDescent="0.2">
      <c r="A775" s="6"/>
      <c r="B775" s="6"/>
      <c r="C775" s="148"/>
      <c r="D775" s="2" t="s">
        <v>305</v>
      </c>
      <c r="E775" s="141"/>
      <c r="F775" s="242"/>
      <c r="G775" s="242">
        <v>6.86</v>
      </c>
      <c r="H775" s="242">
        <v>6.8</v>
      </c>
      <c r="I775" s="235"/>
      <c r="J775" s="242">
        <f t="shared" si="83"/>
        <v>46.65</v>
      </c>
      <c r="K775" s="130"/>
      <c r="L775" s="130"/>
      <c r="M775" s="130"/>
      <c r="N775" s="131"/>
      <c r="O775" s="15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</row>
    <row r="776" spans="1:27" s="113" customFormat="1" x14ac:dyDescent="0.2">
      <c r="A776" s="6"/>
      <c r="B776" s="6"/>
      <c r="C776" s="148"/>
      <c r="D776" s="2" t="s">
        <v>459</v>
      </c>
      <c r="E776" s="141"/>
      <c r="F776" s="242"/>
      <c r="G776" s="242">
        <v>6.86</v>
      </c>
      <c r="H776" s="242">
        <v>5.69</v>
      </c>
      <c r="I776" s="235"/>
      <c r="J776" s="242">
        <f t="shared" si="83"/>
        <v>39.03</v>
      </c>
      <c r="K776" s="130"/>
      <c r="L776" s="130"/>
      <c r="M776" s="130"/>
      <c r="N776" s="131"/>
      <c r="O776" s="15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</row>
    <row r="777" spans="1:27" s="113" customFormat="1" x14ac:dyDescent="0.2">
      <c r="A777" s="6"/>
      <c r="B777" s="6"/>
      <c r="C777" s="148"/>
      <c r="D777" s="2" t="s">
        <v>461</v>
      </c>
      <c r="E777" s="141"/>
      <c r="F777" s="242"/>
      <c r="G777" s="242">
        <v>6.86</v>
      </c>
      <c r="H777" s="242">
        <v>6.86</v>
      </c>
      <c r="I777" s="235"/>
      <c r="J777" s="242">
        <f t="shared" si="83"/>
        <v>47.06</v>
      </c>
      <c r="K777" s="130"/>
      <c r="L777" s="130"/>
      <c r="M777" s="130"/>
      <c r="N777" s="131"/>
      <c r="O777" s="15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</row>
    <row r="778" spans="1:27" s="113" customFormat="1" x14ac:dyDescent="0.2">
      <c r="A778" s="6"/>
      <c r="B778" s="6"/>
      <c r="C778" s="148"/>
      <c r="D778" s="2" t="s">
        <v>463</v>
      </c>
      <c r="E778" s="141"/>
      <c r="F778" s="242"/>
      <c r="G778" s="242">
        <v>6.86</v>
      </c>
      <c r="H778" s="242">
        <v>8.1999999999999993</v>
      </c>
      <c r="I778" s="235"/>
      <c r="J778" s="242">
        <f t="shared" si="83"/>
        <v>56.25</v>
      </c>
      <c r="K778" s="130"/>
      <c r="L778" s="130"/>
      <c r="M778" s="130"/>
      <c r="N778" s="131"/>
      <c r="O778" s="15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</row>
    <row r="779" spans="1:27" s="113" customFormat="1" x14ac:dyDescent="0.2">
      <c r="A779" s="6"/>
      <c r="B779" s="6"/>
      <c r="C779" s="148"/>
      <c r="D779" s="104"/>
      <c r="E779" s="141"/>
      <c r="F779" s="242"/>
      <c r="G779" s="242"/>
      <c r="H779" s="242"/>
      <c r="I779" s="235" t="str">
        <f>"Total item "&amp;A772</f>
        <v>Total item 9.5.1</v>
      </c>
      <c r="J779" s="250">
        <f>SUM(J773:J778)</f>
        <v>267.05</v>
      </c>
      <c r="K779" s="130"/>
      <c r="L779" s="130"/>
      <c r="M779" s="130"/>
      <c r="N779" s="131"/>
      <c r="O779" s="15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</row>
    <row r="780" spans="1:27" s="153" customFormat="1" x14ac:dyDescent="0.2">
      <c r="A780" s="10"/>
      <c r="B780" s="10"/>
      <c r="C780" s="15"/>
      <c r="D780" s="112"/>
      <c r="E780" s="10"/>
      <c r="F780" s="252"/>
      <c r="G780" s="252"/>
      <c r="H780" s="252"/>
      <c r="I780" s="239"/>
      <c r="J780" s="252"/>
      <c r="K780" s="144"/>
      <c r="L780" s="144"/>
      <c r="M780" s="144"/>
      <c r="N780" s="189"/>
      <c r="O780" s="15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  <c r="AA780" s="109"/>
    </row>
    <row r="781" spans="1:27" s="140" customFormat="1" x14ac:dyDescent="0.2">
      <c r="A781" s="9" t="s">
        <v>626</v>
      </c>
      <c r="B781" s="9" t="s">
        <v>179</v>
      </c>
      <c r="C781" s="13" t="s">
        <v>316</v>
      </c>
      <c r="D781" s="105" t="s">
        <v>317</v>
      </c>
      <c r="E781" s="9" t="s">
        <v>9</v>
      </c>
      <c r="F781" s="250"/>
      <c r="G781" s="250"/>
      <c r="H781" s="250"/>
      <c r="I781" s="234"/>
      <c r="J781" s="250"/>
      <c r="K781" s="124">
        <f>J783</f>
        <v>665.71</v>
      </c>
      <c r="L781" s="124">
        <f>'COMPOSICOES - SINAPI COM DESON'!G18</f>
        <v>5.79</v>
      </c>
      <c r="M781" s="124">
        <f>ROUND(L781*(1+$Q$7),2)</f>
        <v>7.33</v>
      </c>
      <c r="N781" s="126">
        <f>TRUNC(K781*M781,2)</f>
        <v>4879.6499999999996</v>
      </c>
      <c r="O781" s="275"/>
      <c r="P781" s="139"/>
      <c r="Q781" s="139"/>
      <c r="R781" s="139"/>
      <c r="S781" s="139"/>
      <c r="T781" s="139"/>
      <c r="U781" s="139"/>
      <c r="V781" s="139"/>
      <c r="W781" s="139"/>
      <c r="X781" s="139"/>
      <c r="Y781" s="139"/>
      <c r="Z781" s="139"/>
      <c r="AA781" s="139"/>
    </row>
    <row r="782" spans="1:27" s="113" customFormat="1" x14ac:dyDescent="0.2">
      <c r="A782" s="6"/>
      <c r="B782" s="6"/>
      <c r="C782" s="148"/>
      <c r="D782" s="2"/>
      <c r="E782" s="141"/>
      <c r="F782" s="242"/>
      <c r="G782" s="242">
        <v>31.55</v>
      </c>
      <c r="H782" s="242">
        <v>21.1</v>
      </c>
      <c r="I782" s="235"/>
      <c r="J782" s="242">
        <f t="shared" ref="J782" si="84">ROUND(PRODUCT(F782:I782),2)</f>
        <v>665.71</v>
      </c>
      <c r="K782" s="130"/>
      <c r="L782" s="130"/>
      <c r="M782" s="130"/>
      <c r="N782" s="131"/>
      <c r="O782" s="15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</row>
    <row r="783" spans="1:27" s="113" customFormat="1" x14ac:dyDescent="0.2">
      <c r="A783" s="6"/>
      <c r="B783" s="6"/>
      <c r="C783" s="148"/>
      <c r="D783" s="104"/>
      <c r="E783" s="141"/>
      <c r="F783" s="242"/>
      <c r="G783" s="242"/>
      <c r="H783" s="242"/>
      <c r="I783" s="235" t="str">
        <f>"Total item "&amp;A781</f>
        <v>Total item 9.5.2</v>
      </c>
      <c r="J783" s="250">
        <f>SUM(J782:J782)</f>
        <v>665.71</v>
      </c>
      <c r="K783" s="130"/>
      <c r="L783" s="130"/>
      <c r="M783" s="130"/>
      <c r="N783" s="131"/>
      <c r="O783" s="15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</row>
    <row r="784" spans="1:27" s="113" customFormat="1" x14ac:dyDescent="0.2">
      <c r="A784" s="6"/>
      <c r="B784" s="6"/>
      <c r="C784" s="14"/>
      <c r="D784" s="104"/>
      <c r="E784" s="141"/>
      <c r="F784" s="242"/>
      <c r="G784" s="242"/>
      <c r="H784" s="242"/>
      <c r="I784" s="235"/>
      <c r="J784" s="251"/>
      <c r="K784" s="130"/>
      <c r="L784" s="130"/>
      <c r="M784" s="130"/>
      <c r="N784" s="131"/>
      <c r="O784" s="15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</row>
    <row r="785" spans="1:27" s="230" customFormat="1" ht="13.2" x14ac:dyDescent="0.25">
      <c r="A785" s="225" t="s">
        <v>158</v>
      </c>
      <c r="B785" s="225"/>
      <c r="C785" s="226"/>
      <c r="D785" s="278" t="s">
        <v>219</v>
      </c>
      <c r="E785" s="225"/>
      <c r="F785" s="248"/>
      <c r="G785" s="248"/>
      <c r="H785" s="248"/>
      <c r="I785" s="236"/>
      <c r="J785" s="248"/>
      <c r="K785" s="227"/>
      <c r="L785" s="227"/>
      <c r="M785" s="227"/>
      <c r="N785" s="228">
        <f>N787+N818+N824</f>
        <v>11835.7</v>
      </c>
      <c r="O785" s="273">
        <f>N785/$N$2057</f>
        <v>2.7427020285525391E-2</v>
      </c>
      <c r="P785" s="229"/>
      <c r="Q785" s="229" t="s">
        <v>533</v>
      </c>
      <c r="R785" s="229"/>
      <c r="S785" s="229"/>
      <c r="T785" s="229"/>
      <c r="U785" s="229"/>
      <c r="V785" s="229"/>
      <c r="W785" s="229"/>
      <c r="X785" s="229"/>
      <c r="Y785" s="229"/>
      <c r="Z785" s="229"/>
      <c r="AA785" s="229"/>
    </row>
    <row r="786" spans="1:27" s="113" customFormat="1" x14ac:dyDescent="0.2">
      <c r="A786" s="6"/>
      <c r="B786" s="6"/>
      <c r="C786" s="14"/>
      <c r="D786" s="104"/>
      <c r="E786" s="141"/>
      <c r="F786" s="242"/>
      <c r="G786" s="242"/>
      <c r="H786" s="242"/>
      <c r="I786" s="235"/>
      <c r="J786" s="251"/>
      <c r="K786" s="130"/>
      <c r="L786" s="130"/>
      <c r="M786" s="130"/>
      <c r="N786" s="131"/>
      <c r="O786" s="15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</row>
    <row r="787" spans="1:27" s="138" customFormat="1" x14ac:dyDescent="0.2">
      <c r="A787" s="133" t="s">
        <v>187</v>
      </c>
      <c r="B787" s="133"/>
      <c r="C787" s="134"/>
      <c r="D787" s="107" t="s">
        <v>30</v>
      </c>
      <c r="E787" s="133"/>
      <c r="F787" s="249"/>
      <c r="G787" s="249"/>
      <c r="H787" s="249"/>
      <c r="I787" s="237"/>
      <c r="J787" s="249"/>
      <c r="K787" s="135"/>
      <c r="L787" s="135"/>
      <c r="M787" s="135"/>
      <c r="N787" s="136">
        <f>SUM(N789:N817)</f>
        <v>3554.5400000000004</v>
      </c>
      <c r="O787" s="274"/>
      <c r="P787" s="137"/>
      <c r="Q787" s="137"/>
      <c r="R787" s="137"/>
      <c r="S787" s="137"/>
      <c r="T787" s="137"/>
      <c r="U787" s="137"/>
      <c r="V787" s="137"/>
      <c r="W787" s="137"/>
      <c r="X787" s="137"/>
      <c r="Y787" s="137"/>
      <c r="Z787" s="137"/>
      <c r="AA787" s="137"/>
    </row>
    <row r="788" spans="1:27" s="113" customFormat="1" x14ac:dyDescent="0.2">
      <c r="A788" s="6"/>
      <c r="B788" s="6"/>
      <c r="C788" s="14"/>
      <c r="D788" s="104"/>
      <c r="E788" s="141"/>
      <c r="F788" s="242"/>
      <c r="G788" s="242"/>
      <c r="H788" s="242"/>
      <c r="I788" s="235"/>
      <c r="J788" s="251"/>
      <c r="K788" s="130"/>
      <c r="L788" s="130"/>
      <c r="M788" s="130"/>
      <c r="N788" s="131"/>
      <c r="O788" s="15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</row>
    <row r="789" spans="1:27" s="140" customFormat="1" ht="61.2" x14ac:dyDescent="0.2">
      <c r="A789" s="9" t="s">
        <v>464</v>
      </c>
      <c r="B789" s="9" t="s">
        <v>179</v>
      </c>
      <c r="C789" s="13" t="s">
        <v>417</v>
      </c>
      <c r="D789" s="108" t="s">
        <v>561</v>
      </c>
      <c r="E789" s="9" t="s">
        <v>31</v>
      </c>
      <c r="F789" s="250"/>
      <c r="G789" s="250"/>
      <c r="H789" s="250"/>
      <c r="I789" s="234"/>
      <c r="J789" s="250"/>
      <c r="K789" s="124">
        <f>J791</f>
        <v>4</v>
      </c>
      <c r="L789" s="124">
        <f>'COMPOSICOES - SINAPI COM DESON'!G36</f>
        <v>71.72</v>
      </c>
      <c r="M789" s="124">
        <f>ROUND(L789*(1+$Q$7),2)</f>
        <v>90.75</v>
      </c>
      <c r="N789" s="126">
        <f>TRUNC(K789*M789,2)</f>
        <v>363</v>
      </c>
      <c r="O789" s="275"/>
      <c r="P789" s="139"/>
      <c r="Q789" s="139"/>
      <c r="R789" s="139"/>
      <c r="S789" s="139"/>
      <c r="T789" s="139"/>
      <c r="U789" s="139"/>
      <c r="V789" s="139"/>
      <c r="W789" s="139"/>
      <c r="X789" s="139"/>
      <c r="Y789" s="139"/>
      <c r="Z789" s="139"/>
      <c r="AA789" s="139"/>
    </row>
    <row r="790" spans="1:27" s="113" customFormat="1" x14ac:dyDescent="0.2">
      <c r="A790" s="6"/>
      <c r="B790" s="6"/>
      <c r="C790" s="148"/>
      <c r="D790" s="2" t="s">
        <v>495</v>
      </c>
      <c r="E790" s="2"/>
      <c r="F790" s="242">
        <v>4</v>
      </c>
      <c r="G790" s="242"/>
      <c r="H790" s="242"/>
      <c r="I790" s="235"/>
      <c r="J790" s="242">
        <f t="shared" ref="J790" si="85">ROUND(PRODUCT(F790:I790),2)</f>
        <v>4</v>
      </c>
      <c r="K790" s="130"/>
      <c r="L790" s="130"/>
      <c r="M790" s="130"/>
      <c r="N790" s="131"/>
      <c r="O790" s="15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</row>
    <row r="791" spans="1:27" s="113" customFormat="1" x14ac:dyDescent="0.2">
      <c r="A791" s="6"/>
      <c r="B791" s="6"/>
      <c r="C791" s="148"/>
      <c r="D791" s="104"/>
      <c r="E791" s="141"/>
      <c r="F791" s="242"/>
      <c r="G791" s="242"/>
      <c r="H791" s="242"/>
      <c r="I791" s="235" t="str">
        <f>"Total item "&amp;A789</f>
        <v>Total item 10.1.1</v>
      </c>
      <c r="J791" s="250">
        <f>SUM(J790:J790)</f>
        <v>4</v>
      </c>
      <c r="K791" s="130"/>
      <c r="L791" s="130"/>
      <c r="M791" s="130"/>
      <c r="N791" s="131"/>
      <c r="O791" s="15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</row>
    <row r="792" spans="1:27" s="132" customFormat="1" x14ac:dyDescent="0.2">
      <c r="A792" s="6"/>
      <c r="B792" s="6"/>
      <c r="C792" s="7"/>
      <c r="D792" s="111"/>
      <c r="E792" s="6"/>
      <c r="F792" s="247"/>
      <c r="G792" s="247"/>
      <c r="H792" s="247"/>
      <c r="I792" s="235"/>
      <c r="J792" s="247"/>
      <c r="K792" s="130"/>
      <c r="L792" s="130"/>
      <c r="M792" s="130"/>
      <c r="N792" s="131"/>
      <c r="O792" s="272"/>
      <c r="P792" s="114"/>
      <c r="Q792" s="114"/>
      <c r="R792" s="114"/>
      <c r="S792" s="114"/>
      <c r="T792" s="114"/>
      <c r="U792" s="114"/>
      <c r="V792" s="114"/>
      <c r="W792" s="114"/>
      <c r="X792" s="114"/>
      <c r="Y792" s="114"/>
      <c r="Z792" s="114"/>
      <c r="AA792" s="114"/>
    </row>
    <row r="793" spans="1:27" s="140" customFormat="1" ht="51" x14ac:dyDescent="0.2">
      <c r="A793" s="9" t="s">
        <v>786</v>
      </c>
      <c r="B793" s="9" t="s">
        <v>163</v>
      </c>
      <c r="C793" s="13" t="s">
        <v>244</v>
      </c>
      <c r="D793" s="108" t="s">
        <v>245</v>
      </c>
      <c r="E793" s="9" t="s">
        <v>31</v>
      </c>
      <c r="F793" s="250"/>
      <c r="G793" s="250"/>
      <c r="H793" s="250"/>
      <c r="I793" s="234"/>
      <c r="J793" s="250"/>
      <c r="K793" s="124">
        <f>J796</f>
        <v>3</v>
      </c>
      <c r="L793" s="124">
        <v>116.08</v>
      </c>
      <c r="M793" s="124">
        <f>ROUND(L793*(1+$Q$7),2)</f>
        <v>146.88</v>
      </c>
      <c r="N793" s="126">
        <f>TRUNC(K793*M793,2)</f>
        <v>440.64</v>
      </c>
      <c r="O793" s="275"/>
      <c r="P793" s="139"/>
      <c r="Q793" s="139"/>
      <c r="R793" s="139"/>
      <c r="S793" s="139"/>
      <c r="T793" s="139"/>
      <c r="U793" s="139"/>
      <c r="V793" s="139"/>
      <c r="W793" s="139"/>
      <c r="X793" s="139"/>
      <c r="Y793" s="139"/>
      <c r="Z793" s="139"/>
      <c r="AA793" s="139"/>
    </row>
    <row r="794" spans="1:27" s="113" customFormat="1" x14ac:dyDescent="0.2">
      <c r="A794" s="6"/>
      <c r="B794" s="6"/>
      <c r="C794" s="148"/>
      <c r="D794" s="2" t="s">
        <v>493</v>
      </c>
      <c r="E794" s="141"/>
      <c r="F794" s="242">
        <v>1</v>
      </c>
      <c r="G794" s="242"/>
      <c r="H794" s="242"/>
      <c r="I794" s="235"/>
      <c r="J794" s="242">
        <f t="shared" ref="J794:J795" si="86">ROUND(PRODUCT(F794:I794),2)</f>
        <v>1</v>
      </c>
      <c r="K794" s="130"/>
      <c r="L794" s="130"/>
      <c r="M794" s="130"/>
      <c r="N794" s="131"/>
      <c r="O794" s="15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</row>
    <row r="795" spans="1:27" s="113" customFormat="1" x14ac:dyDescent="0.2">
      <c r="A795" s="6"/>
      <c r="B795" s="6"/>
      <c r="C795" s="148"/>
      <c r="D795" s="2" t="s">
        <v>494</v>
      </c>
      <c r="E795" s="141"/>
      <c r="F795" s="242">
        <v>2</v>
      </c>
      <c r="G795" s="242"/>
      <c r="H795" s="242"/>
      <c r="I795" s="235"/>
      <c r="J795" s="242">
        <f t="shared" si="86"/>
        <v>2</v>
      </c>
      <c r="K795" s="130"/>
      <c r="L795" s="130"/>
      <c r="M795" s="130"/>
      <c r="N795" s="131"/>
      <c r="O795" s="15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</row>
    <row r="796" spans="1:27" s="113" customFormat="1" x14ac:dyDescent="0.2">
      <c r="A796" s="6"/>
      <c r="B796" s="6"/>
      <c r="C796" s="148"/>
      <c r="D796" s="104"/>
      <c r="E796" s="141"/>
      <c r="F796" s="242"/>
      <c r="G796" s="242"/>
      <c r="H796" s="242"/>
      <c r="I796" s="235" t="str">
        <f>"Total item "&amp;A793</f>
        <v>Total item 10.1.2</v>
      </c>
      <c r="J796" s="250">
        <f>SUM(J794:J795)</f>
        <v>3</v>
      </c>
      <c r="K796" s="130"/>
      <c r="L796" s="130"/>
      <c r="M796" s="130"/>
      <c r="N796" s="131"/>
      <c r="O796" s="15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</row>
    <row r="797" spans="1:27" s="132" customFormat="1" x14ac:dyDescent="0.2">
      <c r="A797" s="6"/>
      <c r="B797" s="6"/>
      <c r="C797" s="7"/>
      <c r="D797" s="111"/>
      <c r="E797" s="6"/>
      <c r="F797" s="247"/>
      <c r="G797" s="247"/>
      <c r="H797" s="247"/>
      <c r="I797" s="235"/>
      <c r="J797" s="247"/>
      <c r="K797" s="130"/>
      <c r="L797" s="130"/>
      <c r="M797" s="130"/>
      <c r="N797" s="131"/>
      <c r="O797" s="272"/>
      <c r="P797" s="114"/>
      <c r="Q797" s="114"/>
      <c r="R797" s="114"/>
      <c r="S797" s="114"/>
      <c r="T797" s="114"/>
      <c r="U797" s="114"/>
      <c r="V797" s="114"/>
      <c r="W797" s="114"/>
      <c r="X797" s="114"/>
      <c r="Y797" s="114"/>
      <c r="Z797" s="114"/>
      <c r="AA797" s="114"/>
    </row>
    <row r="798" spans="1:27" s="140" customFormat="1" ht="30.6" x14ac:dyDescent="0.2">
      <c r="A798" s="9" t="s">
        <v>787</v>
      </c>
      <c r="B798" s="9" t="s">
        <v>163</v>
      </c>
      <c r="C798" s="13" t="s">
        <v>240</v>
      </c>
      <c r="D798" s="108" t="s">
        <v>241</v>
      </c>
      <c r="E798" s="9" t="s">
        <v>31</v>
      </c>
      <c r="F798" s="250"/>
      <c r="G798" s="250"/>
      <c r="H798" s="250"/>
      <c r="I798" s="234"/>
      <c r="J798" s="250"/>
      <c r="K798" s="124">
        <f>J804</f>
        <v>9</v>
      </c>
      <c r="L798" s="124">
        <v>73.44</v>
      </c>
      <c r="M798" s="124">
        <f>ROUND(L798*(1+$Q$7),2)</f>
        <v>92.92</v>
      </c>
      <c r="N798" s="126">
        <f>TRUNC(K798*M798,2)</f>
        <v>836.28</v>
      </c>
      <c r="O798" s="275"/>
      <c r="P798" s="139"/>
      <c r="Q798" s="139"/>
      <c r="R798" s="139"/>
      <c r="S798" s="139"/>
      <c r="T798" s="139"/>
      <c r="U798" s="139"/>
      <c r="V798" s="139"/>
      <c r="W798" s="139"/>
      <c r="X798" s="139"/>
      <c r="Y798" s="139"/>
      <c r="Z798" s="139"/>
      <c r="AA798" s="139"/>
    </row>
    <row r="799" spans="1:27" s="113" customFormat="1" x14ac:dyDescent="0.2">
      <c r="A799" s="6"/>
      <c r="B799" s="6"/>
      <c r="C799" s="148"/>
      <c r="D799" s="2" t="s">
        <v>242</v>
      </c>
      <c r="E799" s="141"/>
      <c r="F799" s="242">
        <v>4</v>
      </c>
      <c r="G799" s="242"/>
      <c r="H799" s="242"/>
      <c r="I799" s="235"/>
      <c r="J799" s="242">
        <f t="shared" ref="J799:J803" si="87">ROUND(PRODUCT(F799:I799),2)</f>
        <v>4</v>
      </c>
      <c r="K799" s="130"/>
      <c r="L799" s="130"/>
      <c r="M799" s="130"/>
      <c r="N799" s="131"/>
      <c r="O799" s="15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</row>
    <row r="800" spans="1:27" s="113" customFormat="1" x14ac:dyDescent="0.2">
      <c r="A800" s="6"/>
      <c r="B800" s="6"/>
      <c r="C800" s="148"/>
      <c r="D800" s="2" t="s">
        <v>243</v>
      </c>
      <c r="E800" s="141"/>
      <c r="F800" s="242">
        <v>2</v>
      </c>
      <c r="G800" s="242"/>
      <c r="H800" s="242"/>
      <c r="I800" s="235"/>
      <c r="J800" s="242">
        <f t="shared" si="87"/>
        <v>2</v>
      </c>
      <c r="K800" s="130"/>
      <c r="L800" s="130"/>
      <c r="M800" s="130"/>
      <c r="N800" s="131"/>
      <c r="O800" s="15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</row>
    <row r="801" spans="1:27" s="113" customFormat="1" x14ac:dyDescent="0.2">
      <c r="A801" s="6"/>
      <c r="B801" s="6"/>
      <c r="C801" s="148"/>
      <c r="D801" s="2" t="s">
        <v>446</v>
      </c>
      <c r="E801" s="141"/>
      <c r="F801" s="242">
        <v>1</v>
      </c>
      <c r="G801" s="242"/>
      <c r="H801" s="242"/>
      <c r="I801" s="235"/>
      <c r="J801" s="242">
        <f t="shared" si="87"/>
        <v>1</v>
      </c>
      <c r="K801" s="130"/>
      <c r="L801" s="130"/>
      <c r="M801" s="130"/>
      <c r="N801" s="131"/>
      <c r="O801" s="15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</row>
    <row r="802" spans="1:27" s="113" customFormat="1" x14ac:dyDescent="0.2">
      <c r="A802" s="6"/>
      <c r="B802" s="6"/>
      <c r="C802" s="148"/>
      <c r="D802" s="2" t="s">
        <v>496</v>
      </c>
      <c r="E802" s="141"/>
      <c r="F802" s="242">
        <v>1</v>
      </c>
      <c r="G802" s="242"/>
      <c r="H802" s="242"/>
      <c r="I802" s="235"/>
      <c r="J802" s="242">
        <f t="shared" si="87"/>
        <v>1</v>
      </c>
      <c r="K802" s="130"/>
      <c r="L802" s="130"/>
      <c r="M802" s="130"/>
      <c r="N802" s="131"/>
      <c r="O802" s="15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</row>
    <row r="803" spans="1:27" s="113" customFormat="1" x14ac:dyDescent="0.2">
      <c r="A803" s="6"/>
      <c r="B803" s="6"/>
      <c r="C803" s="148"/>
      <c r="D803" s="2" t="s">
        <v>497</v>
      </c>
      <c r="E803" s="141"/>
      <c r="F803" s="242">
        <v>1</v>
      </c>
      <c r="G803" s="242"/>
      <c r="H803" s="242"/>
      <c r="I803" s="235"/>
      <c r="J803" s="242">
        <f t="shared" si="87"/>
        <v>1</v>
      </c>
      <c r="K803" s="130"/>
      <c r="L803" s="130"/>
      <c r="M803" s="130"/>
      <c r="N803" s="131"/>
      <c r="O803" s="15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</row>
    <row r="804" spans="1:27" s="113" customFormat="1" x14ac:dyDescent="0.2">
      <c r="A804" s="6"/>
      <c r="B804" s="6"/>
      <c r="C804" s="148"/>
      <c r="D804" s="104"/>
      <c r="E804" s="141"/>
      <c r="F804" s="242"/>
      <c r="G804" s="242"/>
      <c r="H804" s="242"/>
      <c r="I804" s="235" t="str">
        <f>"Total item "&amp;A798</f>
        <v>Total item 10.1.3</v>
      </c>
      <c r="J804" s="250">
        <f>SUM(J799:J803)</f>
        <v>9</v>
      </c>
      <c r="K804" s="130"/>
      <c r="L804" s="130"/>
      <c r="M804" s="130"/>
      <c r="N804" s="131"/>
      <c r="O804" s="15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</row>
    <row r="805" spans="1:27" s="147" customFormat="1" x14ac:dyDescent="0.2">
      <c r="A805" s="10"/>
      <c r="B805" s="10"/>
      <c r="C805" s="15"/>
      <c r="D805" s="112"/>
      <c r="E805" s="10"/>
      <c r="F805" s="252"/>
      <c r="G805" s="252"/>
      <c r="H805" s="252"/>
      <c r="I805" s="239"/>
      <c r="J805" s="252"/>
      <c r="K805" s="144"/>
      <c r="L805" s="144"/>
      <c r="M805" s="144"/>
      <c r="N805" s="145"/>
      <c r="O805" s="272"/>
      <c r="P805" s="146"/>
      <c r="Q805" s="146"/>
      <c r="R805" s="146"/>
      <c r="S805" s="146"/>
      <c r="T805" s="146"/>
      <c r="U805" s="146"/>
      <c r="V805" s="146"/>
      <c r="W805" s="146"/>
      <c r="X805" s="146"/>
      <c r="Y805" s="146"/>
      <c r="Z805" s="146"/>
      <c r="AA805" s="146"/>
    </row>
    <row r="806" spans="1:27" s="140" customFormat="1" ht="30.6" x14ac:dyDescent="0.2">
      <c r="A806" s="9" t="s">
        <v>788</v>
      </c>
      <c r="B806" s="9" t="s">
        <v>179</v>
      </c>
      <c r="C806" s="13" t="s">
        <v>672</v>
      </c>
      <c r="D806" s="108" t="s">
        <v>567</v>
      </c>
      <c r="E806" s="9" t="s">
        <v>33</v>
      </c>
      <c r="F806" s="250"/>
      <c r="G806" s="250"/>
      <c r="H806" s="250"/>
      <c r="I806" s="234"/>
      <c r="J806" s="250"/>
      <c r="K806" s="124">
        <f>J812</f>
        <v>9</v>
      </c>
      <c r="L806" s="124">
        <f>'COMPOSICOES - SINAPI COM DESON'!G50</f>
        <v>104.48</v>
      </c>
      <c r="M806" s="124">
        <f>ROUND(L806*(1+$Q$7),2)</f>
        <v>132.19999999999999</v>
      </c>
      <c r="N806" s="126">
        <f>TRUNC(K806*M806,2)</f>
        <v>1189.8</v>
      </c>
      <c r="O806" s="275"/>
      <c r="P806" s="139"/>
      <c r="Q806" s="139" t="s">
        <v>415</v>
      </c>
      <c r="R806" s="139"/>
      <c r="S806" s="139"/>
      <c r="T806" s="139"/>
      <c r="U806" s="139"/>
      <c r="V806" s="139"/>
      <c r="W806" s="139"/>
      <c r="X806" s="139"/>
      <c r="Y806" s="139"/>
      <c r="Z806" s="139"/>
      <c r="AA806" s="139"/>
    </row>
    <row r="807" spans="1:27" s="113" customFormat="1" x14ac:dyDescent="0.2">
      <c r="A807" s="6"/>
      <c r="B807" s="6"/>
      <c r="C807" s="148"/>
      <c r="D807" s="2" t="s">
        <v>242</v>
      </c>
      <c r="E807" s="141"/>
      <c r="F807" s="242">
        <v>4</v>
      </c>
      <c r="G807" s="242"/>
      <c r="H807" s="242"/>
      <c r="I807" s="235"/>
      <c r="J807" s="242">
        <f t="shared" ref="J807:J811" si="88">ROUND(PRODUCT(F807:I807),2)</f>
        <v>4</v>
      </c>
      <c r="K807" s="130"/>
      <c r="L807" s="130"/>
      <c r="M807" s="130"/>
      <c r="N807" s="131"/>
      <c r="O807" s="15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</row>
    <row r="808" spans="1:27" s="113" customFormat="1" x14ac:dyDescent="0.2">
      <c r="A808" s="6"/>
      <c r="B808" s="6"/>
      <c r="C808" s="148"/>
      <c r="D808" s="2" t="s">
        <v>243</v>
      </c>
      <c r="E808" s="141"/>
      <c r="F808" s="242">
        <v>2</v>
      </c>
      <c r="G808" s="242"/>
      <c r="H808" s="242"/>
      <c r="I808" s="235"/>
      <c r="J808" s="242">
        <f t="shared" si="88"/>
        <v>2</v>
      </c>
      <c r="K808" s="130"/>
      <c r="L808" s="130"/>
      <c r="M808" s="130"/>
      <c r="N808" s="131"/>
      <c r="O808" s="15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</row>
    <row r="809" spans="1:27" s="113" customFormat="1" x14ac:dyDescent="0.2">
      <c r="A809" s="6"/>
      <c r="B809" s="6"/>
      <c r="C809" s="148"/>
      <c r="D809" s="2" t="s">
        <v>446</v>
      </c>
      <c r="E809" s="141"/>
      <c r="F809" s="242">
        <v>1</v>
      </c>
      <c r="G809" s="242"/>
      <c r="H809" s="242"/>
      <c r="I809" s="235"/>
      <c r="J809" s="242">
        <f t="shared" si="88"/>
        <v>1</v>
      </c>
      <c r="K809" s="130"/>
      <c r="L809" s="130"/>
      <c r="M809" s="130"/>
      <c r="N809" s="131"/>
      <c r="O809" s="15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</row>
    <row r="810" spans="1:27" s="113" customFormat="1" x14ac:dyDescent="0.2">
      <c r="A810" s="6"/>
      <c r="B810" s="6"/>
      <c r="C810" s="148"/>
      <c r="D810" s="2" t="s">
        <v>496</v>
      </c>
      <c r="E810" s="141"/>
      <c r="F810" s="242">
        <v>1</v>
      </c>
      <c r="G810" s="242"/>
      <c r="H810" s="242"/>
      <c r="I810" s="235"/>
      <c r="J810" s="242">
        <f t="shared" si="88"/>
        <v>1</v>
      </c>
      <c r="K810" s="130"/>
      <c r="L810" s="130"/>
      <c r="M810" s="130"/>
      <c r="N810" s="131"/>
      <c r="O810" s="15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</row>
    <row r="811" spans="1:27" s="113" customFormat="1" x14ac:dyDescent="0.2">
      <c r="A811" s="6"/>
      <c r="B811" s="6"/>
      <c r="C811" s="148"/>
      <c r="D811" s="2" t="s">
        <v>497</v>
      </c>
      <c r="E811" s="141"/>
      <c r="F811" s="242">
        <v>1</v>
      </c>
      <c r="G811" s="242"/>
      <c r="H811" s="242"/>
      <c r="I811" s="235"/>
      <c r="J811" s="242">
        <f t="shared" si="88"/>
        <v>1</v>
      </c>
      <c r="K811" s="130"/>
      <c r="L811" s="130"/>
      <c r="M811" s="130"/>
      <c r="N811" s="131"/>
      <c r="O811" s="15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</row>
    <row r="812" spans="1:27" s="113" customFormat="1" x14ac:dyDescent="0.2">
      <c r="A812" s="6"/>
      <c r="B812" s="6"/>
      <c r="C812" s="148"/>
      <c r="D812" s="104"/>
      <c r="E812" s="141"/>
      <c r="F812" s="242"/>
      <c r="G812" s="242"/>
      <c r="H812" s="242"/>
      <c r="I812" s="235" t="str">
        <f>"Total item "&amp;A806</f>
        <v>Total item 10.1.4</v>
      </c>
      <c r="J812" s="250">
        <f>SUM(J807:J811)</f>
        <v>9</v>
      </c>
      <c r="K812" s="130"/>
      <c r="L812" s="130"/>
      <c r="M812" s="130"/>
      <c r="N812" s="131"/>
      <c r="O812" s="15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</row>
    <row r="813" spans="1:27" s="132" customFormat="1" x14ac:dyDescent="0.2">
      <c r="A813" s="6"/>
      <c r="B813" s="6"/>
      <c r="C813" s="7"/>
      <c r="D813" s="111"/>
      <c r="E813" s="6"/>
      <c r="F813" s="247"/>
      <c r="G813" s="247"/>
      <c r="H813" s="247"/>
      <c r="I813" s="235"/>
      <c r="J813" s="247"/>
      <c r="K813" s="130"/>
      <c r="L813" s="130"/>
      <c r="M813" s="130"/>
      <c r="N813" s="131"/>
      <c r="O813" s="272"/>
      <c r="P813" s="114"/>
      <c r="Q813" s="114"/>
      <c r="R813" s="114"/>
      <c r="S813" s="114"/>
      <c r="T813" s="114"/>
      <c r="U813" s="114"/>
      <c r="V813" s="114"/>
      <c r="W813" s="114"/>
      <c r="X813" s="114"/>
      <c r="Y813" s="114"/>
      <c r="Z813" s="114"/>
      <c r="AA813" s="114"/>
    </row>
    <row r="814" spans="1:27" s="140" customFormat="1" ht="30.6" x14ac:dyDescent="0.2">
      <c r="A814" s="9" t="s">
        <v>789</v>
      </c>
      <c r="B814" s="9" t="s">
        <v>89</v>
      </c>
      <c r="C814" s="13" t="s">
        <v>498</v>
      </c>
      <c r="D814" s="108" t="s">
        <v>499</v>
      </c>
      <c r="E814" s="9" t="s">
        <v>33</v>
      </c>
      <c r="F814" s="250"/>
      <c r="G814" s="250"/>
      <c r="H814" s="250"/>
      <c r="I814" s="234"/>
      <c r="J814" s="250"/>
      <c r="K814" s="124">
        <f>J816</f>
        <v>2</v>
      </c>
      <c r="L814" s="124">
        <v>286.42</v>
      </c>
      <c r="M814" s="124">
        <f>ROUND(L814*(1+$Q$7),2)</f>
        <v>362.41</v>
      </c>
      <c r="N814" s="126">
        <f>TRUNC(K814*M814,2)</f>
        <v>724.82</v>
      </c>
      <c r="O814" s="275"/>
      <c r="P814" s="139"/>
      <c r="Q814" s="139"/>
      <c r="R814" s="139"/>
      <c r="S814" s="139"/>
      <c r="T814" s="139"/>
      <c r="U814" s="139"/>
      <c r="V814" s="139"/>
      <c r="W814" s="139"/>
      <c r="X814" s="139"/>
      <c r="Y814" s="139"/>
      <c r="Z814" s="139"/>
      <c r="AA814" s="139"/>
    </row>
    <row r="815" spans="1:27" s="113" customFormat="1" x14ac:dyDescent="0.2">
      <c r="A815" s="6"/>
      <c r="B815" s="6"/>
      <c r="C815" s="148"/>
      <c r="D815" s="2" t="s">
        <v>500</v>
      </c>
      <c r="E815" s="141"/>
      <c r="F815" s="242">
        <v>2</v>
      </c>
      <c r="G815" s="242"/>
      <c r="H815" s="242"/>
      <c r="I815" s="235"/>
      <c r="J815" s="242">
        <f t="shared" ref="J815" si="89">ROUND(PRODUCT(F815:I815),2)</f>
        <v>2</v>
      </c>
      <c r="K815" s="130"/>
      <c r="L815" s="130"/>
      <c r="M815" s="130"/>
      <c r="N815" s="131"/>
      <c r="O815" s="15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</row>
    <row r="816" spans="1:27" s="113" customFormat="1" x14ac:dyDescent="0.2">
      <c r="A816" s="6"/>
      <c r="B816" s="6"/>
      <c r="C816" s="148"/>
      <c r="D816" s="104"/>
      <c r="E816" s="141"/>
      <c r="F816" s="242"/>
      <c r="G816" s="242"/>
      <c r="H816" s="242"/>
      <c r="I816" s="235" t="str">
        <f>"Total item "&amp;A814</f>
        <v>Total item 10.1.5</v>
      </c>
      <c r="J816" s="250">
        <f>SUM(J815:J815)</f>
        <v>2</v>
      </c>
      <c r="K816" s="130"/>
      <c r="L816" s="130"/>
      <c r="M816" s="130"/>
      <c r="N816" s="131"/>
      <c r="O816" s="15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</row>
    <row r="817" spans="1:27" s="132" customFormat="1" x14ac:dyDescent="0.2">
      <c r="A817" s="6"/>
      <c r="B817" s="6"/>
      <c r="C817" s="7"/>
      <c r="D817" s="111"/>
      <c r="E817" s="6"/>
      <c r="F817" s="247"/>
      <c r="G817" s="247"/>
      <c r="H817" s="247"/>
      <c r="I817" s="235"/>
      <c r="J817" s="247"/>
      <c r="K817" s="130"/>
      <c r="L817" s="130"/>
      <c r="M817" s="130"/>
      <c r="N817" s="131"/>
      <c r="O817" s="272"/>
      <c r="P817" s="114"/>
      <c r="Q817" s="114"/>
      <c r="R817" s="114"/>
      <c r="S817" s="114"/>
      <c r="T817" s="114"/>
      <c r="U817" s="114"/>
      <c r="V817" s="114"/>
      <c r="W817" s="114"/>
      <c r="X817" s="114"/>
      <c r="Y817" s="114"/>
      <c r="Z817" s="114"/>
      <c r="AA817" s="114"/>
    </row>
    <row r="818" spans="1:27" s="138" customFormat="1" x14ac:dyDescent="0.2">
      <c r="A818" s="133" t="s">
        <v>189</v>
      </c>
      <c r="B818" s="133"/>
      <c r="C818" s="134"/>
      <c r="D818" s="107" t="s">
        <v>211</v>
      </c>
      <c r="E818" s="133"/>
      <c r="F818" s="249"/>
      <c r="G818" s="249"/>
      <c r="H818" s="249"/>
      <c r="I818" s="237"/>
      <c r="J818" s="249"/>
      <c r="K818" s="135"/>
      <c r="L818" s="135"/>
      <c r="M818" s="135"/>
      <c r="N818" s="136">
        <f>SUM(N820:N822)</f>
        <v>587.6</v>
      </c>
      <c r="O818" s="274"/>
      <c r="P818" s="137"/>
      <c r="Q818" s="137"/>
      <c r="R818" s="137"/>
      <c r="S818" s="137"/>
      <c r="T818" s="137"/>
      <c r="U818" s="137"/>
      <c r="V818" s="137"/>
      <c r="W818" s="137"/>
      <c r="X818" s="137"/>
      <c r="Y818" s="137"/>
      <c r="Z818" s="137"/>
      <c r="AA818" s="137"/>
    </row>
    <row r="819" spans="1:27" s="132" customFormat="1" x14ac:dyDescent="0.2">
      <c r="A819" s="6"/>
      <c r="B819" s="6"/>
      <c r="C819" s="7"/>
      <c r="D819" s="111"/>
      <c r="E819" s="6"/>
      <c r="F819" s="247"/>
      <c r="G819" s="247"/>
      <c r="H819" s="247"/>
      <c r="I819" s="235"/>
      <c r="J819" s="247"/>
      <c r="K819" s="130"/>
      <c r="L819" s="130"/>
      <c r="M819" s="130"/>
      <c r="N819" s="131"/>
      <c r="O819" s="272"/>
      <c r="P819" s="114"/>
      <c r="Q819" s="114"/>
      <c r="R819" s="114"/>
      <c r="S819" s="114"/>
      <c r="T819" s="114"/>
      <c r="U819" s="114"/>
      <c r="V819" s="114"/>
      <c r="W819" s="114"/>
      <c r="X819" s="114"/>
      <c r="Y819" s="114"/>
      <c r="Z819" s="114"/>
      <c r="AA819" s="114"/>
    </row>
    <row r="820" spans="1:27" s="140" customFormat="1" ht="30.6" x14ac:dyDescent="0.2">
      <c r="A820" s="9" t="s">
        <v>465</v>
      </c>
      <c r="B820" s="9" t="s">
        <v>163</v>
      </c>
      <c r="C820" s="13" t="s">
        <v>249</v>
      </c>
      <c r="D820" s="108" t="s">
        <v>414</v>
      </c>
      <c r="E820" s="9" t="s">
        <v>32</v>
      </c>
      <c r="F820" s="250"/>
      <c r="G820" s="250"/>
      <c r="H820" s="250"/>
      <c r="I820" s="234"/>
      <c r="J820" s="250"/>
      <c r="K820" s="124">
        <f>J822</f>
        <v>4</v>
      </c>
      <c r="L820" s="124">
        <v>116.1</v>
      </c>
      <c r="M820" s="124">
        <f>ROUND(L820*(1+$Q$7),2)</f>
        <v>146.9</v>
      </c>
      <c r="N820" s="126">
        <f>TRUNC(K820*M820,2)</f>
        <v>587.6</v>
      </c>
      <c r="O820" s="275"/>
      <c r="P820" s="139"/>
      <c r="Q820" s="139"/>
      <c r="R820" s="139"/>
      <c r="S820" s="139"/>
      <c r="T820" s="139"/>
      <c r="U820" s="139"/>
      <c r="V820" s="139"/>
      <c r="W820" s="139"/>
      <c r="X820" s="139"/>
      <c r="Y820" s="139"/>
      <c r="Z820" s="139"/>
      <c r="AA820" s="139"/>
    </row>
    <row r="821" spans="1:27" s="113" customFormat="1" x14ac:dyDescent="0.2">
      <c r="A821" s="6"/>
      <c r="B821" s="6"/>
      <c r="C821" s="148"/>
      <c r="D821" s="2" t="s">
        <v>501</v>
      </c>
      <c r="E821" s="141"/>
      <c r="F821" s="242">
        <v>4</v>
      </c>
      <c r="G821" s="242"/>
      <c r="H821" s="242"/>
      <c r="I821" s="235"/>
      <c r="J821" s="242">
        <f t="shared" ref="J821" si="90">ROUND(PRODUCT(F821:I821),2)</f>
        <v>4</v>
      </c>
      <c r="K821" s="130"/>
      <c r="L821" s="130"/>
      <c r="M821" s="130"/>
      <c r="N821" s="131"/>
      <c r="O821" s="15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</row>
    <row r="822" spans="1:27" s="113" customFormat="1" x14ac:dyDescent="0.2">
      <c r="A822" s="6"/>
      <c r="B822" s="6"/>
      <c r="C822" s="148"/>
      <c r="D822" s="104"/>
      <c r="E822" s="141"/>
      <c r="F822" s="242"/>
      <c r="G822" s="242"/>
      <c r="H822" s="242"/>
      <c r="I822" s="235" t="str">
        <f>"Total item "&amp;A820</f>
        <v>Total item 10.2.1</v>
      </c>
      <c r="J822" s="250">
        <f>SUM(J821:J821)</f>
        <v>4</v>
      </c>
      <c r="K822" s="130"/>
      <c r="L822" s="130"/>
      <c r="M822" s="130"/>
      <c r="N822" s="131"/>
      <c r="O822" s="15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</row>
    <row r="823" spans="1:27" s="132" customFormat="1" x14ac:dyDescent="0.2">
      <c r="A823" s="6"/>
      <c r="B823" s="6"/>
      <c r="C823" s="7"/>
      <c r="D823" s="111"/>
      <c r="E823" s="6"/>
      <c r="F823" s="247"/>
      <c r="G823" s="247"/>
      <c r="H823" s="247"/>
      <c r="I823" s="235"/>
      <c r="J823" s="247"/>
      <c r="K823" s="130"/>
      <c r="L823" s="130"/>
      <c r="M823" s="130"/>
      <c r="N823" s="131"/>
      <c r="O823" s="272"/>
      <c r="P823" s="114"/>
      <c r="Q823" s="114"/>
      <c r="R823" s="114"/>
      <c r="S823" s="114"/>
      <c r="T823" s="114"/>
      <c r="U823" s="114"/>
      <c r="V823" s="114"/>
      <c r="W823" s="114"/>
      <c r="X823" s="114"/>
      <c r="Y823" s="114"/>
      <c r="Z823" s="114"/>
      <c r="AA823" s="114"/>
    </row>
    <row r="824" spans="1:27" s="138" customFormat="1" x14ac:dyDescent="0.2">
      <c r="A824" s="133" t="s">
        <v>191</v>
      </c>
      <c r="B824" s="133"/>
      <c r="C824" s="134"/>
      <c r="D824" s="107" t="s">
        <v>80</v>
      </c>
      <c r="E824" s="133"/>
      <c r="F824" s="249"/>
      <c r="G824" s="249"/>
      <c r="H824" s="249"/>
      <c r="I824" s="237"/>
      <c r="J824" s="249"/>
      <c r="K824" s="135"/>
      <c r="L824" s="135"/>
      <c r="M824" s="135"/>
      <c r="N824" s="136">
        <f>SUM(N826:N828)</f>
        <v>7693.56</v>
      </c>
      <c r="O824" s="274"/>
      <c r="P824" s="137"/>
      <c r="Q824" s="137"/>
      <c r="R824" s="137"/>
      <c r="S824" s="137"/>
      <c r="T824" s="137"/>
      <c r="U824" s="137"/>
      <c r="V824" s="137"/>
      <c r="W824" s="137"/>
      <c r="X824" s="137"/>
      <c r="Y824" s="137"/>
      <c r="Z824" s="137"/>
      <c r="AA824" s="137"/>
    </row>
    <row r="825" spans="1:27" s="132" customFormat="1" x14ac:dyDescent="0.2">
      <c r="A825" s="6"/>
      <c r="B825" s="6"/>
      <c r="C825" s="7"/>
      <c r="D825" s="111"/>
      <c r="E825" s="6"/>
      <c r="F825" s="247"/>
      <c r="G825" s="247"/>
      <c r="H825" s="247"/>
      <c r="I825" s="235"/>
      <c r="J825" s="247"/>
      <c r="K825" s="130"/>
      <c r="L825" s="130"/>
      <c r="M825" s="130"/>
      <c r="N825" s="131"/>
      <c r="O825" s="272"/>
      <c r="P825" s="114"/>
      <c r="Q825" s="114"/>
      <c r="R825" s="114"/>
      <c r="S825" s="114"/>
      <c r="T825" s="114"/>
      <c r="U825" s="114"/>
      <c r="V825" s="114"/>
      <c r="W825" s="114"/>
      <c r="X825" s="114"/>
      <c r="Y825" s="114"/>
      <c r="Z825" s="114"/>
      <c r="AA825" s="114"/>
    </row>
    <row r="826" spans="1:27" s="140" customFormat="1" x14ac:dyDescent="0.2">
      <c r="A826" s="9" t="s">
        <v>466</v>
      </c>
      <c r="B826" s="9" t="s">
        <v>179</v>
      </c>
      <c r="C826" s="13" t="s">
        <v>316</v>
      </c>
      <c r="D826" s="105" t="s">
        <v>317</v>
      </c>
      <c r="E826" s="9" t="s">
        <v>9</v>
      </c>
      <c r="F826" s="250"/>
      <c r="G826" s="250"/>
      <c r="H826" s="250"/>
      <c r="I826" s="234"/>
      <c r="J826" s="250"/>
      <c r="K826" s="124">
        <f>J828</f>
        <v>1049.5999999999999</v>
      </c>
      <c r="L826" s="124">
        <f>'COMPOSICOES - SINAPI COM DESON'!G18</f>
        <v>5.79</v>
      </c>
      <c r="M826" s="124">
        <f>ROUND(L826*(1+$Q$7),2)</f>
        <v>7.33</v>
      </c>
      <c r="N826" s="126">
        <f>TRUNC(K826*M826,2)</f>
        <v>7693.56</v>
      </c>
      <c r="O826" s="275"/>
      <c r="P826" s="139"/>
      <c r="Q826" s="139"/>
      <c r="R826" s="139"/>
      <c r="S826" s="139"/>
      <c r="T826" s="139"/>
      <c r="U826" s="139"/>
      <c r="V826" s="139"/>
      <c r="W826" s="139"/>
      <c r="X826" s="139"/>
      <c r="Y826" s="139"/>
      <c r="Z826" s="139"/>
      <c r="AA826" s="139"/>
    </row>
    <row r="827" spans="1:27" s="113" customFormat="1" x14ac:dyDescent="0.2">
      <c r="A827" s="6"/>
      <c r="B827" s="6"/>
      <c r="C827" s="148"/>
      <c r="D827" s="2"/>
      <c r="E827" s="141"/>
      <c r="F827" s="242"/>
      <c r="G827" s="242">
        <v>32.799999999999997</v>
      </c>
      <c r="H827" s="242">
        <v>32</v>
      </c>
      <c r="I827" s="235"/>
      <c r="J827" s="242">
        <f t="shared" ref="J827" si="91">ROUND(PRODUCT(F827:I827),2)</f>
        <v>1049.5999999999999</v>
      </c>
      <c r="K827" s="130"/>
      <c r="L827" s="130"/>
      <c r="M827" s="130"/>
      <c r="N827" s="131"/>
      <c r="O827" s="15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</row>
    <row r="828" spans="1:27" s="113" customFormat="1" x14ac:dyDescent="0.2">
      <c r="A828" s="6"/>
      <c r="B828" s="6"/>
      <c r="C828" s="148"/>
      <c r="D828" s="104"/>
      <c r="E828" s="141"/>
      <c r="F828" s="242"/>
      <c r="G828" s="242"/>
      <c r="H828" s="242"/>
      <c r="I828" s="235" t="str">
        <f>"Total item "&amp;A826</f>
        <v>Total item 10.3.1</v>
      </c>
      <c r="J828" s="250">
        <f>SUM(J827:J827)</f>
        <v>1049.5999999999999</v>
      </c>
      <c r="K828" s="130"/>
      <c r="L828" s="130"/>
      <c r="M828" s="130"/>
      <c r="N828" s="131"/>
      <c r="O828" s="15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</row>
    <row r="829" spans="1:27" s="113" customFormat="1" x14ac:dyDescent="0.2">
      <c r="A829" s="6"/>
      <c r="B829" s="6"/>
      <c r="C829" s="14"/>
      <c r="D829" s="104"/>
      <c r="E829" s="141"/>
      <c r="F829" s="242"/>
      <c r="G829" s="242"/>
      <c r="H829" s="242"/>
      <c r="I829" s="235"/>
      <c r="J829" s="251"/>
      <c r="K829" s="130"/>
      <c r="L829" s="130"/>
      <c r="M829" s="130"/>
      <c r="N829" s="131"/>
      <c r="O829" s="15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</row>
    <row r="830" spans="1:27" s="230" customFormat="1" ht="13.2" x14ac:dyDescent="0.25">
      <c r="A830" s="225" t="s">
        <v>159</v>
      </c>
      <c r="B830" s="225"/>
      <c r="C830" s="226"/>
      <c r="D830" s="278" t="s">
        <v>220</v>
      </c>
      <c r="E830" s="225"/>
      <c r="F830" s="248"/>
      <c r="G830" s="248"/>
      <c r="H830" s="248"/>
      <c r="I830" s="236"/>
      <c r="J830" s="248"/>
      <c r="K830" s="227"/>
      <c r="L830" s="227"/>
      <c r="M830" s="227"/>
      <c r="N830" s="228">
        <f>N832+N887+N904+N917+N946</f>
        <v>16278.66</v>
      </c>
      <c r="O830" s="273">
        <f>N830/$N$2057</f>
        <v>3.7722748805830729E-2</v>
      </c>
      <c r="P830" s="229" t="s">
        <v>533</v>
      </c>
      <c r="Q830" s="229" t="s">
        <v>533</v>
      </c>
      <c r="R830" s="229"/>
      <c r="S830" s="229"/>
      <c r="T830" s="229"/>
      <c r="U830" s="229"/>
      <c r="V830" s="229"/>
      <c r="W830" s="229"/>
      <c r="X830" s="229"/>
      <c r="Y830" s="229"/>
      <c r="Z830" s="229"/>
      <c r="AA830" s="229"/>
    </row>
    <row r="831" spans="1:27" s="113" customFormat="1" x14ac:dyDescent="0.2">
      <c r="A831" s="6"/>
      <c r="B831" s="6"/>
      <c r="C831" s="14"/>
      <c r="D831" s="104"/>
      <c r="E831" s="141"/>
      <c r="F831" s="242"/>
      <c r="G831" s="242"/>
      <c r="H831" s="242"/>
      <c r="I831" s="235"/>
      <c r="J831" s="251"/>
      <c r="K831" s="130"/>
      <c r="L831" s="130"/>
      <c r="M831" s="130"/>
      <c r="N831" s="131"/>
      <c r="O831" s="15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</row>
    <row r="832" spans="1:27" s="138" customFormat="1" x14ac:dyDescent="0.2">
      <c r="A832" s="133" t="s">
        <v>792</v>
      </c>
      <c r="B832" s="133"/>
      <c r="C832" s="134"/>
      <c r="D832" s="107" t="s">
        <v>30</v>
      </c>
      <c r="E832" s="133"/>
      <c r="F832" s="249"/>
      <c r="G832" s="249"/>
      <c r="H832" s="249"/>
      <c r="I832" s="237"/>
      <c r="J832" s="249"/>
      <c r="K832" s="135"/>
      <c r="L832" s="135"/>
      <c r="M832" s="135"/>
      <c r="N832" s="136">
        <f>SUM(N834:N885)</f>
        <v>4304.5</v>
      </c>
      <c r="O832" s="274"/>
      <c r="P832" s="137"/>
      <c r="Q832" s="137"/>
      <c r="R832" s="137"/>
      <c r="S832" s="137"/>
      <c r="T832" s="137"/>
      <c r="U832" s="137"/>
      <c r="V832" s="137"/>
      <c r="W832" s="137"/>
      <c r="X832" s="137"/>
      <c r="Y832" s="137"/>
      <c r="Z832" s="137"/>
      <c r="AA832" s="137"/>
    </row>
    <row r="833" spans="1:27" s="113" customFormat="1" x14ac:dyDescent="0.2">
      <c r="A833" s="6"/>
      <c r="B833" s="6"/>
      <c r="C833" s="14"/>
      <c r="D833" s="104"/>
      <c r="E833" s="141"/>
      <c r="F833" s="242"/>
      <c r="G833" s="242"/>
      <c r="H833" s="242"/>
      <c r="I833" s="235"/>
      <c r="J833" s="251"/>
      <c r="K833" s="130"/>
      <c r="L833" s="130"/>
      <c r="M833" s="130"/>
      <c r="N833" s="131"/>
      <c r="O833" s="15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</row>
    <row r="834" spans="1:27" s="140" customFormat="1" ht="30.6" x14ac:dyDescent="0.2">
      <c r="A834" s="9" t="s">
        <v>793</v>
      </c>
      <c r="B834" s="9" t="s">
        <v>163</v>
      </c>
      <c r="C834" s="13" t="s">
        <v>240</v>
      </c>
      <c r="D834" s="108" t="s">
        <v>241</v>
      </c>
      <c r="E834" s="9" t="s">
        <v>31</v>
      </c>
      <c r="F834" s="250"/>
      <c r="G834" s="250"/>
      <c r="H834" s="250"/>
      <c r="I834" s="234"/>
      <c r="J834" s="250"/>
      <c r="K834" s="124">
        <f>J841</f>
        <v>6</v>
      </c>
      <c r="L834" s="124">
        <v>73.44</v>
      </c>
      <c r="M834" s="124">
        <f>ROUND(L834*(1+$Q$7),2)</f>
        <v>92.92</v>
      </c>
      <c r="N834" s="126">
        <f>TRUNC(K834*M834,2)</f>
        <v>557.52</v>
      </c>
      <c r="O834" s="275"/>
      <c r="P834" s="139"/>
      <c r="Q834" s="139"/>
      <c r="R834" s="139"/>
      <c r="S834" s="139"/>
      <c r="T834" s="139"/>
      <c r="U834" s="139"/>
      <c r="V834" s="139"/>
      <c r="W834" s="139"/>
      <c r="X834" s="139"/>
      <c r="Y834" s="139"/>
      <c r="Z834" s="139"/>
      <c r="AA834" s="139"/>
    </row>
    <row r="835" spans="1:27" s="113" customFormat="1" x14ac:dyDescent="0.2">
      <c r="A835" s="6"/>
      <c r="B835" s="6"/>
      <c r="C835" s="148"/>
      <c r="D835" s="2" t="s">
        <v>467</v>
      </c>
      <c r="E835" s="141"/>
      <c r="F835" s="242">
        <v>1</v>
      </c>
      <c r="G835" s="242"/>
      <c r="H835" s="242"/>
      <c r="I835" s="235"/>
      <c r="J835" s="242">
        <f>ROUND(PRODUCT(F835:I835),2)</f>
        <v>1</v>
      </c>
      <c r="K835" s="130"/>
      <c r="L835" s="130"/>
      <c r="M835" s="130"/>
      <c r="N835" s="131"/>
      <c r="O835" s="15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</row>
    <row r="836" spans="1:27" s="113" customFormat="1" x14ac:dyDescent="0.2">
      <c r="A836" s="6"/>
      <c r="B836" s="6"/>
      <c r="C836" s="148"/>
      <c r="D836" s="2" t="s">
        <v>253</v>
      </c>
      <c r="E836" s="141"/>
      <c r="F836" s="242">
        <v>1</v>
      </c>
      <c r="G836" s="242"/>
      <c r="H836" s="242"/>
      <c r="I836" s="235"/>
      <c r="J836" s="242">
        <f t="shared" ref="J836:J840" si="92">ROUND(PRODUCT(F836:I836),2)</f>
        <v>1</v>
      </c>
      <c r="K836" s="130"/>
      <c r="L836" s="130"/>
      <c r="M836" s="130"/>
      <c r="N836" s="131"/>
      <c r="O836" s="15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</row>
    <row r="837" spans="1:27" s="113" customFormat="1" x14ac:dyDescent="0.2">
      <c r="A837" s="6"/>
      <c r="B837" s="6"/>
      <c r="C837" s="148"/>
      <c r="D837" s="2" t="s">
        <v>257</v>
      </c>
      <c r="E837" s="141"/>
      <c r="F837" s="242">
        <v>1</v>
      </c>
      <c r="G837" s="242"/>
      <c r="H837" s="242"/>
      <c r="I837" s="235"/>
      <c r="J837" s="242">
        <f t="shared" si="92"/>
        <v>1</v>
      </c>
      <c r="K837" s="130"/>
      <c r="L837" s="130"/>
      <c r="M837" s="130"/>
      <c r="N837" s="131"/>
      <c r="O837" s="15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</row>
    <row r="838" spans="1:27" s="113" customFormat="1" x14ac:dyDescent="0.2">
      <c r="A838" s="6"/>
      <c r="B838" s="6"/>
      <c r="C838" s="148"/>
      <c r="D838" s="2" t="s">
        <v>242</v>
      </c>
      <c r="E838" s="141"/>
      <c r="F838" s="242">
        <v>1</v>
      </c>
      <c r="G838" s="242"/>
      <c r="H838" s="242"/>
      <c r="I838" s="235"/>
      <c r="J838" s="242">
        <f t="shared" si="92"/>
        <v>1</v>
      </c>
      <c r="K838" s="130"/>
      <c r="L838" s="130"/>
      <c r="M838" s="130"/>
      <c r="N838" s="131"/>
      <c r="O838" s="15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</row>
    <row r="839" spans="1:27" s="113" customFormat="1" x14ac:dyDescent="0.2">
      <c r="A839" s="6"/>
      <c r="B839" s="6"/>
      <c r="C839" s="148"/>
      <c r="D839" s="2" t="s">
        <v>305</v>
      </c>
      <c r="E839" s="141"/>
      <c r="F839" s="242">
        <v>1</v>
      </c>
      <c r="G839" s="242"/>
      <c r="H839" s="242"/>
      <c r="I839" s="235"/>
      <c r="J839" s="242">
        <f t="shared" si="92"/>
        <v>1</v>
      </c>
      <c r="K839" s="130"/>
      <c r="L839" s="130"/>
      <c r="M839" s="130"/>
      <c r="N839" s="131"/>
      <c r="O839" s="15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</row>
    <row r="840" spans="1:27" s="113" customFormat="1" x14ac:dyDescent="0.2">
      <c r="A840" s="6"/>
      <c r="B840" s="6"/>
      <c r="C840" s="148"/>
      <c r="D840" s="2" t="s">
        <v>63</v>
      </c>
      <c r="E840" s="141"/>
      <c r="F840" s="242">
        <v>1</v>
      </c>
      <c r="G840" s="242"/>
      <c r="H840" s="242"/>
      <c r="I840" s="235"/>
      <c r="J840" s="242">
        <f t="shared" si="92"/>
        <v>1</v>
      </c>
      <c r="K840" s="130"/>
      <c r="L840" s="130"/>
      <c r="M840" s="130"/>
      <c r="N840" s="131"/>
      <c r="O840" s="15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</row>
    <row r="841" spans="1:27" s="113" customFormat="1" x14ac:dyDescent="0.2">
      <c r="A841" s="6"/>
      <c r="B841" s="6"/>
      <c r="C841" s="148"/>
      <c r="D841" s="104"/>
      <c r="E841" s="141"/>
      <c r="F841" s="242"/>
      <c r="G841" s="242"/>
      <c r="H841" s="242"/>
      <c r="I841" s="235" t="str">
        <f>"Total item "&amp;A834</f>
        <v>Total item 11.1.1</v>
      </c>
      <c r="J841" s="250">
        <f>SUM(J835:J840)</f>
        <v>6</v>
      </c>
      <c r="K841" s="130"/>
      <c r="L841" s="130"/>
      <c r="M841" s="130"/>
      <c r="N841" s="131"/>
      <c r="O841" s="15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</row>
    <row r="842" spans="1:27" s="147" customFormat="1" x14ac:dyDescent="0.2">
      <c r="A842" s="10"/>
      <c r="B842" s="10"/>
      <c r="C842" s="15"/>
      <c r="D842" s="112"/>
      <c r="E842" s="10"/>
      <c r="F842" s="252"/>
      <c r="G842" s="252"/>
      <c r="H842" s="252"/>
      <c r="I842" s="239"/>
      <c r="J842" s="252"/>
      <c r="K842" s="144"/>
      <c r="L842" s="144"/>
      <c r="M842" s="144"/>
      <c r="N842" s="145"/>
      <c r="O842" s="272"/>
      <c r="P842" s="146"/>
      <c r="Q842" s="146"/>
      <c r="R842" s="146"/>
      <c r="S842" s="146"/>
      <c r="T842" s="146"/>
      <c r="U842" s="146"/>
      <c r="V842" s="146"/>
      <c r="W842" s="146"/>
      <c r="X842" s="146"/>
      <c r="Y842" s="146"/>
      <c r="Z842" s="146"/>
      <c r="AA842" s="146"/>
    </row>
    <row r="843" spans="1:27" s="140" customFormat="1" ht="61.2" x14ac:dyDescent="0.2">
      <c r="A843" s="9" t="s">
        <v>806</v>
      </c>
      <c r="B843" s="9" t="s">
        <v>179</v>
      </c>
      <c r="C843" s="13" t="s">
        <v>417</v>
      </c>
      <c r="D843" s="108" t="s">
        <v>561</v>
      </c>
      <c r="E843" s="9" t="s">
        <v>31</v>
      </c>
      <c r="F843" s="250"/>
      <c r="G843" s="250"/>
      <c r="H843" s="250"/>
      <c r="I843" s="234"/>
      <c r="J843" s="250"/>
      <c r="K843" s="124">
        <f>J846</f>
        <v>6</v>
      </c>
      <c r="L843" s="124">
        <f>'COMPOSICOES - SINAPI COM DESON'!G36</f>
        <v>71.72</v>
      </c>
      <c r="M843" s="124">
        <f>ROUND(L843*(1+$Q$7),2)</f>
        <v>90.75</v>
      </c>
      <c r="N843" s="126">
        <f>TRUNC(K843*M843,2)</f>
        <v>544.5</v>
      </c>
      <c r="O843" s="275"/>
      <c r="P843" s="139"/>
      <c r="Q843" s="139"/>
      <c r="R843" s="139"/>
      <c r="S843" s="139"/>
      <c r="T843" s="139"/>
      <c r="U843" s="139"/>
      <c r="V843" s="139"/>
      <c r="W843" s="139"/>
      <c r="X843" s="139"/>
      <c r="Y843" s="139"/>
      <c r="Z843" s="139"/>
      <c r="AA843" s="139"/>
    </row>
    <row r="844" spans="1:27" s="113" customFormat="1" x14ac:dyDescent="0.2">
      <c r="A844" s="6"/>
      <c r="B844" s="6"/>
      <c r="C844" s="148"/>
      <c r="D844" s="2" t="s">
        <v>242</v>
      </c>
      <c r="E844" s="141"/>
      <c r="F844" s="242">
        <v>3</v>
      </c>
      <c r="G844" s="242"/>
      <c r="H844" s="242"/>
      <c r="I844" s="235"/>
      <c r="J844" s="242">
        <f t="shared" ref="J844:J845" si="93">ROUND(PRODUCT(F844:I844),2)</f>
        <v>3</v>
      </c>
      <c r="K844" s="130"/>
      <c r="L844" s="130"/>
      <c r="M844" s="130"/>
      <c r="N844" s="131"/>
      <c r="O844" s="15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</row>
    <row r="845" spans="1:27" s="113" customFormat="1" x14ac:dyDescent="0.2">
      <c r="A845" s="6"/>
      <c r="B845" s="6"/>
      <c r="C845" s="148"/>
      <c r="D845" s="2" t="s">
        <v>305</v>
      </c>
      <c r="E845" s="141"/>
      <c r="F845" s="242">
        <v>3</v>
      </c>
      <c r="G845" s="242"/>
      <c r="H845" s="242"/>
      <c r="I845" s="235"/>
      <c r="J845" s="242">
        <f t="shared" si="93"/>
        <v>3</v>
      </c>
      <c r="K845" s="130"/>
      <c r="L845" s="130"/>
      <c r="M845" s="130"/>
      <c r="N845" s="131"/>
      <c r="O845" s="15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</row>
    <row r="846" spans="1:27" s="113" customFormat="1" x14ac:dyDescent="0.2">
      <c r="A846" s="6"/>
      <c r="B846" s="6"/>
      <c r="C846" s="148"/>
      <c r="D846" s="104"/>
      <c r="E846" s="141"/>
      <c r="F846" s="242"/>
      <c r="G846" s="242"/>
      <c r="H846" s="242"/>
      <c r="I846" s="235" t="str">
        <f>"Total item "&amp;A843</f>
        <v>Total item 11.1.2</v>
      </c>
      <c r="J846" s="250">
        <f>SUM(J844:J845)</f>
        <v>6</v>
      </c>
      <c r="K846" s="130"/>
      <c r="L846" s="130"/>
      <c r="M846" s="130"/>
      <c r="N846" s="131"/>
      <c r="O846" s="15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</row>
    <row r="847" spans="1:27" s="132" customFormat="1" x14ac:dyDescent="0.2">
      <c r="A847" s="6"/>
      <c r="B847" s="6"/>
      <c r="C847" s="7"/>
      <c r="D847" s="111"/>
      <c r="E847" s="6"/>
      <c r="F847" s="247"/>
      <c r="G847" s="247"/>
      <c r="H847" s="247"/>
      <c r="I847" s="235"/>
      <c r="J847" s="247"/>
      <c r="K847" s="130"/>
      <c r="L847" s="130"/>
      <c r="M847" s="130"/>
      <c r="N847" s="131"/>
      <c r="O847" s="272"/>
      <c r="P847" s="114"/>
      <c r="Q847" s="114"/>
      <c r="R847" s="114"/>
      <c r="S847" s="114"/>
      <c r="T847" s="114"/>
      <c r="U847" s="114"/>
      <c r="V847" s="114"/>
      <c r="W847" s="114"/>
      <c r="X847" s="114"/>
      <c r="Y847" s="114"/>
      <c r="Z847" s="114"/>
      <c r="AA847" s="114"/>
    </row>
    <row r="848" spans="1:27" s="140" customFormat="1" ht="51" x14ac:dyDescent="0.2">
      <c r="A848" s="9" t="s">
        <v>807</v>
      </c>
      <c r="B848" s="9" t="s">
        <v>163</v>
      </c>
      <c r="C848" s="13" t="s">
        <v>244</v>
      </c>
      <c r="D848" s="108" t="s">
        <v>245</v>
      </c>
      <c r="E848" s="9" t="s">
        <v>31</v>
      </c>
      <c r="F848" s="250"/>
      <c r="G848" s="250"/>
      <c r="H848" s="250"/>
      <c r="I848" s="234"/>
      <c r="J848" s="250"/>
      <c r="K848" s="124">
        <f>J851</f>
        <v>5</v>
      </c>
      <c r="L848" s="124">
        <v>116.08</v>
      </c>
      <c r="M848" s="124">
        <f>ROUND(L848*(1+$Q$7),2)</f>
        <v>146.88</v>
      </c>
      <c r="N848" s="126">
        <f>TRUNC(K848*M848,2)</f>
        <v>734.4</v>
      </c>
      <c r="O848" s="275"/>
      <c r="P848" s="139"/>
      <c r="Q848" s="139"/>
      <c r="R848" s="139"/>
      <c r="S848" s="139"/>
      <c r="T848" s="139"/>
      <c r="U848" s="139"/>
      <c r="V848" s="139"/>
      <c r="W848" s="139"/>
      <c r="X848" s="139"/>
      <c r="Y848" s="139"/>
      <c r="Z848" s="139"/>
      <c r="AA848" s="139"/>
    </row>
    <row r="849" spans="1:27" s="113" customFormat="1" x14ac:dyDescent="0.2">
      <c r="A849" s="6"/>
      <c r="B849" s="6"/>
      <c r="C849" s="148"/>
      <c r="D849" s="2" t="s">
        <v>253</v>
      </c>
      <c r="E849" s="141"/>
      <c r="F849" s="242">
        <v>2</v>
      </c>
      <c r="G849" s="242"/>
      <c r="H849" s="242"/>
      <c r="I849" s="235"/>
      <c r="J849" s="242">
        <f t="shared" ref="J849:J850" si="94">ROUND(PRODUCT(F849:I849),2)</f>
        <v>2</v>
      </c>
      <c r="K849" s="130"/>
      <c r="L849" s="130"/>
      <c r="M849" s="130"/>
      <c r="N849" s="131"/>
      <c r="O849" s="15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</row>
    <row r="850" spans="1:27" s="113" customFormat="1" x14ac:dyDescent="0.2">
      <c r="A850" s="6"/>
      <c r="B850" s="6"/>
      <c r="C850" s="148"/>
      <c r="D850" s="2" t="s">
        <v>257</v>
      </c>
      <c r="E850" s="141"/>
      <c r="F850" s="242">
        <v>3</v>
      </c>
      <c r="G850" s="242"/>
      <c r="H850" s="242"/>
      <c r="I850" s="235"/>
      <c r="J850" s="242">
        <f t="shared" si="94"/>
        <v>3</v>
      </c>
      <c r="K850" s="130"/>
      <c r="L850" s="130"/>
      <c r="M850" s="130"/>
      <c r="N850" s="131"/>
      <c r="O850" s="15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</row>
    <row r="851" spans="1:27" s="113" customFormat="1" x14ac:dyDescent="0.2">
      <c r="A851" s="6"/>
      <c r="B851" s="6"/>
      <c r="C851" s="148"/>
      <c r="D851" s="104"/>
      <c r="E851" s="141"/>
      <c r="F851" s="242"/>
      <c r="G851" s="242"/>
      <c r="H851" s="242"/>
      <c r="I851" s="235" t="str">
        <f>"Total item "&amp;A848</f>
        <v>Total item 11.1.3</v>
      </c>
      <c r="J851" s="250">
        <f>SUM(J849:J850)</f>
        <v>5</v>
      </c>
      <c r="K851" s="130"/>
      <c r="L851" s="130"/>
      <c r="M851" s="130"/>
      <c r="N851" s="131"/>
      <c r="O851" s="15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</row>
    <row r="852" spans="1:27" s="132" customFormat="1" x14ac:dyDescent="0.2">
      <c r="A852" s="6"/>
      <c r="B852" s="6"/>
      <c r="C852" s="7"/>
      <c r="D852" s="111"/>
      <c r="E852" s="6"/>
      <c r="F852" s="247"/>
      <c r="G852" s="247"/>
      <c r="H852" s="247"/>
      <c r="I852" s="235"/>
      <c r="J852" s="247"/>
      <c r="K852" s="130"/>
      <c r="L852" s="130"/>
      <c r="M852" s="130"/>
      <c r="N852" s="131"/>
      <c r="O852" s="272"/>
      <c r="P852" s="114"/>
      <c r="Q852" s="114"/>
      <c r="R852" s="114"/>
      <c r="S852" s="114"/>
      <c r="T852" s="114"/>
      <c r="U852" s="114"/>
      <c r="V852" s="114"/>
      <c r="W852" s="114"/>
      <c r="X852" s="114"/>
      <c r="Y852" s="114"/>
      <c r="Z852" s="114"/>
      <c r="AA852" s="114"/>
    </row>
    <row r="853" spans="1:27" s="140" customFormat="1" ht="40.799999999999997" x14ac:dyDescent="0.2">
      <c r="A853" s="9" t="s">
        <v>808</v>
      </c>
      <c r="B853" s="9" t="s">
        <v>89</v>
      </c>
      <c r="C853" s="13">
        <v>93144</v>
      </c>
      <c r="D853" s="108" t="s">
        <v>295</v>
      </c>
      <c r="E853" s="9" t="s">
        <v>33</v>
      </c>
      <c r="F853" s="250"/>
      <c r="G853" s="250"/>
      <c r="H853" s="250"/>
      <c r="I853" s="234"/>
      <c r="J853" s="250"/>
      <c r="K853" s="124">
        <f>J860</f>
        <v>5</v>
      </c>
      <c r="L853" s="124">
        <v>166.81</v>
      </c>
      <c r="M853" s="124">
        <f>ROUND(L853*(1+$Q$7),2)</f>
        <v>211.06</v>
      </c>
      <c r="N853" s="126">
        <f>TRUNC(K853*M853,2)</f>
        <v>1055.3</v>
      </c>
      <c r="O853" s="275"/>
      <c r="P853" s="139"/>
      <c r="Q853" s="139"/>
      <c r="R853" s="139"/>
      <c r="S853" s="139"/>
      <c r="T853" s="139"/>
      <c r="U853" s="139"/>
      <c r="V853" s="139"/>
      <c r="W853" s="139"/>
      <c r="X853" s="139"/>
      <c r="Y853" s="139"/>
      <c r="Z853" s="139"/>
      <c r="AA853" s="139"/>
    </row>
    <row r="854" spans="1:27" s="113" customFormat="1" x14ac:dyDescent="0.2">
      <c r="A854" s="6"/>
      <c r="B854" s="6"/>
      <c r="C854" s="148"/>
      <c r="D854" s="3" t="s">
        <v>296</v>
      </c>
      <c r="E854" s="141"/>
      <c r="F854" s="242"/>
      <c r="G854" s="242"/>
      <c r="H854" s="242"/>
      <c r="I854" s="235"/>
      <c r="J854" s="242"/>
      <c r="K854" s="130"/>
      <c r="L854" s="130"/>
      <c r="M854" s="130"/>
      <c r="N854" s="131"/>
      <c r="O854" s="15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</row>
    <row r="855" spans="1:27" s="113" customFormat="1" x14ac:dyDescent="0.2">
      <c r="A855" s="6"/>
      <c r="B855" s="6"/>
      <c r="C855" s="148"/>
      <c r="D855" s="2" t="s">
        <v>253</v>
      </c>
      <c r="E855" s="141"/>
      <c r="F855" s="242">
        <v>1</v>
      </c>
      <c r="G855" s="242"/>
      <c r="H855" s="242"/>
      <c r="I855" s="235"/>
      <c r="J855" s="242">
        <f t="shared" ref="J855:J859" si="95">ROUND(PRODUCT(F855:I855),2)</f>
        <v>1</v>
      </c>
      <c r="K855" s="130"/>
      <c r="L855" s="130"/>
      <c r="M855" s="130"/>
      <c r="N855" s="131"/>
      <c r="O855" s="15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</row>
    <row r="856" spans="1:27" s="113" customFormat="1" x14ac:dyDescent="0.2">
      <c r="A856" s="6"/>
      <c r="B856" s="6"/>
      <c r="C856" s="148"/>
      <c r="D856" s="2" t="s">
        <v>257</v>
      </c>
      <c r="E856" s="141"/>
      <c r="F856" s="242">
        <v>1</v>
      </c>
      <c r="G856" s="242"/>
      <c r="H856" s="242"/>
      <c r="I856" s="235"/>
      <c r="J856" s="242">
        <f t="shared" si="95"/>
        <v>1</v>
      </c>
      <c r="K856" s="130"/>
      <c r="L856" s="130"/>
      <c r="M856" s="130"/>
      <c r="N856" s="131"/>
      <c r="O856" s="15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</row>
    <row r="857" spans="1:27" s="113" customFormat="1" x14ac:dyDescent="0.2">
      <c r="A857" s="6"/>
      <c r="B857" s="6"/>
      <c r="C857" s="148"/>
      <c r="D857" s="2" t="s">
        <v>242</v>
      </c>
      <c r="E857" s="141"/>
      <c r="F857" s="242">
        <v>1</v>
      </c>
      <c r="G857" s="242"/>
      <c r="H857" s="242"/>
      <c r="I857" s="235"/>
      <c r="J857" s="242">
        <f t="shared" si="95"/>
        <v>1</v>
      </c>
      <c r="K857" s="130"/>
      <c r="L857" s="130"/>
      <c r="M857" s="130"/>
      <c r="N857" s="131"/>
      <c r="O857" s="15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</row>
    <row r="858" spans="1:27" s="113" customFormat="1" x14ac:dyDescent="0.2">
      <c r="A858" s="6"/>
      <c r="B858" s="6"/>
      <c r="C858" s="148"/>
      <c r="D858" s="2" t="s">
        <v>305</v>
      </c>
      <c r="E858" s="141"/>
      <c r="F858" s="242">
        <v>1</v>
      </c>
      <c r="G858" s="242"/>
      <c r="H858" s="242"/>
      <c r="I858" s="235"/>
      <c r="J858" s="242">
        <f t="shared" si="95"/>
        <v>1</v>
      </c>
      <c r="K858" s="130"/>
      <c r="L858" s="130"/>
      <c r="M858" s="130"/>
      <c r="N858" s="131"/>
      <c r="O858" s="15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</row>
    <row r="859" spans="1:27" s="113" customFormat="1" x14ac:dyDescent="0.2">
      <c r="A859" s="6"/>
      <c r="B859" s="6"/>
      <c r="C859" s="148"/>
      <c r="D859" s="2" t="s">
        <v>63</v>
      </c>
      <c r="E859" s="141"/>
      <c r="F859" s="242">
        <v>1</v>
      </c>
      <c r="G859" s="242"/>
      <c r="H859" s="242"/>
      <c r="I859" s="235"/>
      <c r="J859" s="242">
        <f t="shared" si="95"/>
        <v>1</v>
      </c>
      <c r="K859" s="130"/>
      <c r="L859" s="130"/>
      <c r="M859" s="130"/>
      <c r="N859" s="131"/>
      <c r="O859" s="15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</row>
    <row r="860" spans="1:27" s="113" customFormat="1" x14ac:dyDescent="0.2">
      <c r="A860" s="6"/>
      <c r="B860" s="6"/>
      <c r="C860" s="148"/>
      <c r="D860" s="104"/>
      <c r="E860" s="141"/>
      <c r="F860" s="242"/>
      <c r="G860" s="242"/>
      <c r="H860" s="242"/>
      <c r="I860" s="235" t="str">
        <f>"Total item "&amp;A853</f>
        <v>Total item 11.1.4</v>
      </c>
      <c r="J860" s="250">
        <f>SUM(J854:J859)</f>
        <v>5</v>
      </c>
      <c r="K860" s="130"/>
      <c r="L860" s="130"/>
      <c r="M860" s="130"/>
      <c r="N860" s="131"/>
      <c r="O860" s="15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</row>
    <row r="861" spans="1:27" s="153" customFormat="1" x14ac:dyDescent="0.2">
      <c r="A861" s="10"/>
      <c r="B861" s="10"/>
      <c r="C861" s="182"/>
      <c r="D861" s="106"/>
      <c r="E861" s="150"/>
      <c r="F861" s="256"/>
      <c r="G861" s="256"/>
      <c r="H861" s="256"/>
      <c r="I861" s="239"/>
      <c r="J861" s="252"/>
      <c r="K861" s="144"/>
      <c r="L861" s="144"/>
      <c r="M861" s="144"/>
      <c r="N861" s="145"/>
      <c r="O861" s="159"/>
      <c r="P861" s="109"/>
      <c r="Q861" s="109"/>
      <c r="R861" s="109"/>
      <c r="S861" s="109"/>
      <c r="T861" s="109"/>
      <c r="U861" s="109"/>
      <c r="V861" s="109"/>
      <c r="W861" s="109"/>
      <c r="X861" s="109"/>
      <c r="Y861" s="109"/>
      <c r="Z861" s="109"/>
      <c r="AA861" s="109"/>
    </row>
    <row r="862" spans="1:27" s="140" customFormat="1" ht="40.799999999999997" x14ac:dyDescent="0.2">
      <c r="A862" s="9" t="s">
        <v>809</v>
      </c>
      <c r="B862" s="9" t="s">
        <v>163</v>
      </c>
      <c r="C862" s="188" t="s">
        <v>192</v>
      </c>
      <c r="D862" s="108" t="s">
        <v>712</v>
      </c>
      <c r="E862" s="9" t="s">
        <v>31</v>
      </c>
      <c r="F862" s="250"/>
      <c r="G862" s="250"/>
      <c r="H862" s="250"/>
      <c r="I862" s="234"/>
      <c r="J862" s="250"/>
      <c r="K862" s="124">
        <f>J869</f>
        <v>5</v>
      </c>
      <c r="L862" s="124">
        <v>46.44</v>
      </c>
      <c r="M862" s="124">
        <f>ROUND(L862*(1+$Q$7),2)</f>
        <v>58.76</v>
      </c>
      <c r="N862" s="126">
        <f>TRUNC(K862*M862,2)</f>
        <v>293.8</v>
      </c>
      <c r="O862" s="275"/>
      <c r="P862" s="139"/>
      <c r="Q862" s="139"/>
      <c r="R862" s="139"/>
      <c r="S862" s="139"/>
      <c r="T862" s="139"/>
      <c r="U862" s="139"/>
      <c r="V862" s="139"/>
      <c r="W862" s="139"/>
      <c r="X862" s="139"/>
      <c r="Y862" s="139"/>
      <c r="Z862" s="139"/>
      <c r="AA862" s="139"/>
    </row>
    <row r="863" spans="1:27" s="113" customFormat="1" x14ac:dyDescent="0.2">
      <c r="A863" s="6"/>
      <c r="B863" s="6"/>
      <c r="C863" s="148"/>
      <c r="D863" s="3" t="s">
        <v>296</v>
      </c>
      <c r="E863" s="141"/>
      <c r="F863" s="242"/>
      <c r="G863" s="242"/>
      <c r="H863" s="242"/>
      <c r="I863" s="235"/>
      <c r="J863" s="242"/>
      <c r="K863" s="130"/>
      <c r="L863" s="130"/>
      <c r="M863" s="130"/>
      <c r="N863" s="131"/>
      <c r="O863" s="15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</row>
    <row r="864" spans="1:27" s="113" customFormat="1" x14ac:dyDescent="0.2">
      <c r="A864" s="6"/>
      <c r="B864" s="6"/>
      <c r="C864" s="148"/>
      <c r="D864" s="2" t="s">
        <v>253</v>
      </c>
      <c r="E864" s="141"/>
      <c r="F864" s="242">
        <v>1</v>
      </c>
      <c r="G864" s="242"/>
      <c r="H864" s="242"/>
      <c r="I864" s="235"/>
      <c r="J864" s="242">
        <f t="shared" ref="J864:J868" si="96">ROUND(PRODUCT(F864:I864),2)</f>
        <v>1</v>
      </c>
      <c r="K864" s="130"/>
      <c r="L864" s="130"/>
      <c r="M864" s="130"/>
      <c r="N864" s="131"/>
      <c r="O864" s="15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</row>
    <row r="865" spans="1:27" s="113" customFormat="1" x14ac:dyDescent="0.2">
      <c r="A865" s="6"/>
      <c r="B865" s="6"/>
      <c r="C865" s="148"/>
      <c r="D865" s="2" t="s">
        <v>257</v>
      </c>
      <c r="E865" s="141"/>
      <c r="F865" s="242">
        <v>1</v>
      </c>
      <c r="G865" s="242"/>
      <c r="H865" s="242"/>
      <c r="I865" s="235"/>
      <c r="J865" s="242">
        <f t="shared" si="96"/>
        <v>1</v>
      </c>
      <c r="K865" s="130"/>
      <c r="L865" s="130"/>
      <c r="M865" s="130"/>
      <c r="N865" s="131"/>
      <c r="O865" s="15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</row>
    <row r="866" spans="1:27" s="113" customFormat="1" x14ac:dyDescent="0.2">
      <c r="A866" s="6"/>
      <c r="B866" s="6"/>
      <c r="C866" s="148"/>
      <c r="D866" s="2" t="s">
        <v>242</v>
      </c>
      <c r="E866" s="141"/>
      <c r="F866" s="242">
        <v>1</v>
      </c>
      <c r="G866" s="242"/>
      <c r="H866" s="242"/>
      <c r="I866" s="235"/>
      <c r="J866" s="242">
        <f t="shared" si="96"/>
        <v>1</v>
      </c>
      <c r="K866" s="130"/>
      <c r="L866" s="130"/>
      <c r="M866" s="130"/>
      <c r="N866" s="131"/>
      <c r="O866" s="15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</row>
    <row r="867" spans="1:27" s="113" customFormat="1" x14ac:dyDescent="0.2">
      <c r="A867" s="6"/>
      <c r="B867" s="6"/>
      <c r="C867" s="148"/>
      <c r="D867" s="2" t="s">
        <v>305</v>
      </c>
      <c r="E867" s="141"/>
      <c r="F867" s="242">
        <v>1</v>
      </c>
      <c r="G867" s="242"/>
      <c r="H867" s="242"/>
      <c r="I867" s="235"/>
      <c r="J867" s="242">
        <f t="shared" si="96"/>
        <v>1</v>
      </c>
      <c r="K867" s="130"/>
      <c r="L867" s="130"/>
      <c r="M867" s="130"/>
      <c r="N867" s="131"/>
      <c r="O867" s="15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</row>
    <row r="868" spans="1:27" s="113" customFormat="1" x14ac:dyDescent="0.2">
      <c r="A868" s="6"/>
      <c r="B868" s="6"/>
      <c r="C868" s="148"/>
      <c r="D868" s="2" t="s">
        <v>63</v>
      </c>
      <c r="E868" s="141"/>
      <c r="F868" s="242">
        <v>1</v>
      </c>
      <c r="G868" s="242"/>
      <c r="H868" s="242"/>
      <c r="I868" s="235"/>
      <c r="J868" s="242">
        <f t="shared" si="96"/>
        <v>1</v>
      </c>
      <c r="K868" s="130"/>
      <c r="L868" s="130"/>
      <c r="M868" s="130"/>
      <c r="N868" s="131"/>
      <c r="O868" s="15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</row>
    <row r="869" spans="1:27" s="113" customFormat="1" x14ac:dyDescent="0.2">
      <c r="A869" s="6"/>
      <c r="B869" s="6"/>
      <c r="C869" s="148"/>
      <c r="D869" s="104"/>
      <c r="E869" s="141"/>
      <c r="F869" s="242"/>
      <c r="G869" s="242"/>
      <c r="H869" s="242"/>
      <c r="I869" s="235" t="str">
        <f>"Total item "&amp;A862</f>
        <v>Total item 11.1.5</v>
      </c>
      <c r="J869" s="250">
        <f>SUM(J864:J868)</f>
        <v>5</v>
      </c>
      <c r="K869" s="130"/>
      <c r="L869" s="130"/>
      <c r="M869" s="130"/>
      <c r="N869" s="131"/>
      <c r="O869" s="15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</row>
    <row r="870" spans="1:27" s="153" customFormat="1" x14ac:dyDescent="0.2">
      <c r="A870" s="10"/>
      <c r="B870" s="10"/>
      <c r="C870" s="182"/>
      <c r="D870" s="106"/>
      <c r="E870" s="150"/>
      <c r="F870" s="256"/>
      <c r="G870" s="256"/>
      <c r="H870" s="256"/>
      <c r="I870" s="239"/>
      <c r="J870" s="252"/>
      <c r="K870" s="144"/>
      <c r="L870" s="144"/>
      <c r="M870" s="144"/>
      <c r="N870" s="145"/>
      <c r="O870" s="159"/>
      <c r="P870" s="109"/>
      <c r="Q870" s="109"/>
      <c r="R870" s="109"/>
      <c r="S870" s="109"/>
      <c r="T870" s="109"/>
      <c r="U870" s="109"/>
      <c r="V870" s="109"/>
      <c r="W870" s="109"/>
      <c r="X870" s="109"/>
      <c r="Y870" s="109"/>
      <c r="Z870" s="109"/>
      <c r="AA870" s="109"/>
    </row>
    <row r="871" spans="1:27" s="140" customFormat="1" ht="30.6" x14ac:dyDescent="0.2">
      <c r="A871" s="9" t="s">
        <v>810</v>
      </c>
      <c r="B871" s="9" t="s">
        <v>179</v>
      </c>
      <c r="C871" s="13" t="s">
        <v>672</v>
      </c>
      <c r="D871" s="108" t="s">
        <v>567</v>
      </c>
      <c r="E871" s="9" t="s">
        <v>33</v>
      </c>
      <c r="F871" s="250"/>
      <c r="G871" s="250"/>
      <c r="H871" s="250"/>
      <c r="I871" s="234"/>
      <c r="J871" s="250"/>
      <c r="K871" s="124">
        <f>J877</f>
        <v>7</v>
      </c>
      <c r="L871" s="124">
        <f>'COMPOSICOES - SINAPI COM DESON'!G50</f>
        <v>104.48</v>
      </c>
      <c r="M871" s="124">
        <f>ROUND(L871*(1+$Q$7),2)</f>
        <v>132.19999999999999</v>
      </c>
      <c r="N871" s="126">
        <f>TRUNC(K871*M871,2)</f>
        <v>925.4</v>
      </c>
      <c r="O871" s="275"/>
      <c r="P871" s="139"/>
      <c r="Q871" s="139"/>
      <c r="R871" s="139"/>
      <c r="S871" s="139"/>
      <c r="T871" s="139"/>
      <c r="U871" s="139"/>
      <c r="V871" s="139"/>
      <c r="W871" s="139"/>
      <c r="X871" s="139"/>
      <c r="Y871" s="139"/>
      <c r="Z871" s="139"/>
      <c r="AA871" s="139"/>
    </row>
    <row r="872" spans="1:27" s="166" customFormat="1" x14ac:dyDescent="0.2">
      <c r="A872" s="162"/>
      <c r="B872" s="162"/>
      <c r="C872" s="163"/>
      <c r="D872" s="2" t="s">
        <v>253</v>
      </c>
      <c r="E872" s="162"/>
      <c r="F872" s="242">
        <v>1</v>
      </c>
      <c r="G872" s="242"/>
      <c r="H872" s="242"/>
      <c r="I872" s="238"/>
      <c r="J872" s="242">
        <f t="shared" ref="J872:J876" si="97">ROUND(PRODUCT(F872:I872),2)</f>
        <v>1</v>
      </c>
      <c r="K872" s="164"/>
      <c r="L872" s="164"/>
      <c r="M872" s="164"/>
      <c r="N872" s="165"/>
      <c r="O872" s="276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</row>
    <row r="873" spans="1:27" s="166" customFormat="1" x14ac:dyDescent="0.2">
      <c r="A873" s="162"/>
      <c r="B873" s="162"/>
      <c r="C873" s="163"/>
      <c r="D873" s="2" t="s">
        <v>257</v>
      </c>
      <c r="E873" s="162"/>
      <c r="F873" s="242">
        <v>1</v>
      </c>
      <c r="G873" s="242"/>
      <c r="H873" s="242"/>
      <c r="I873" s="238"/>
      <c r="J873" s="242">
        <f t="shared" si="97"/>
        <v>1</v>
      </c>
      <c r="K873" s="164"/>
      <c r="L873" s="164"/>
      <c r="M873" s="164"/>
      <c r="N873" s="165"/>
      <c r="O873" s="276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</row>
    <row r="874" spans="1:27" s="166" customFormat="1" x14ac:dyDescent="0.2">
      <c r="A874" s="162"/>
      <c r="B874" s="162"/>
      <c r="C874" s="163"/>
      <c r="D874" s="2" t="s">
        <v>305</v>
      </c>
      <c r="E874" s="162"/>
      <c r="F874" s="242">
        <v>2</v>
      </c>
      <c r="G874" s="242"/>
      <c r="H874" s="242"/>
      <c r="I874" s="238"/>
      <c r="J874" s="242">
        <f t="shared" si="97"/>
        <v>2</v>
      </c>
      <c r="K874" s="164"/>
      <c r="L874" s="164"/>
      <c r="M874" s="164"/>
      <c r="N874" s="165"/>
      <c r="O874" s="276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</row>
    <row r="875" spans="1:27" s="166" customFormat="1" x14ac:dyDescent="0.2">
      <c r="A875" s="162"/>
      <c r="B875" s="162"/>
      <c r="C875" s="163"/>
      <c r="D875" s="2" t="s">
        <v>164</v>
      </c>
      <c r="E875" s="162"/>
      <c r="F875" s="242">
        <v>1</v>
      </c>
      <c r="G875" s="242"/>
      <c r="H875" s="242"/>
      <c r="I875" s="238"/>
      <c r="J875" s="242">
        <f t="shared" si="97"/>
        <v>1</v>
      </c>
      <c r="K875" s="164"/>
      <c r="L875" s="164"/>
      <c r="M875" s="164"/>
      <c r="N875" s="165"/>
      <c r="O875" s="276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</row>
    <row r="876" spans="1:27" s="166" customFormat="1" x14ac:dyDescent="0.2">
      <c r="A876" s="162"/>
      <c r="B876" s="162"/>
      <c r="C876" s="163"/>
      <c r="D876" s="2" t="s">
        <v>468</v>
      </c>
      <c r="E876" s="162"/>
      <c r="F876" s="242">
        <v>2</v>
      </c>
      <c r="G876" s="242"/>
      <c r="H876" s="242"/>
      <c r="I876" s="238"/>
      <c r="J876" s="242">
        <f t="shared" si="97"/>
        <v>2</v>
      </c>
      <c r="K876" s="164"/>
      <c r="L876" s="164"/>
      <c r="M876" s="164"/>
      <c r="N876" s="165"/>
      <c r="O876" s="276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</row>
    <row r="877" spans="1:27" s="166" customFormat="1" x14ac:dyDescent="0.2">
      <c r="A877" s="162"/>
      <c r="B877" s="162"/>
      <c r="C877" s="163"/>
      <c r="D877" s="167"/>
      <c r="E877" s="168"/>
      <c r="F877" s="253"/>
      <c r="G877" s="253"/>
      <c r="H877" s="253"/>
      <c r="I877" s="240" t="str">
        <f>"Total item "&amp;A871</f>
        <v>Total item 11.1.6</v>
      </c>
      <c r="J877" s="250">
        <f>SUM(J872:J876)</f>
        <v>7</v>
      </c>
      <c r="K877" s="164"/>
      <c r="L877" s="164"/>
      <c r="M877" s="164"/>
      <c r="N877" s="165"/>
      <c r="O877" s="276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</row>
    <row r="878" spans="1:27" s="175" customFormat="1" x14ac:dyDescent="0.2">
      <c r="A878" s="169"/>
      <c r="B878" s="169"/>
      <c r="C878" s="170"/>
      <c r="D878" s="171"/>
      <c r="E878" s="172"/>
      <c r="F878" s="254"/>
      <c r="G878" s="254"/>
      <c r="H878" s="254"/>
      <c r="I878" s="241"/>
      <c r="J878" s="255"/>
      <c r="K878" s="173"/>
      <c r="L878" s="173"/>
      <c r="M878" s="173"/>
      <c r="N878" s="174"/>
      <c r="O878" s="276"/>
      <c r="P878" s="115"/>
      <c r="Q878" s="115"/>
      <c r="R878" s="115"/>
      <c r="S878" s="115"/>
      <c r="T878" s="115"/>
      <c r="U878" s="115"/>
      <c r="V878" s="115"/>
      <c r="W878" s="115"/>
      <c r="X878" s="115"/>
      <c r="Y878" s="115"/>
      <c r="Z878" s="115"/>
      <c r="AA878" s="115"/>
    </row>
    <row r="879" spans="1:27" s="140" customFormat="1" ht="40.799999999999997" x14ac:dyDescent="0.2">
      <c r="A879" s="9" t="s">
        <v>811</v>
      </c>
      <c r="B879" s="9" t="s">
        <v>163</v>
      </c>
      <c r="C879" s="13" t="s">
        <v>188</v>
      </c>
      <c r="D879" s="108" t="s">
        <v>719</v>
      </c>
      <c r="E879" s="9" t="s">
        <v>33</v>
      </c>
      <c r="F879" s="250"/>
      <c r="G879" s="250"/>
      <c r="H879" s="250"/>
      <c r="I879" s="234"/>
      <c r="J879" s="250"/>
      <c r="K879" s="124">
        <f>J881</f>
        <v>1</v>
      </c>
      <c r="L879" s="124">
        <v>65.69</v>
      </c>
      <c r="M879" s="124">
        <f>ROUND(L879*(1+$Q$7),2)</f>
        <v>83.12</v>
      </c>
      <c r="N879" s="126">
        <f>TRUNC(K879*M879,2)</f>
        <v>83.12</v>
      </c>
      <c r="O879" s="275"/>
      <c r="P879" s="139"/>
      <c r="Q879" s="139"/>
      <c r="R879" s="139"/>
      <c r="S879" s="139"/>
      <c r="T879" s="139"/>
      <c r="U879" s="139"/>
      <c r="V879" s="139"/>
      <c r="W879" s="139"/>
      <c r="X879" s="139"/>
      <c r="Y879" s="139"/>
      <c r="Z879" s="139"/>
      <c r="AA879" s="139"/>
    </row>
    <row r="880" spans="1:27" s="113" customFormat="1" x14ac:dyDescent="0.2">
      <c r="A880" s="10"/>
      <c r="B880" s="6"/>
      <c r="C880" s="6"/>
      <c r="D880" s="2"/>
      <c r="E880" s="141"/>
      <c r="F880" s="242">
        <v>1</v>
      </c>
      <c r="G880" s="242"/>
      <c r="H880" s="242"/>
      <c r="I880" s="235"/>
      <c r="J880" s="242">
        <f>ROUND(PRODUCT(F880:I880),2)</f>
        <v>1</v>
      </c>
      <c r="K880" s="130"/>
      <c r="L880" s="130"/>
      <c r="M880" s="130"/>
      <c r="N880" s="131"/>
      <c r="O880" s="15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</row>
    <row r="881" spans="1:27" s="113" customFormat="1" x14ac:dyDescent="0.2">
      <c r="A881" s="10"/>
      <c r="B881" s="6"/>
      <c r="C881" s="148"/>
      <c r="D881" s="104"/>
      <c r="E881" s="141"/>
      <c r="F881" s="242"/>
      <c r="G881" s="242"/>
      <c r="H881" s="242"/>
      <c r="I881" s="235" t="str">
        <f>"Total item "&amp;A879</f>
        <v>Total item 11.1.7</v>
      </c>
      <c r="J881" s="250">
        <f>SUM(J880:J880)</f>
        <v>1</v>
      </c>
      <c r="K881" s="130"/>
      <c r="L881" s="130"/>
      <c r="M881" s="130"/>
      <c r="N881" s="131"/>
      <c r="O881" s="15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</row>
    <row r="882" spans="1:27" s="113" customFormat="1" x14ac:dyDescent="0.2">
      <c r="A882" s="10"/>
      <c r="B882" s="6"/>
      <c r="C882" s="148"/>
      <c r="D882" s="104"/>
      <c r="E882" s="141"/>
      <c r="F882" s="242"/>
      <c r="G882" s="242"/>
      <c r="H882" s="242"/>
      <c r="I882" s="235"/>
      <c r="J882" s="247"/>
      <c r="K882" s="130"/>
      <c r="L882" s="130"/>
      <c r="M882" s="130"/>
      <c r="N882" s="131"/>
      <c r="O882" s="15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</row>
    <row r="883" spans="1:27" s="140" customFormat="1" ht="30.6" x14ac:dyDescent="0.2">
      <c r="A883" s="9" t="s">
        <v>812</v>
      </c>
      <c r="B883" s="9" t="s">
        <v>163</v>
      </c>
      <c r="C883" s="13" t="s">
        <v>190</v>
      </c>
      <c r="D883" s="108" t="s">
        <v>290</v>
      </c>
      <c r="E883" s="9" t="s">
        <v>33</v>
      </c>
      <c r="F883" s="250"/>
      <c r="G883" s="250"/>
      <c r="H883" s="250"/>
      <c r="I883" s="234"/>
      <c r="J883" s="250"/>
      <c r="K883" s="124">
        <f>J885</f>
        <v>6</v>
      </c>
      <c r="L883" s="124">
        <v>14.55</v>
      </c>
      <c r="M883" s="124">
        <f>ROUND(L883*(1+$Q$7),2)</f>
        <v>18.41</v>
      </c>
      <c r="N883" s="126">
        <f>TRUNC(K883*M883,2)</f>
        <v>110.46</v>
      </c>
      <c r="O883" s="275"/>
      <c r="P883" s="139"/>
      <c r="Q883" s="139"/>
      <c r="R883" s="139"/>
      <c r="S883" s="139"/>
      <c r="T883" s="139"/>
      <c r="U883" s="139"/>
      <c r="V883" s="139"/>
      <c r="W883" s="139"/>
      <c r="X883" s="139"/>
      <c r="Y883" s="139"/>
      <c r="Z883" s="139"/>
      <c r="AA883" s="139"/>
    </row>
    <row r="884" spans="1:27" s="113" customFormat="1" x14ac:dyDescent="0.2">
      <c r="A884" s="6"/>
      <c r="B884" s="6"/>
      <c r="C884" s="6"/>
      <c r="D884" s="2"/>
      <c r="E884" s="141"/>
      <c r="F884" s="242">
        <v>6</v>
      </c>
      <c r="G884" s="242"/>
      <c r="H884" s="242"/>
      <c r="I884" s="235"/>
      <c r="J884" s="242">
        <f>ROUND(PRODUCT(F884:I884),2)</f>
        <v>6</v>
      </c>
      <c r="K884" s="130"/>
      <c r="L884" s="130"/>
      <c r="M884" s="130"/>
      <c r="N884" s="131"/>
      <c r="O884" s="15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</row>
    <row r="885" spans="1:27" s="113" customFormat="1" x14ac:dyDescent="0.2">
      <c r="A885" s="6"/>
      <c r="B885" s="6"/>
      <c r="C885" s="148"/>
      <c r="D885" s="104"/>
      <c r="E885" s="141"/>
      <c r="F885" s="242"/>
      <c r="G885" s="242"/>
      <c r="H885" s="242"/>
      <c r="I885" s="235" t="str">
        <f>"Total item "&amp;A883</f>
        <v>Total item 11.1.8</v>
      </c>
      <c r="J885" s="250">
        <f>SUM(J884:J884)</f>
        <v>6</v>
      </c>
      <c r="K885" s="130"/>
      <c r="L885" s="130"/>
      <c r="M885" s="130"/>
      <c r="N885" s="131"/>
      <c r="O885" s="15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</row>
    <row r="886" spans="1:27" s="113" customFormat="1" x14ac:dyDescent="0.2">
      <c r="A886" s="6"/>
      <c r="B886" s="6"/>
      <c r="C886" s="148"/>
      <c r="D886" s="104"/>
      <c r="E886" s="141"/>
      <c r="F886" s="242"/>
      <c r="G886" s="242"/>
      <c r="H886" s="242"/>
      <c r="I886" s="235"/>
      <c r="J886" s="247"/>
      <c r="K886" s="130"/>
      <c r="L886" s="130"/>
      <c r="M886" s="130"/>
      <c r="N886" s="131"/>
      <c r="O886" s="15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</row>
    <row r="887" spans="1:27" s="138" customFormat="1" x14ac:dyDescent="0.2">
      <c r="A887" s="133" t="s">
        <v>794</v>
      </c>
      <c r="B887" s="133"/>
      <c r="C887" s="134"/>
      <c r="D887" s="107" t="s">
        <v>211</v>
      </c>
      <c r="E887" s="133"/>
      <c r="F887" s="249"/>
      <c r="G887" s="249"/>
      <c r="H887" s="249"/>
      <c r="I887" s="237"/>
      <c r="J887" s="249"/>
      <c r="K887" s="135"/>
      <c r="L887" s="135"/>
      <c r="M887" s="135"/>
      <c r="N887" s="136">
        <f>SUM(N889:N903)</f>
        <v>669.18999999999994</v>
      </c>
      <c r="O887" s="274"/>
      <c r="P887" s="137"/>
      <c r="Q887" s="137"/>
      <c r="R887" s="137"/>
      <c r="S887" s="137"/>
      <c r="T887" s="137"/>
      <c r="U887" s="137"/>
      <c r="V887" s="137"/>
      <c r="W887" s="137"/>
      <c r="X887" s="137"/>
      <c r="Y887" s="137"/>
      <c r="Z887" s="137"/>
      <c r="AA887" s="137"/>
    </row>
    <row r="888" spans="1:27" s="113" customFormat="1" x14ac:dyDescent="0.2">
      <c r="A888" s="6"/>
      <c r="B888" s="6"/>
      <c r="C888" s="14"/>
      <c r="D888" s="104"/>
      <c r="E888" s="141"/>
      <c r="F888" s="242"/>
      <c r="G888" s="242"/>
      <c r="H888" s="242"/>
      <c r="I888" s="235"/>
      <c r="J888" s="251"/>
      <c r="K888" s="130"/>
      <c r="L888" s="130"/>
      <c r="M888" s="130"/>
      <c r="N888" s="131"/>
      <c r="O888" s="15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</row>
    <row r="889" spans="1:27" s="140" customFormat="1" ht="20.399999999999999" x14ac:dyDescent="0.2">
      <c r="A889" s="9" t="s">
        <v>795</v>
      </c>
      <c r="B889" s="9" t="s">
        <v>89</v>
      </c>
      <c r="C889" s="13">
        <v>86883</v>
      </c>
      <c r="D889" s="108" t="s">
        <v>675</v>
      </c>
      <c r="E889" s="9" t="s">
        <v>31</v>
      </c>
      <c r="F889" s="250"/>
      <c r="G889" s="250"/>
      <c r="H889" s="250"/>
      <c r="I889" s="234"/>
      <c r="J889" s="250"/>
      <c r="K889" s="124">
        <f>J893</f>
        <v>3</v>
      </c>
      <c r="L889" s="124">
        <v>8.1199999999999992</v>
      </c>
      <c r="M889" s="124">
        <f>ROUND(L889*(1+$Q$7),2)</f>
        <v>10.27</v>
      </c>
      <c r="N889" s="126">
        <f>TRUNC(K889*M889,2)</f>
        <v>30.81</v>
      </c>
      <c r="O889" s="275"/>
      <c r="P889" s="139"/>
      <c r="Q889" s="139"/>
      <c r="R889" s="139"/>
      <c r="S889" s="139"/>
      <c r="T889" s="139"/>
      <c r="U889" s="139"/>
      <c r="V889" s="139"/>
      <c r="W889" s="139"/>
      <c r="X889" s="139"/>
      <c r="Y889" s="139"/>
      <c r="Z889" s="139"/>
      <c r="AA889" s="139"/>
    </row>
    <row r="890" spans="1:27" s="113" customFormat="1" x14ac:dyDescent="0.2">
      <c r="A890" s="6"/>
      <c r="B890" s="6"/>
      <c r="C890" s="148"/>
      <c r="D890" s="2" t="s">
        <v>79</v>
      </c>
      <c r="E890" s="141"/>
      <c r="F890" s="242">
        <v>1</v>
      </c>
      <c r="G890" s="242"/>
      <c r="H890" s="242"/>
      <c r="I890" s="235"/>
      <c r="J890" s="242">
        <f>ROUND(PRODUCT(F890:I890),2)</f>
        <v>1</v>
      </c>
      <c r="K890" s="130"/>
      <c r="L890" s="130"/>
      <c r="M890" s="130"/>
      <c r="N890" s="131"/>
      <c r="O890" s="15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</row>
    <row r="891" spans="1:27" s="113" customFormat="1" x14ac:dyDescent="0.2">
      <c r="A891" s="6"/>
      <c r="B891" s="6"/>
      <c r="C891" s="148"/>
      <c r="D891" s="2" t="s">
        <v>467</v>
      </c>
      <c r="E891" s="141"/>
      <c r="F891" s="242">
        <v>1</v>
      </c>
      <c r="G891" s="242"/>
      <c r="H891" s="242"/>
      <c r="I891" s="235"/>
      <c r="J891" s="242">
        <f>ROUND(PRODUCT(F891:I891),2)</f>
        <v>1</v>
      </c>
      <c r="K891" s="130"/>
      <c r="L891" s="130"/>
      <c r="M891" s="130"/>
      <c r="N891" s="131"/>
      <c r="O891" s="15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</row>
    <row r="892" spans="1:27" s="113" customFormat="1" x14ac:dyDescent="0.2">
      <c r="A892" s="6"/>
      <c r="B892" s="6"/>
      <c r="C892" s="148"/>
      <c r="D892" s="2" t="s">
        <v>345</v>
      </c>
      <c r="E892" s="141"/>
      <c r="F892" s="242">
        <v>1</v>
      </c>
      <c r="G892" s="242"/>
      <c r="H892" s="242"/>
      <c r="I892" s="235"/>
      <c r="J892" s="242">
        <f>ROUND(PRODUCT(F892:I892),2)</f>
        <v>1</v>
      </c>
      <c r="K892" s="130"/>
      <c r="L892" s="130"/>
      <c r="M892" s="130"/>
      <c r="N892" s="131"/>
      <c r="O892" s="15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</row>
    <row r="893" spans="1:27" s="113" customFormat="1" x14ac:dyDescent="0.2">
      <c r="A893" s="6"/>
      <c r="B893" s="6"/>
      <c r="C893" s="148"/>
      <c r="D893" s="104"/>
      <c r="E893" s="141"/>
      <c r="F893" s="242"/>
      <c r="G893" s="242"/>
      <c r="H893" s="242"/>
      <c r="I893" s="235" t="str">
        <f>"Total item "&amp;A889</f>
        <v>Total item 11.2.1</v>
      </c>
      <c r="J893" s="250">
        <f>SUM(J890:J892)</f>
        <v>3</v>
      </c>
      <c r="K893" s="130"/>
      <c r="L893" s="130"/>
      <c r="M893" s="130"/>
      <c r="N893" s="131"/>
      <c r="O893" s="15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</row>
    <row r="894" spans="1:27" s="132" customFormat="1" x14ac:dyDescent="0.2">
      <c r="A894" s="6"/>
      <c r="B894" s="6"/>
      <c r="C894" s="7"/>
      <c r="D894" s="111"/>
      <c r="E894" s="6"/>
      <c r="F894" s="247"/>
      <c r="G894" s="247"/>
      <c r="H894" s="247"/>
      <c r="I894" s="235"/>
      <c r="J894" s="247"/>
      <c r="K894" s="130"/>
      <c r="L894" s="130"/>
      <c r="M894" s="130"/>
      <c r="N894" s="131"/>
      <c r="O894" s="272"/>
      <c r="P894" s="114"/>
      <c r="Q894" s="114"/>
      <c r="R894" s="114"/>
      <c r="S894" s="114"/>
      <c r="T894" s="114"/>
      <c r="U894" s="114"/>
      <c r="V894" s="114"/>
      <c r="W894" s="114"/>
      <c r="X894" s="114"/>
      <c r="Y894" s="114"/>
      <c r="Z894" s="114"/>
      <c r="AA894" s="114"/>
    </row>
    <row r="895" spans="1:27" s="140" customFormat="1" ht="30.6" x14ac:dyDescent="0.2">
      <c r="A895" s="9" t="s">
        <v>796</v>
      </c>
      <c r="B895" s="9" t="s">
        <v>163</v>
      </c>
      <c r="C895" s="13" t="s">
        <v>249</v>
      </c>
      <c r="D895" s="108" t="s">
        <v>250</v>
      </c>
      <c r="E895" s="9" t="s">
        <v>32</v>
      </c>
      <c r="F895" s="250"/>
      <c r="G895" s="250"/>
      <c r="H895" s="250"/>
      <c r="I895" s="234"/>
      <c r="J895" s="250"/>
      <c r="K895" s="124">
        <f>J898</f>
        <v>4</v>
      </c>
      <c r="L895" s="124">
        <v>116.1</v>
      </c>
      <c r="M895" s="124">
        <f>ROUND(L895*(1+$Q$7),2)</f>
        <v>146.9</v>
      </c>
      <c r="N895" s="126">
        <f>TRUNC(K895*M895,2)</f>
        <v>587.6</v>
      </c>
      <c r="O895" s="275"/>
      <c r="P895" s="139"/>
      <c r="Q895" s="139"/>
      <c r="R895" s="139"/>
      <c r="S895" s="139"/>
      <c r="T895" s="139"/>
      <c r="U895" s="139"/>
      <c r="V895" s="139"/>
      <c r="W895" s="139"/>
      <c r="X895" s="139"/>
      <c r="Y895" s="139"/>
      <c r="Z895" s="139"/>
      <c r="AA895" s="139"/>
    </row>
    <row r="896" spans="1:27" s="113" customFormat="1" x14ac:dyDescent="0.2">
      <c r="A896" s="6"/>
      <c r="B896" s="6"/>
      <c r="C896" s="148"/>
      <c r="D896" s="2" t="s">
        <v>345</v>
      </c>
      <c r="E896" s="141"/>
      <c r="F896" s="242">
        <v>2</v>
      </c>
      <c r="G896" s="242"/>
      <c r="H896" s="242"/>
      <c r="I896" s="235"/>
      <c r="J896" s="242">
        <f>ROUND(PRODUCT(F896:I896),2)</f>
        <v>2</v>
      </c>
      <c r="K896" s="130"/>
      <c r="L896" s="130"/>
      <c r="M896" s="130"/>
      <c r="N896" s="131"/>
      <c r="O896" s="15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</row>
    <row r="897" spans="1:27" s="113" customFormat="1" x14ac:dyDescent="0.2">
      <c r="A897" s="6"/>
      <c r="B897" s="6"/>
      <c r="C897" s="148"/>
      <c r="D897" s="2" t="s">
        <v>467</v>
      </c>
      <c r="E897" s="141"/>
      <c r="F897" s="242">
        <v>2</v>
      </c>
      <c r="G897" s="242"/>
      <c r="H897" s="242"/>
      <c r="I897" s="235"/>
      <c r="J897" s="242">
        <f>ROUND(PRODUCT(F897:I897),2)</f>
        <v>2</v>
      </c>
      <c r="K897" s="130"/>
      <c r="L897" s="130"/>
      <c r="M897" s="130"/>
      <c r="N897" s="131"/>
      <c r="O897" s="15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</row>
    <row r="898" spans="1:27" s="113" customFormat="1" x14ac:dyDescent="0.2">
      <c r="A898" s="6"/>
      <c r="B898" s="6"/>
      <c r="C898" s="148"/>
      <c r="D898" s="104"/>
      <c r="E898" s="141"/>
      <c r="F898" s="242"/>
      <c r="G898" s="242"/>
      <c r="H898" s="242"/>
      <c r="I898" s="235" t="str">
        <f>"Total item "&amp;A895</f>
        <v>Total item 11.2.2</v>
      </c>
      <c r="J898" s="250">
        <f>SUM(J896:J897)</f>
        <v>4</v>
      </c>
      <c r="K898" s="130"/>
      <c r="L898" s="130"/>
      <c r="M898" s="130"/>
      <c r="N898" s="131"/>
      <c r="O898" s="15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</row>
    <row r="899" spans="1:27" s="132" customFormat="1" x14ac:dyDescent="0.2">
      <c r="A899" s="6"/>
      <c r="B899" s="6"/>
      <c r="C899" s="7"/>
      <c r="D899" s="111"/>
      <c r="E899" s="6"/>
      <c r="F899" s="247"/>
      <c r="G899" s="247"/>
      <c r="H899" s="247"/>
      <c r="I899" s="235"/>
      <c r="J899" s="247"/>
      <c r="K899" s="130"/>
      <c r="L899" s="130"/>
      <c r="M899" s="130"/>
      <c r="N899" s="131"/>
      <c r="O899" s="272"/>
      <c r="P899" s="114"/>
      <c r="Q899" s="114"/>
      <c r="R899" s="114"/>
      <c r="S899" s="114"/>
      <c r="T899" s="114"/>
      <c r="U899" s="114"/>
      <c r="V899" s="114"/>
      <c r="W899" s="114"/>
      <c r="X899" s="114"/>
      <c r="Y899" s="114"/>
      <c r="Z899" s="114"/>
      <c r="AA899" s="114"/>
    </row>
    <row r="900" spans="1:27" s="140" customFormat="1" ht="30.6" x14ac:dyDescent="0.2">
      <c r="A900" s="9" t="s">
        <v>627</v>
      </c>
      <c r="B900" s="9" t="s">
        <v>89</v>
      </c>
      <c r="C900" s="13">
        <v>86911</v>
      </c>
      <c r="D900" s="108" t="s">
        <v>469</v>
      </c>
      <c r="E900" s="9" t="s">
        <v>33</v>
      </c>
      <c r="F900" s="250"/>
      <c r="G900" s="250"/>
      <c r="H900" s="250"/>
      <c r="I900" s="234"/>
      <c r="J900" s="250"/>
      <c r="K900" s="124">
        <f>J902</f>
        <v>1</v>
      </c>
      <c r="L900" s="124">
        <v>40.130000000000003</v>
      </c>
      <c r="M900" s="124">
        <f>ROUND(L900*(1+$Q$7),2)</f>
        <v>50.78</v>
      </c>
      <c r="N900" s="126">
        <f>TRUNC(K900*M900,2)</f>
        <v>50.78</v>
      </c>
      <c r="O900" s="275"/>
      <c r="P900" s="139"/>
      <c r="Q900" s="139"/>
      <c r="R900" s="139"/>
      <c r="S900" s="139"/>
      <c r="T900" s="139"/>
      <c r="U900" s="139"/>
      <c r="V900" s="139"/>
      <c r="W900" s="139"/>
      <c r="X900" s="139"/>
      <c r="Y900" s="139"/>
      <c r="Z900" s="139"/>
      <c r="AA900" s="139"/>
    </row>
    <row r="901" spans="1:27" s="113" customFormat="1" x14ac:dyDescent="0.2">
      <c r="A901" s="6"/>
      <c r="B901" s="6"/>
      <c r="C901" s="148"/>
      <c r="D901" s="2" t="s">
        <v>79</v>
      </c>
      <c r="E901" s="141"/>
      <c r="F901" s="242">
        <v>1</v>
      </c>
      <c r="G901" s="242"/>
      <c r="H901" s="242"/>
      <c r="I901" s="235"/>
      <c r="J901" s="242">
        <f>ROUND(PRODUCT(F901:I901),2)</f>
        <v>1</v>
      </c>
      <c r="K901" s="130"/>
      <c r="L901" s="130"/>
      <c r="M901" s="130"/>
      <c r="N901" s="131"/>
      <c r="O901" s="15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</row>
    <row r="902" spans="1:27" s="113" customFormat="1" x14ac:dyDescent="0.2">
      <c r="A902" s="6"/>
      <c r="B902" s="6"/>
      <c r="C902" s="148"/>
      <c r="D902" s="104"/>
      <c r="E902" s="141"/>
      <c r="F902" s="242"/>
      <c r="G902" s="242"/>
      <c r="H902" s="242"/>
      <c r="I902" s="235" t="str">
        <f>"Total item "&amp;A900</f>
        <v>Total item 12.1.3</v>
      </c>
      <c r="J902" s="250">
        <f>SUM(J901:J901)</f>
        <v>1</v>
      </c>
      <c r="K902" s="130"/>
      <c r="L902" s="130"/>
      <c r="M902" s="130"/>
      <c r="N902" s="131"/>
      <c r="O902" s="15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</row>
    <row r="903" spans="1:27" s="132" customFormat="1" x14ac:dyDescent="0.2">
      <c r="A903" s="6"/>
      <c r="B903" s="6"/>
      <c r="C903" s="7"/>
      <c r="D903" s="111"/>
      <c r="E903" s="6"/>
      <c r="F903" s="247"/>
      <c r="G903" s="247"/>
      <c r="H903" s="247"/>
      <c r="I903" s="235"/>
      <c r="J903" s="247"/>
      <c r="K903" s="130"/>
      <c r="L903" s="130"/>
      <c r="M903" s="130"/>
      <c r="N903" s="131"/>
      <c r="O903" s="272"/>
      <c r="P903" s="114"/>
      <c r="Q903" s="114"/>
      <c r="R903" s="114"/>
      <c r="S903" s="114"/>
      <c r="T903" s="114"/>
      <c r="U903" s="114"/>
      <c r="V903" s="114"/>
      <c r="W903" s="114"/>
      <c r="X903" s="114"/>
      <c r="Y903" s="114"/>
      <c r="Z903" s="114"/>
      <c r="AA903" s="114"/>
    </row>
    <row r="904" spans="1:27" s="187" customFormat="1" x14ac:dyDescent="0.2">
      <c r="A904" s="133" t="s">
        <v>797</v>
      </c>
      <c r="B904" s="183"/>
      <c r="C904" s="184"/>
      <c r="D904" s="107" t="s">
        <v>80</v>
      </c>
      <c r="E904" s="183"/>
      <c r="F904" s="258"/>
      <c r="G904" s="258"/>
      <c r="H904" s="258"/>
      <c r="I904" s="243"/>
      <c r="J904" s="258"/>
      <c r="K904" s="185"/>
      <c r="L904" s="185"/>
      <c r="M904" s="185"/>
      <c r="N904" s="136">
        <f>SUM(N906:N915)</f>
        <v>6732.0599999999995</v>
      </c>
      <c r="O904" s="274"/>
      <c r="P904" s="186"/>
      <c r="Q904" s="186"/>
      <c r="R904" s="186"/>
      <c r="S904" s="186"/>
      <c r="T904" s="186"/>
      <c r="U904" s="186"/>
      <c r="V904" s="186"/>
      <c r="W904" s="186"/>
      <c r="X904" s="186"/>
      <c r="Y904" s="186"/>
      <c r="Z904" s="186"/>
      <c r="AA904" s="186"/>
    </row>
    <row r="905" spans="1:27" s="113" customFormat="1" x14ac:dyDescent="0.2">
      <c r="A905" s="6"/>
      <c r="B905" s="6"/>
      <c r="C905" s="14"/>
      <c r="D905" s="104"/>
      <c r="E905" s="141"/>
      <c r="F905" s="242"/>
      <c r="G905" s="242"/>
      <c r="H905" s="242"/>
      <c r="I905" s="235"/>
      <c r="J905" s="251"/>
      <c r="K905" s="130"/>
      <c r="L905" s="130"/>
      <c r="M905" s="130"/>
      <c r="N905" s="131"/>
      <c r="O905" s="15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</row>
    <row r="906" spans="1:27" s="140" customFormat="1" x14ac:dyDescent="0.2">
      <c r="A906" s="9" t="s">
        <v>798</v>
      </c>
      <c r="B906" s="9" t="s">
        <v>179</v>
      </c>
      <c r="C906" s="13" t="s">
        <v>316</v>
      </c>
      <c r="D906" s="105" t="s">
        <v>317</v>
      </c>
      <c r="E906" s="9" t="s">
        <v>9</v>
      </c>
      <c r="F906" s="250"/>
      <c r="G906" s="250"/>
      <c r="H906" s="250"/>
      <c r="I906" s="234"/>
      <c r="J906" s="250"/>
      <c r="K906" s="124">
        <f>J909</f>
        <v>217.07999999999998</v>
      </c>
      <c r="L906" s="124">
        <f>'COMPOSICOES - SINAPI COM DESON'!G18</f>
        <v>5.79</v>
      </c>
      <c r="M906" s="124">
        <f>ROUND(L906*(1+$Q$7),2)</f>
        <v>7.33</v>
      </c>
      <c r="N906" s="126">
        <f>TRUNC(K906*M906,2)</f>
        <v>1591.19</v>
      </c>
      <c r="O906" s="275"/>
      <c r="P906" s="139"/>
      <c r="Q906" s="139"/>
      <c r="R906" s="139"/>
      <c r="S906" s="139"/>
      <c r="T906" s="139"/>
      <c r="U906" s="139"/>
      <c r="V906" s="139"/>
      <c r="W906" s="139"/>
      <c r="X906" s="139"/>
      <c r="Y906" s="139"/>
      <c r="Z906" s="139"/>
      <c r="AA906" s="139"/>
    </row>
    <row r="907" spans="1:27" s="113" customFormat="1" x14ac:dyDescent="0.2">
      <c r="A907" s="6"/>
      <c r="B907" s="6"/>
      <c r="C907" s="148"/>
      <c r="D907" s="2"/>
      <c r="E907" s="141"/>
      <c r="F907" s="242"/>
      <c r="G907" s="242">
        <v>20</v>
      </c>
      <c r="H907" s="242">
        <v>7.5</v>
      </c>
      <c r="I907" s="235"/>
      <c r="J907" s="242">
        <f t="shared" ref="J907:J908" si="98">ROUND(PRODUCT(F907:I907),2)</f>
        <v>150</v>
      </c>
      <c r="K907" s="130"/>
      <c r="L907" s="130"/>
      <c r="M907" s="130"/>
      <c r="N907" s="131"/>
      <c r="O907" s="15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</row>
    <row r="908" spans="1:27" s="113" customFormat="1" x14ac:dyDescent="0.2">
      <c r="A908" s="6"/>
      <c r="B908" s="6"/>
      <c r="C908" s="148"/>
      <c r="D908" s="2"/>
      <c r="E908" s="141"/>
      <c r="F908" s="242"/>
      <c r="G908" s="242">
        <v>8.6</v>
      </c>
      <c r="H908" s="242">
        <v>7.8</v>
      </c>
      <c r="I908" s="235"/>
      <c r="J908" s="242">
        <f t="shared" si="98"/>
        <v>67.08</v>
      </c>
      <c r="K908" s="130"/>
      <c r="L908" s="130"/>
      <c r="M908" s="130"/>
      <c r="N908" s="131"/>
      <c r="O908" s="15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</row>
    <row r="909" spans="1:27" s="113" customFormat="1" x14ac:dyDescent="0.2">
      <c r="A909" s="6"/>
      <c r="B909" s="6"/>
      <c r="C909" s="148"/>
      <c r="D909" s="104"/>
      <c r="E909" s="141"/>
      <c r="F909" s="242"/>
      <c r="G909" s="242"/>
      <c r="H909" s="242"/>
      <c r="I909" s="235" t="str">
        <f>"Total item "&amp;A906</f>
        <v>Total item 11.3.1</v>
      </c>
      <c r="J909" s="250">
        <f>SUM(J907:J908)</f>
        <v>217.07999999999998</v>
      </c>
      <c r="K909" s="130"/>
      <c r="L909" s="130"/>
      <c r="M909" s="130"/>
      <c r="N909" s="131"/>
      <c r="O909" s="15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</row>
    <row r="910" spans="1:27" s="113" customFormat="1" x14ac:dyDescent="0.2">
      <c r="A910" s="6"/>
      <c r="B910" s="6"/>
      <c r="C910" s="14"/>
      <c r="D910" s="104"/>
      <c r="E910" s="141"/>
      <c r="F910" s="242"/>
      <c r="G910" s="242"/>
      <c r="H910" s="242"/>
      <c r="I910" s="235"/>
      <c r="J910" s="251"/>
      <c r="K910" s="130"/>
      <c r="L910" s="130"/>
      <c r="M910" s="130"/>
      <c r="N910" s="131"/>
      <c r="O910" s="15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</row>
    <row r="911" spans="1:27" s="140" customFormat="1" ht="30.6" x14ac:dyDescent="0.2">
      <c r="A911" s="9" t="s">
        <v>799</v>
      </c>
      <c r="B911" s="9" t="s">
        <v>89</v>
      </c>
      <c r="C911" s="188" t="s">
        <v>437</v>
      </c>
      <c r="D911" s="108" t="s">
        <v>714</v>
      </c>
      <c r="E911" s="9" t="s">
        <v>9</v>
      </c>
      <c r="F911" s="250"/>
      <c r="G911" s="250"/>
      <c r="H911" s="250"/>
      <c r="I911" s="234"/>
      <c r="J911" s="250"/>
      <c r="K911" s="124">
        <f>J915</f>
        <v>67.75</v>
      </c>
      <c r="L911" s="124">
        <v>59.97</v>
      </c>
      <c r="M911" s="124">
        <f>ROUND(L911*(1+$Q$7),2)</f>
        <v>75.88</v>
      </c>
      <c r="N911" s="126">
        <f>TRUNC(K911*M911,2)</f>
        <v>5140.87</v>
      </c>
      <c r="O911" s="275"/>
      <c r="P911" s="139"/>
      <c r="Q911" s="139"/>
      <c r="R911" s="139"/>
      <c r="S911" s="139"/>
      <c r="T911" s="139"/>
      <c r="U911" s="139"/>
      <c r="V911" s="139"/>
      <c r="W911" s="139"/>
      <c r="X911" s="139"/>
      <c r="Y911" s="139"/>
      <c r="Z911" s="139"/>
      <c r="AA911" s="139"/>
    </row>
    <row r="912" spans="1:27" s="113" customFormat="1" x14ac:dyDescent="0.2">
      <c r="A912" s="6"/>
      <c r="B912" s="6"/>
      <c r="C912" s="148"/>
      <c r="D912" s="2" t="s">
        <v>253</v>
      </c>
      <c r="E912" s="141"/>
      <c r="F912" s="242"/>
      <c r="G912" s="242">
        <v>7.15</v>
      </c>
      <c r="H912" s="242">
        <v>3.4</v>
      </c>
      <c r="I912" s="235"/>
      <c r="J912" s="242">
        <f t="shared" ref="J912:J914" si="99">ROUND(PRODUCT(F912:I912),2)</f>
        <v>24.31</v>
      </c>
      <c r="K912" s="130"/>
      <c r="L912" s="130"/>
      <c r="M912" s="130"/>
      <c r="N912" s="131"/>
      <c r="O912" s="15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</row>
    <row r="913" spans="1:27" s="113" customFormat="1" x14ac:dyDescent="0.2">
      <c r="A913" s="6"/>
      <c r="B913" s="6"/>
      <c r="C913" s="148"/>
      <c r="D913" s="2" t="s">
        <v>242</v>
      </c>
      <c r="E913" s="141"/>
      <c r="F913" s="242"/>
      <c r="G913" s="242">
        <v>3.65</v>
      </c>
      <c r="H913" s="242">
        <v>6</v>
      </c>
      <c r="I913" s="235"/>
      <c r="J913" s="242">
        <f t="shared" si="99"/>
        <v>21.9</v>
      </c>
      <c r="K913" s="130"/>
      <c r="L913" s="130"/>
      <c r="M913" s="130"/>
      <c r="N913" s="131"/>
      <c r="O913" s="15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</row>
    <row r="914" spans="1:27" s="113" customFormat="1" x14ac:dyDescent="0.2">
      <c r="A914" s="6"/>
      <c r="B914" s="6"/>
      <c r="C914" s="148"/>
      <c r="D914" s="2" t="s">
        <v>305</v>
      </c>
      <c r="E914" s="141"/>
      <c r="F914" s="242"/>
      <c r="G914" s="242">
        <v>3.65</v>
      </c>
      <c r="H914" s="242">
        <v>5.9</v>
      </c>
      <c r="I914" s="235"/>
      <c r="J914" s="242">
        <f t="shared" si="99"/>
        <v>21.54</v>
      </c>
      <c r="K914" s="130"/>
      <c r="L914" s="130"/>
      <c r="M914" s="130"/>
      <c r="N914" s="131"/>
      <c r="O914" s="15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</row>
    <row r="915" spans="1:27" s="113" customFormat="1" x14ac:dyDescent="0.2">
      <c r="A915" s="6"/>
      <c r="B915" s="6"/>
      <c r="C915" s="148"/>
      <c r="D915" s="104"/>
      <c r="E915" s="141"/>
      <c r="F915" s="242"/>
      <c r="G915" s="242"/>
      <c r="H915" s="242"/>
      <c r="I915" s="235" t="str">
        <f>"Total item "&amp;A911</f>
        <v>Total item 11.3.2</v>
      </c>
      <c r="J915" s="250">
        <f>SUM(J912:J914)</f>
        <v>67.75</v>
      </c>
      <c r="K915" s="130"/>
      <c r="L915" s="130"/>
      <c r="M915" s="130"/>
      <c r="N915" s="131"/>
      <c r="O915" s="15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</row>
    <row r="916" spans="1:27" s="132" customFormat="1" x14ac:dyDescent="0.2">
      <c r="A916" s="6"/>
      <c r="B916" s="6"/>
      <c r="C916" s="7"/>
      <c r="D916" s="111"/>
      <c r="E916" s="6"/>
      <c r="F916" s="247"/>
      <c r="G916" s="247"/>
      <c r="H916" s="247"/>
      <c r="I916" s="235"/>
      <c r="J916" s="247"/>
      <c r="K916" s="130"/>
      <c r="L916" s="130"/>
      <c r="M916" s="130"/>
      <c r="N916" s="131"/>
      <c r="O916" s="272"/>
      <c r="P916" s="114"/>
      <c r="Q916" s="114"/>
      <c r="R916" s="114"/>
      <c r="S916" s="114"/>
      <c r="T916" s="114"/>
      <c r="U916" s="114"/>
      <c r="V916" s="114"/>
      <c r="W916" s="114"/>
      <c r="X916" s="114"/>
      <c r="Y916" s="114"/>
      <c r="Z916" s="114"/>
      <c r="AA916" s="114"/>
    </row>
    <row r="917" spans="1:27" s="138" customFormat="1" x14ac:dyDescent="0.2">
      <c r="A917" s="133" t="s">
        <v>800</v>
      </c>
      <c r="B917" s="133"/>
      <c r="C917" s="134"/>
      <c r="D917" s="107" t="s">
        <v>28</v>
      </c>
      <c r="E917" s="133"/>
      <c r="F917" s="249"/>
      <c r="G917" s="249"/>
      <c r="H917" s="249"/>
      <c r="I917" s="237"/>
      <c r="J917" s="249"/>
      <c r="K917" s="135"/>
      <c r="L917" s="135"/>
      <c r="M917" s="135"/>
      <c r="N917" s="136">
        <f>SUM(N919:N943)</f>
        <v>4301.9099999999989</v>
      </c>
      <c r="O917" s="274"/>
      <c r="P917" s="137"/>
      <c r="Q917" s="137"/>
      <c r="R917" s="137"/>
      <c r="S917" s="137"/>
      <c r="T917" s="137"/>
      <c r="U917" s="137"/>
      <c r="V917" s="137"/>
      <c r="W917" s="137"/>
      <c r="X917" s="137"/>
      <c r="Y917" s="137"/>
      <c r="Z917" s="137"/>
      <c r="AA917" s="137"/>
    </row>
    <row r="918" spans="1:27" s="113" customFormat="1" x14ac:dyDescent="0.2">
      <c r="A918" s="6"/>
      <c r="B918" s="6"/>
      <c r="C918" s="14"/>
      <c r="D918" s="104"/>
      <c r="E918" s="141"/>
      <c r="F918" s="242"/>
      <c r="G918" s="242"/>
      <c r="H918" s="242"/>
      <c r="I918" s="235"/>
      <c r="J918" s="251"/>
      <c r="K918" s="130"/>
      <c r="L918" s="130"/>
      <c r="M918" s="130"/>
      <c r="N918" s="131"/>
      <c r="O918" s="15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</row>
    <row r="919" spans="1:27" s="140" customFormat="1" ht="30.6" x14ac:dyDescent="0.2">
      <c r="A919" s="9" t="s">
        <v>801</v>
      </c>
      <c r="B919" s="9" t="s">
        <v>163</v>
      </c>
      <c r="C919" s="13" t="s">
        <v>263</v>
      </c>
      <c r="D919" s="108" t="s">
        <v>264</v>
      </c>
      <c r="E919" s="9" t="s">
        <v>9</v>
      </c>
      <c r="F919" s="250"/>
      <c r="G919" s="250"/>
      <c r="H919" s="250"/>
      <c r="I919" s="234"/>
      <c r="J919" s="250"/>
      <c r="K919" s="124">
        <f>J925</f>
        <v>7.9799999999999995</v>
      </c>
      <c r="L919" s="124">
        <v>287.51</v>
      </c>
      <c r="M919" s="124">
        <f>ROUND(L919*(1+$Q$7),2)</f>
        <v>363.79</v>
      </c>
      <c r="N919" s="126">
        <f>TRUNC(K919*M919,2)</f>
        <v>2903.04</v>
      </c>
      <c r="O919" s="275"/>
      <c r="P919" s="139"/>
      <c r="Q919" s="139"/>
      <c r="R919" s="139"/>
      <c r="S919" s="139"/>
      <c r="T919" s="139"/>
      <c r="U919" s="139"/>
      <c r="V919" s="139"/>
      <c r="W919" s="139"/>
      <c r="X919" s="139"/>
      <c r="Y919" s="139"/>
      <c r="Z919" s="139"/>
      <c r="AA919" s="139"/>
    </row>
    <row r="920" spans="1:27" s="113" customFormat="1" x14ac:dyDescent="0.2">
      <c r="A920" s="6"/>
      <c r="B920" s="6"/>
      <c r="C920" s="148"/>
      <c r="D920" s="2" t="s">
        <v>253</v>
      </c>
      <c r="E920" s="141"/>
      <c r="F920" s="242"/>
      <c r="G920" s="242">
        <v>0.8</v>
      </c>
      <c r="H920" s="242"/>
      <c r="I920" s="238">
        <v>2.1</v>
      </c>
      <c r="J920" s="242">
        <f>ROUND(PRODUCT(F920:I920),2)</f>
        <v>1.68</v>
      </c>
      <c r="K920" s="130"/>
      <c r="L920" s="130"/>
      <c r="M920" s="130"/>
      <c r="N920" s="131"/>
      <c r="O920" s="15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</row>
    <row r="921" spans="1:27" s="113" customFormat="1" x14ac:dyDescent="0.2">
      <c r="A921" s="6"/>
      <c r="B921" s="6"/>
      <c r="C921" s="148"/>
      <c r="D921" s="2" t="s">
        <v>257</v>
      </c>
      <c r="E921" s="141"/>
      <c r="F921" s="242"/>
      <c r="G921" s="242">
        <v>0.8</v>
      </c>
      <c r="H921" s="242"/>
      <c r="I921" s="238">
        <v>2.1</v>
      </c>
      <c r="J921" s="242">
        <f t="shared" ref="J921:J924" si="100">ROUND(PRODUCT(F921:I921),2)</f>
        <v>1.68</v>
      </c>
      <c r="K921" s="130"/>
      <c r="L921" s="130"/>
      <c r="M921" s="130"/>
      <c r="N921" s="131"/>
      <c r="O921" s="15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</row>
    <row r="922" spans="1:27" s="113" customFormat="1" x14ac:dyDescent="0.2">
      <c r="A922" s="6"/>
      <c r="B922" s="6"/>
      <c r="C922" s="148"/>
      <c r="D922" s="2" t="s">
        <v>305</v>
      </c>
      <c r="E922" s="141"/>
      <c r="F922" s="242"/>
      <c r="G922" s="242">
        <v>0.8</v>
      </c>
      <c r="H922" s="242"/>
      <c r="I922" s="238">
        <v>2.1</v>
      </c>
      <c r="J922" s="242">
        <f t="shared" si="100"/>
        <v>1.68</v>
      </c>
      <c r="K922" s="130"/>
      <c r="L922" s="130"/>
      <c r="M922" s="130"/>
      <c r="N922" s="131"/>
      <c r="O922" s="15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</row>
    <row r="923" spans="1:27" s="113" customFormat="1" x14ac:dyDescent="0.2">
      <c r="A923" s="6"/>
      <c r="B923" s="6"/>
      <c r="C923" s="148"/>
      <c r="D923" s="2" t="s">
        <v>345</v>
      </c>
      <c r="E923" s="141"/>
      <c r="F923" s="242"/>
      <c r="G923" s="242">
        <v>0.7</v>
      </c>
      <c r="H923" s="242"/>
      <c r="I923" s="238">
        <v>2.1</v>
      </c>
      <c r="J923" s="242">
        <f t="shared" si="100"/>
        <v>1.47</v>
      </c>
      <c r="K923" s="130"/>
      <c r="L923" s="130"/>
      <c r="M923" s="130"/>
      <c r="N923" s="131"/>
      <c r="O923" s="15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</row>
    <row r="924" spans="1:27" s="113" customFormat="1" x14ac:dyDescent="0.2">
      <c r="A924" s="6"/>
      <c r="B924" s="6"/>
      <c r="C924" s="148"/>
      <c r="D924" s="2" t="s">
        <v>346</v>
      </c>
      <c r="E924" s="141"/>
      <c r="F924" s="242"/>
      <c r="G924" s="242">
        <v>0.7</v>
      </c>
      <c r="H924" s="242"/>
      <c r="I924" s="238">
        <v>2.1</v>
      </c>
      <c r="J924" s="242">
        <f t="shared" si="100"/>
        <v>1.47</v>
      </c>
      <c r="K924" s="130"/>
      <c r="L924" s="130"/>
      <c r="M924" s="130"/>
      <c r="N924" s="131"/>
      <c r="O924" s="15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</row>
    <row r="925" spans="1:27" s="113" customFormat="1" x14ac:dyDescent="0.2">
      <c r="A925" s="6"/>
      <c r="B925" s="6"/>
      <c r="C925" s="148"/>
      <c r="D925" s="104"/>
      <c r="E925" s="141"/>
      <c r="F925" s="242"/>
      <c r="G925" s="242"/>
      <c r="H925" s="242"/>
      <c r="I925" s="235" t="str">
        <f>"Total item "&amp;A919</f>
        <v>Total item 11.4.1</v>
      </c>
      <c r="J925" s="250">
        <f>SUM(J920:J924)</f>
        <v>7.9799999999999995</v>
      </c>
      <c r="K925" s="130"/>
      <c r="L925" s="130"/>
      <c r="M925" s="130"/>
      <c r="N925" s="131"/>
      <c r="O925" s="15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</row>
    <row r="926" spans="1:27" s="153" customFormat="1" x14ac:dyDescent="0.2">
      <c r="A926" s="10"/>
      <c r="B926" s="10"/>
      <c r="C926" s="182"/>
      <c r="D926" s="106"/>
      <c r="E926" s="150"/>
      <c r="F926" s="256"/>
      <c r="G926" s="256"/>
      <c r="H926" s="256"/>
      <c r="I926" s="239"/>
      <c r="J926" s="239"/>
      <c r="K926" s="144"/>
      <c r="L926" s="144"/>
      <c r="M926" s="144"/>
      <c r="N926" s="145"/>
      <c r="O926" s="159"/>
      <c r="P926" s="109"/>
      <c r="Q926" s="109"/>
      <c r="R926" s="109"/>
      <c r="S926" s="109"/>
      <c r="T926" s="109"/>
      <c r="U926" s="109"/>
      <c r="V926" s="109"/>
      <c r="W926" s="109"/>
      <c r="X926" s="109"/>
      <c r="Y926" s="109"/>
      <c r="Z926" s="109"/>
      <c r="AA926" s="109"/>
    </row>
    <row r="927" spans="1:27" s="140" customFormat="1" ht="30.6" x14ac:dyDescent="0.2">
      <c r="A927" s="9" t="s">
        <v>802</v>
      </c>
      <c r="B927" s="9" t="s">
        <v>89</v>
      </c>
      <c r="C927" s="13">
        <v>91307</v>
      </c>
      <c r="D927" s="108" t="s">
        <v>447</v>
      </c>
      <c r="E927" s="9" t="s">
        <v>33</v>
      </c>
      <c r="F927" s="250"/>
      <c r="G927" s="250"/>
      <c r="H927" s="250"/>
      <c r="I927" s="234"/>
      <c r="J927" s="250"/>
      <c r="K927" s="124">
        <f>J931</f>
        <v>3</v>
      </c>
      <c r="L927" s="124">
        <v>47.52</v>
      </c>
      <c r="M927" s="124">
        <f>ROUND(L927*(1+$Q$7),2)</f>
        <v>60.13</v>
      </c>
      <c r="N927" s="126">
        <f>TRUNC(K927*M927,2)</f>
        <v>180.39</v>
      </c>
      <c r="O927" s="275"/>
      <c r="P927" s="139"/>
      <c r="Q927" s="139"/>
      <c r="R927" s="139"/>
      <c r="S927" s="139"/>
      <c r="T927" s="139"/>
      <c r="U927" s="139"/>
      <c r="V927" s="139"/>
      <c r="W927" s="139"/>
      <c r="X927" s="139"/>
      <c r="Y927" s="139"/>
      <c r="Z927" s="139"/>
      <c r="AA927" s="139"/>
    </row>
    <row r="928" spans="1:27" s="113" customFormat="1" x14ac:dyDescent="0.2">
      <c r="A928" s="6"/>
      <c r="B928" s="6"/>
      <c r="C928" s="148"/>
      <c r="D928" s="2" t="s">
        <v>242</v>
      </c>
      <c r="E928" s="141"/>
      <c r="F928" s="242">
        <v>1</v>
      </c>
      <c r="G928" s="242"/>
      <c r="H928" s="242"/>
      <c r="I928" s="238"/>
      <c r="J928" s="242">
        <f>ROUND(PRODUCT(F928:I928),2)</f>
        <v>1</v>
      </c>
      <c r="K928" s="130"/>
      <c r="L928" s="130"/>
      <c r="M928" s="130"/>
      <c r="N928" s="131"/>
      <c r="O928" s="15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</row>
    <row r="929" spans="1:27" s="113" customFormat="1" x14ac:dyDescent="0.2">
      <c r="A929" s="6"/>
      <c r="B929" s="6"/>
      <c r="C929" s="148"/>
      <c r="D929" s="2" t="s">
        <v>63</v>
      </c>
      <c r="E929" s="141"/>
      <c r="F929" s="242">
        <v>1</v>
      </c>
      <c r="G929" s="242"/>
      <c r="H929" s="242"/>
      <c r="I929" s="238"/>
      <c r="J929" s="242">
        <f>ROUND(PRODUCT(F929:I929),2)</f>
        <v>1</v>
      </c>
      <c r="K929" s="130"/>
      <c r="L929" s="130"/>
      <c r="M929" s="130"/>
      <c r="N929" s="131"/>
      <c r="O929" s="15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</row>
    <row r="930" spans="1:27" s="113" customFormat="1" x14ac:dyDescent="0.2">
      <c r="A930" s="6"/>
      <c r="B930" s="6"/>
      <c r="C930" s="148"/>
      <c r="D930" s="2" t="s">
        <v>79</v>
      </c>
      <c r="E930" s="141"/>
      <c r="F930" s="242">
        <v>1</v>
      </c>
      <c r="G930" s="242"/>
      <c r="H930" s="242"/>
      <c r="I930" s="238"/>
      <c r="J930" s="242">
        <f>ROUND(PRODUCT(F930:I930),2)</f>
        <v>1</v>
      </c>
      <c r="K930" s="130"/>
      <c r="L930" s="130"/>
      <c r="M930" s="130"/>
      <c r="N930" s="131"/>
      <c r="O930" s="15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</row>
    <row r="931" spans="1:27" s="113" customFormat="1" x14ac:dyDescent="0.2">
      <c r="A931" s="6"/>
      <c r="B931" s="6"/>
      <c r="C931" s="148"/>
      <c r="D931" s="104"/>
      <c r="E931" s="141"/>
      <c r="F931" s="242"/>
      <c r="G931" s="242"/>
      <c r="H931" s="242"/>
      <c r="I931" s="235" t="str">
        <f>"Total item "&amp;A927</f>
        <v>Total item 11.4.2</v>
      </c>
      <c r="J931" s="250">
        <f>SUM(J928:J930)</f>
        <v>3</v>
      </c>
      <c r="K931" s="130"/>
      <c r="L931" s="130"/>
      <c r="M931" s="130"/>
      <c r="N931" s="131"/>
      <c r="O931" s="15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</row>
    <row r="932" spans="1:27" s="113" customFormat="1" x14ac:dyDescent="0.2">
      <c r="A932" s="6"/>
      <c r="B932" s="6"/>
      <c r="C932" s="148"/>
      <c r="D932" s="104"/>
      <c r="E932" s="141"/>
      <c r="F932" s="242"/>
      <c r="G932" s="242"/>
      <c r="H932" s="242"/>
      <c r="I932" s="235"/>
      <c r="J932" s="235"/>
      <c r="K932" s="130"/>
      <c r="L932" s="130"/>
      <c r="M932" s="130"/>
      <c r="N932" s="131"/>
      <c r="O932" s="15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</row>
    <row r="933" spans="1:27" s="140" customFormat="1" x14ac:dyDescent="0.2">
      <c r="A933" s="9" t="s">
        <v>803</v>
      </c>
      <c r="B933" s="9" t="s">
        <v>89</v>
      </c>
      <c r="C933" s="13">
        <v>68054</v>
      </c>
      <c r="D933" s="108" t="s">
        <v>470</v>
      </c>
      <c r="E933" s="9" t="s">
        <v>9</v>
      </c>
      <c r="F933" s="250"/>
      <c r="G933" s="250"/>
      <c r="H933" s="250"/>
      <c r="I933" s="234"/>
      <c r="J933" s="250"/>
      <c r="K933" s="124">
        <f>J936</f>
        <v>3.12</v>
      </c>
      <c r="L933" s="124">
        <v>199.18</v>
      </c>
      <c r="M933" s="124">
        <f>ROUND(L933*(1+$Q$7),2)</f>
        <v>252.02</v>
      </c>
      <c r="N933" s="126">
        <f>TRUNC(K933*M933,2)</f>
        <v>786.3</v>
      </c>
      <c r="O933" s="275"/>
      <c r="P933" s="139"/>
      <c r="Q933" s="139"/>
      <c r="R933" s="139"/>
      <c r="S933" s="139"/>
      <c r="T933" s="139"/>
      <c r="U933" s="139"/>
      <c r="V933" s="139"/>
      <c r="W933" s="139"/>
      <c r="X933" s="139"/>
      <c r="Y933" s="139"/>
      <c r="Z933" s="139"/>
      <c r="AA933" s="139"/>
    </row>
    <row r="934" spans="1:27" s="113" customFormat="1" x14ac:dyDescent="0.2">
      <c r="A934" s="6"/>
      <c r="B934" s="6"/>
      <c r="C934" s="148"/>
      <c r="D934" s="2" t="s">
        <v>471</v>
      </c>
      <c r="E934" s="141"/>
      <c r="F934" s="242"/>
      <c r="G934" s="242">
        <v>1.2</v>
      </c>
      <c r="H934" s="242"/>
      <c r="I934" s="238">
        <v>1.2</v>
      </c>
      <c r="J934" s="242">
        <f>ROUND(PRODUCT(F934:I934),2)</f>
        <v>1.44</v>
      </c>
      <c r="K934" s="130"/>
      <c r="L934" s="130"/>
      <c r="M934" s="130"/>
      <c r="N934" s="131"/>
      <c r="O934" s="15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</row>
    <row r="935" spans="1:27" s="113" customFormat="1" x14ac:dyDescent="0.2">
      <c r="A935" s="6"/>
      <c r="B935" s="6"/>
      <c r="C935" s="148"/>
      <c r="D935" s="2" t="s">
        <v>79</v>
      </c>
      <c r="E935" s="141"/>
      <c r="F935" s="242"/>
      <c r="G935" s="242">
        <v>0.8</v>
      </c>
      <c r="H935" s="242"/>
      <c r="I935" s="238">
        <v>2.1</v>
      </c>
      <c r="J935" s="242">
        <f>ROUND(PRODUCT(F935:I935),2)</f>
        <v>1.68</v>
      </c>
      <c r="K935" s="130"/>
      <c r="L935" s="130"/>
      <c r="M935" s="130"/>
      <c r="N935" s="131"/>
      <c r="O935" s="15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</row>
    <row r="936" spans="1:27" s="113" customFormat="1" x14ac:dyDescent="0.2">
      <c r="A936" s="6"/>
      <c r="B936" s="6"/>
      <c r="C936" s="148"/>
      <c r="D936" s="104"/>
      <c r="E936" s="141"/>
      <c r="F936" s="242"/>
      <c r="G936" s="242"/>
      <c r="H936" s="242"/>
      <c r="I936" s="235" t="str">
        <f>"Total item "&amp;A933</f>
        <v>Total item 11.4.3</v>
      </c>
      <c r="J936" s="250">
        <f>SUM(J934:J935)</f>
        <v>3.12</v>
      </c>
      <c r="K936" s="130"/>
      <c r="L936" s="130"/>
      <c r="M936" s="130"/>
      <c r="N936" s="131"/>
      <c r="O936" s="15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</row>
    <row r="937" spans="1:27" s="113" customFormat="1" x14ac:dyDescent="0.2">
      <c r="A937" s="6"/>
      <c r="B937" s="6"/>
      <c r="C937" s="148"/>
      <c r="D937" s="104"/>
      <c r="E937" s="141"/>
      <c r="F937" s="242"/>
      <c r="G937" s="242"/>
      <c r="H937" s="242"/>
      <c r="I937" s="235"/>
      <c r="J937" s="235"/>
      <c r="K937" s="130"/>
      <c r="L937" s="130"/>
      <c r="M937" s="130"/>
      <c r="N937" s="131"/>
      <c r="O937" s="15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</row>
    <row r="938" spans="1:27" s="140" customFormat="1" ht="30.6" x14ac:dyDescent="0.2">
      <c r="A938" s="9" t="s">
        <v>804</v>
      </c>
      <c r="B938" s="9" t="s">
        <v>163</v>
      </c>
      <c r="C938" s="13" t="s">
        <v>472</v>
      </c>
      <c r="D938" s="108" t="s">
        <v>473</v>
      </c>
      <c r="E938" s="9" t="s">
        <v>9</v>
      </c>
      <c r="F938" s="250"/>
      <c r="G938" s="250"/>
      <c r="H938" s="250"/>
      <c r="I938" s="234"/>
      <c r="J938" s="250"/>
      <c r="K938" s="124">
        <f>J940</f>
        <v>1</v>
      </c>
      <c r="L938" s="124">
        <v>236.56</v>
      </c>
      <c r="M938" s="124">
        <f>ROUND(L938*(1+$Q$7),2)</f>
        <v>299.32</v>
      </c>
      <c r="N938" s="126">
        <f>TRUNC(K938*M938,2)</f>
        <v>299.32</v>
      </c>
      <c r="O938" s="275"/>
      <c r="P938" s="139"/>
      <c r="Q938" s="139"/>
      <c r="R938" s="139"/>
      <c r="S938" s="139"/>
      <c r="T938" s="139"/>
      <c r="U938" s="139"/>
      <c r="V938" s="139"/>
      <c r="W938" s="139"/>
      <c r="X938" s="139"/>
      <c r="Y938" s="139"/>
      <c r="Z938" s="139"/>
      <c r="AA938" s="139"/>
    </row>
    <row r="939" spans="1:27" s="113" customFormat="1" x14ac:dyDescent="0.2">
      <c r="A939" s="6"/>
      <c r="B939" s="6"/>
      <c r="C939" s="148"/>
      <c r="D939" s="2" t="s">
        <v>63</v>
      </c>
      <c r="E939" s="141"/>
      <c r="F939" s="242"/>
      <c r="G939" s="242">
        <v>1</v>
      </c>
      <c r="H939" s="242"/>
      <c r="I939" s="238">
        <v>1</v>
      </c>
      <c r="J939" s="242">
        <f>ROUND(PRODUCT(F939:I939),2)</f>
        <v>1</v>
      </c>
      <c r="K939" s="130"/>
      <c r="L939" s="130"/>
      <c r="M939" s="130"/>
      <c r="N939" s="131"/>
      <c r="O939" s="15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</row>
    <row r="940" spans="1:27" s="113" customFormat="1" x14ac:dyDescent="0.2">
      <c r="A940" s="6"/>
      <c r="B940" s="6"/>
      <c r="C940" s="148"/>
      <c r="D940" s="104"/>
      <c r="E940" s="141"/>
      <c r="F940" s="242"/>
      <c r="G940" s="242"/>
      <c r="H940" s="242"/>
      <c r="I940" s="235" t="str">
        <f>"Total item "&amp;A938</f>
        <v>Total item 11.4.4</v>
      </c>
      <c r="J940" s="250">
        <f>SUM(J939:J939)</f>
        <v>1</v>
      </c>
      <c r="K940" s="130"/>
      <c r="L940" s="130"/>
      <c r="M940" s="130"/>
      <c r="N940" s="131"/>
      <c r="O940" s="15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</row>
    <row r="941" spans="1:27" s="113" customFormat="1" x14ac:dyDescent="0.2">
      <c r="A941" s="6"/>
      <c r="B941" s="6"/>
      <c r="C941" s="148"/>
      <c r="D941" s="104"/>
      <c r="E941" s="141"/>
      <c r="F941" s="242"/>
      <c r="G941" s="242"/>
      <c r="H941" s="242"/>
      <c r="I941" s="235"/>
      <c r="J941" s="235"/>
      <c r="K941" s="130"/>
      <c r="L941" s="130"/>
      <c r="M941" s="130"/>
      <c r="N941" s="131"/>
      <c r="O941" s="15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</row>
    <row r="942" spans="1:27" s="140" customFormat="1" ht="20.399999999999999" x14ac:dyDescent="0.2">
      <c r="A942" s="9" t="s">
        <v>805</v>
      </c>
      <c r="B942" s="9" t="s">
        <v>163</v>
      </c>
      <c r="C942" s="13" t="s">
        <v>474</v>
      </c>
      <c r="D942" s="108" t="s">
        <v>475</v>
      </c>
      <c r="E942" s="9" t="s">
        <v>9</v>
      </c>
      <c r="F942" s="250"/>
      <c r="G942" s="250"/>
      <c r="H942" s="250"/>
      <c r="I942" s="234"/>
      <c r="J942" s="250"/>
      <c r="K942" s="124">
        <f>J944</f>
        <v>1</v>
      </c>
      <c r="L942" s="124">
        <v>105</v>
      </c>
      <c r="M942" s="124">
        <f>ROUND(L942*(1+$Q$7),2)</f>
        <v>132.86000000000001</v>
      </c>
      <c r="N942" s="126">
        <f>TRUNC(K942*M942,2)</f>
        <v>132.86000000000001</v>
      </c>
      <c r="O942" s="275"/>
      <c r="P942" s="139"/>
      <c r="Q942" s="139"/>
      <c r="R942" s="139"/>
      <c r="S942" s="139"/>
      <c r="T942" s="139"/>
      <c r="U942" s="139"/>
      <c r="V942" s="139"/>
      <c r="W942" s="139"/>
      <c r="X942" s="139"/>
      <c r="Y942" s="139"/>
      <c r="Z942" s="139"/>
      <c r="AA942" s="139"/>
    </row>
    <row r="943" spans="1:27" s="113" customFormat="1" x14ac:dyDescent="0.2">
      <c r="A943" s="6"/>
      <c r="B943" s="6"/>
      <c r="C943" s="148"/>
      <c r="D943" s="2" t="s">
        <v>476</v>
      </c>
      <c r="E943" s="141"/>
      <c r="F943" s="242"/>
      <c r="G943" s="242">
        <v>1</v>
      </c>
      <c r="H943" s="242"/>
      <c r="I943" s="238">
        <v>1</v>
      </c>
      <c r="J943" s="242">
        <f>ROUND(PRODUCT(F943:I943),2)</f>
        <v>1</v>
      </c>
      <c r="K943" s="130"/>
      <c r="L943" s="130"/>
      <c r="M943" s="130"/>
      <c r="N943" s="131"/>
      <c r="O943" s="15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</row>
    <row r="944" spans="1:27" s="113" customFormat="1" x14ac:dyDescent="0.2">
      <c r="A944" s="6"/>
      <c r="B944" s="6"/>
      <c r="C944" s="148"/>
      <c r="D944" s="104"/>
      <c r="E944" s="141"/>
      <c r="F944" s="242"/>
      <c r="G944" s="242"/>
      <c r="H944" s="242"/>
      <c r="I944" s="235" t="str">
        <f>"Total item "&amp;A942</f>
        <v>Total item 11.4.5</v>
      </c>
      <c r="J944" s="250">
        <f>SUM(J943:J943)</f>
        <v>1</v>
      </c>
      <c r="K944" s="130"/>
      <c r="L944" s="130"/>
      <c r="M944" s="130"/>
      <c r="N944" s="131"/>
      <c r="O944" s="15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</row>
    <row r="945" spans="1:27" s="113" customFormat="1" x14ac:dyDescent="0.2">
      <c r="A945" s="6"/>
      <c r="B945" s="6"/>
      <c r="C945" s="148"/>
      <c r="D945" s="104"/>
      <c r="E945" s="141"/>
      <c r="F945" s="242"/>
      <c r="G945" s="242"/>
      <c r="H945" s="242"/>
      <c r="I945" s="235"/>
      <c r="J945" s="235"/>
      <c r="K945" s="130"/>
      <c r="L945" s="130"/>
      <c r="M945" s="130"/>
      <c r="N945" s="131"/>
      <c r="O945" s="15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</row>
    <row r="946" spans="1:27" s="138" customFormat="1" x14ac:dyDescent="0.2">
      <c r="A946" s="133" t="s">
        <v>790</v>
      </c>
      <c r="B946" s="133"/>
      <c r="C946" s="134"/>
      <c r="D946" s="107" t="s">
        <v>29</v>
      </c>
      <c r="E946" s="133"/>
      <c r="F946" s="249"/>
      <c r="G946" s="249"/>
      <c r="H946" s="249"/>
      <c r="I946" s="237"/>
      <c r="J946" s="249"/>
      <c r="K946" s="135"/>
      <c r="L946" s="135"/>
      <c r="M946" s="135"/>
      <c r="N946" s="136">
        <f>SUM(N948:N956)</f>
        <v>271</v>
      </c>
      <c r="O946" s="274"/>
      <c r="P946" s="137"/>
      <c r="Q946" s="137"/>
      <c r="R946" s="137"/>
      <c r="S946" s="137"/>
      <c r="T946" s="137"/>
      <c r="U946" s="137"/>
      <c r="V946" s="137"/>
      <c r="W946" s="137"/>
      <c r="X946" s="137"/>
      <c r="Y946" s="137"/>
      <c r="Z946" s="137"/>
      <c r="AA946" s="137"/>
    </row>
    <row r="947" spans="1:27" s="113" customFormat="1" x14ac:dyDescent="0.2">
      <c r="A947" s="6"/>
      <c r="B947" s="6"/>
      <c r="C947" s="14"/>
      <c r="D947" s="104"/>
      <c r="E947" s="141"/>
      <c r="F947" s="242"/>
      <c r="G947" s="242"/>
      <c r="H947" s="242"/>
      <c r="I947" s="235"/>
      <c r="J947" s="251"/>
      <c r="K947" s="130"/>
      <c r="L947" s="130"/>
      <c r="M947" s="130"/>
      <c r="N947" s="131"/>
      <c r="O947" s="15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</row>
    <row r="948" spans="1:27" s="140" customFormat="1" ht="40.799999999999997" x14ac:dyDescent="0.2">
      <c r="A948" s="9" t="s">
        <v>791</v>
      </c>
      <c r="B948" s="103" t="s">
        <v>163</v>
      </c>
      <c r="C948" s="103" t="s">
        <v>176</v>
      </c>
      <c r="D948" s="108" t="s">
        <v>269</v>
      </c>
      <c r="E948" s="1" t="s">
        <v>9</v>
      </c>
      <c r="F948" s="250"/>
      <c r="G948" s="250"/>
      <c r="H948" s="250"/>
      <c r="I948" s="234"/>
      <c r="J948" s="250"/>
      <c r="K948" s="124">
        <f>J955</f>
        <v>15.959999999999999</v>
      </c>
      <c r="L948" s="124">
        <v>13.42</v>
      </c>
      <c r="M948" s="124">
        <f>ROUND(L948*(1+$Q$7),2)</f>
        <v>16.98</v>
      </c>
      <c r="N948" s="126">
        <f>TRUNC(K948*M948,2)</f>
        <v>271</v>
      </c>
      <c r="O948" s="275"/>
      <c r="P948" s="139"/>
      <c r="Q948" s="139"/>
      <c r="R948" s="139"/>
      <c r="S948" s="139"/>
      <c r="T948" s="139"/>
      <c r="U948" s="139"/>
      <c r="V948" s="139"/>
      <c r="W948" s="139"/>
      <c r="X948" s="139"/>
      <c r="Y948" s="139"/>
      <c r="Z948" s="139"/>
      <c r="AA948" s="139"/>
    </row>
    <row r="949" spans="1:27" s="113" customFormat="1" x14ac:dyDescent="0.2">
      <c r="A949" s="6"/>
      <c r="B949" s="6"/>
      <c r="C949" s="148"/>
      <c r="D949" s="3" t="s">
        <v>270</v>
      </c>
      <c r="E949" s="141"/>
      <c r="F949" s="242"/>
      <c r="G949" s="242"/>
      <c r="H949" s="242"/>
      <c r="I949" s="238"/>
      <c r="J949" s="242"/>
      <c r="K949" s="130"/>
      <c r="L949" s="130"/>
      <c r="M949" s="130"/>
      <c r="N949" s="131"/>
      <c r="O949" s="15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</row>
    <row r="950" spans="1:27" s="113" customFormat="1" x14ac:dyDescent="0.2">
      <c r="A950" s="6"/>
      <c r="B950" s="6"/>
      <c r="C950" s="148"/>
      <c r="D950" s="2" t="s">
        <v>253</v>
      </c>
      <c r="E950" s="141"/>
      <c r="F950" s="242">
        <v>2</v>
      </c>
      <c r="G950" s="242">
        <v>0.8</v>
      </c>
      <c r="H950" s="242"/>
      <c r="I950" s="238">
        <v>2.1</v>
      </c>
      <c r="J950" s="242">
        <f>ROUND(PRODUCT(F950:I950),2)</f>
        <v>3.36</v>
      </c>
      <c r="K950" s="130"/>
      <c r="L950" s="130"/>
      <c r="M950" s="130"/>
      <c r="N950" s="131"/>
      <c r="O950" s="15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</row>
    <row r="951" spans="1:27" s="113" customFormat="1" x14ac:dyDescent="0.2">
      <c r="A951" s="6"/>
      <c r="B951" s="6"/>
      <c r="C951" s="148"/>
      <c r="D951" s="2" t="s">
        <v>257</v>
      </c>
      <c r="E951" s="141"/>
      <c r="F951" s="242">
        <v>2</v>
      </c>
      <c r="G951" s="242">
        <v>0.8</v>
      </c>
      <c r="H951" s="242"/>
      <c r="I951" s="238">
        <v>2.1</v>
      </c>
      <c r="J951" s="242">
        <f t="shared" ref="J951:J954" si="101">ROUND(PRODUCT(F951:I951),2)</f>
        <v>3.36</v>
      </c>
      <c r="K951" s="130"/>
      <c r="L951" s="130"/>
      <c r="M951" s="130"/>
      <c r="N951" s="131"/>
      <c r="O951" s="15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</row>
    <row r="952" spans="1:27" s="113" customFormat="1" x14ac:dyDescent="0.2">
      <c r="A952" s="6"/>
      <c r="B952" s="6"/>
      <c r="C952" s="148"/>
      <c r="D952" s="2" t="s">
        <v>305</v>
      </c>
      <c r="E952" s="141"/>
      <c r="F952" s="242">
        <v>2</v>
      </c>
      <c r="G952" s="242">
        <v>0.8</v>
      </c>
      <c r="H952" s="242"/>
      <c r="I952" s="238">
        <v>2.1</v>
      </c>
      <c r="J952" s="242">
        <f t="shared" si="101"/>
        <v>3.36</v>
      </c>
      <c r="K952" s="130"/>
      <c r="L952" s="130"/>
      <c r="M952" s="130"/>
      <c r="N952" s="131"/>
      <c r="O952" s="15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</row>
    <row r="953" spans="1:27" s="113" customFormat="1" x14ac:dyDescent="0.2">
      <c r="A953" s="6"/>
      <c r="B953" s="6"/>
      <c r="C953" s="148"/>
      <c r="D953" s="2" t="s">
        <v>345</v>
      </c>
      <c r="E953" s="141"/>
      <c r="F953" s="242">
        <v>2</v>
      </c>
      <c r="G953" s="242">
        <v>0.7</v>
      </c>
      <c r="H953" s="242"/>
      <c r="I953" s="238">
        <v>2.1</v>
      </c>
      <c r="J953" s="242">
        <f t="shared" si="101"/>
        <v>2.94</v>
      </c>
      <c r="K953" s="130"/>
      <c r="L953" s="130"/>
      <c r="M953" s="130"/>
      <c r="N953" s="131"/>
      <c r="O953" s="15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</row>
    <row r="954" spans="1:27" s="113" customFormat="1" x14ac:dyDescent="0.2">
      <c r="A954" s="6"/>
      <c r="B954" s="6"/>
      <c r="C954" s="148"/>
      <c r="D954" s="2" t="s">
        <v>346</v>
      </c>
      <c r="E954" s="141"/>
      <c r="F954" s="242">
        <v>2</v>
      </c>
      <c r="G954" s="242">
        <v>0.7</v>
      </c>
      <c r="H954" s="242"/>
      <c r="I954" s="238">
        <v>2.1</v>
      </c>
      <c r="J954" s="242">
        <f t="shared" si="101"/>
        <v>2.94</v>
      </c>
      <c r="K954" s="130"/>
      <c r="L954" s="130"/>
      <c r="M954" s="130"/>
      <c r="N954" s="131"/>
      <c r="O954" s="15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</row>
    <row r="955" spans="1:27" s="113" customFormat="1" x14ac:dyDescent="0.2">
      <c r="A955" s="6"/>
      <c r="B955" s="6"/>
      <c r="C955" s="148"/>
      <c r="D955" s="104"/>
      <c r="E955" s="141"/>
      <c r="F955" s="242"/>
      <c r="G955" s="242"/>
      <c r="H955" s="242"/>
      <c r="I955" s="235" t="str">
        <f>"Total item "&amp;A948</f>
        <v>Total item 11.5.1</v>
      </c>
      <c r="J955" s="250">
        <f>SUM(J950:J954)</f>
        <v>15.959999999999999</v>
      </c>
      <c r="K955" s="130"/>
      <c r="L955" s="130"/>
      <c r="M955" s="130"/>
      <c r="N955" s="131"/>
      <c r="O955" s="15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</row>
    <row r="956" spans="1:27" s="113" customFormat="1" x14ac:dyDescent="0.2">
      <c r="A956" s="6"/>
      <c r="B956" s="6"/>
      <c r="C956" s="148"/>
      <c r="D956" s="104"/>
      <c r="E956" s="141"/>
      <c r="F956" s="242"/>
      <c r="G956" s="242"/>
      <c r="H956" s="242"/>
      <c r="I956" s="235"/>
      <c r="J956" s="235"/>
      <c r="K956" s="130"/>
      <c r="L956" s="130"/>
      <c r="M956" s="130"/>
      <c r="N956" s="131"/>
      <c r="O956" s="15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</row>
    <row r="957" spans="1:27" s="230" customFormat="1" ht="26.4" x14ac:dyDescent="0.25">
      <c r="A957" s="225" t="s">
        <v>160</v>
      </c>
      <c r="B957" s="225"/>
      <c r="C957" s="226"/>
      <c r="D957" s="278" t="s">
        <v>221</v>
      </c>
      <c r="E957" s="225"/>
      <c r="F957" s="248"/>
      <c r="G957" s="248"/>
      <c r="H957" s="248"/>
      <c r="I957" s="236"/>
      <c r="J957" s="248"/>
      <c r="K957" s="227"/>
      <c r="L957" s="227"/>
      <c r="M957" s="227"/>
      <c r="N957" s="228">
        <f>N959+N994+N1010</f>
        <v>17971.690000000002</v>
      </c>
      <c r="O957" s="273">
        <f>N957/$N$2057</f>
        <v>4.1646029064201853E-2</v>
      </c>
      <c r="P957" s="229" t="s">
        <v>533</v>
      </c>
      <c r="Q957" s="229" t="s">
        <v>533</v>
      </c>
      <c r="R957" s="229"/>
      <c r="S957" s="229"/>
      <c r="T957" s="229"/>
      <c r="U957" s="229"/>
      <c r="V957" s="229"/>
      <c r="W957" s="229"/>
      <c r="X957" s="229"/>
      <c r="Y957" s="229"/>
      <c r="Z957" s="229"/>
      <c r="AA957" s="229"/>
    </row>
    <row r="958" spans="1:27" s="113" customFormat="1" x14ac:dyDescent="0.2">
      <c r="A958" s="6"/>
      <c r="B958" s="6"/>
      <c r="C958" s="14"/>
      <c r="D958" s="104"/>
      <c r="E958" s="141"/>
      <c r="F958" s="242"/>
      <c r="G958" s="242"/>
      <c r="H958" s="242"/>
      <c r="I958" s="235"/>
      <c r="J958" s="251"/>
      <c r="K958" s="130"/>
      <c r="L958" s="130"/>
      <c r="M958" s="130"/>
      <c r="N958" s="131"/>
      <c r="O958" s="15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</row>
    <row r="959" spans="1:27" s="138" customFormat="1" x14ac:dyDescent="0.2">
      <c r="A959" s="133" t="s">
        <v>195</v>
      </c>
      <c r="B959" s="133"/>
      <c r="C959" s="134"/>
      <c r="D959" s="107" t="s">
        <v>30</v>
      </c>
      <c r="E959" s="133"/>
      <c r="F959" s="249"/>
      <c r="G959" s="249"/>
      <c r="H959" s="249"/>
      <c r="I959" s="237"/>
      <c r="J959" s="249"/>
      <c r="K959" s="135"/>
      <c r="L959" s="135"/>
      <c r="M959" s="135"/>
      <c r="N959" s="136">
        <f>SUM(N961:N993)</f>
        <v>1573.4700000000003</v>
      </c>
      <c r="O959" s="274"/>
      <c r="P959" s="137"/>
      <c r="Q959" s="137"/>
      <c r="R959" s="137"/>
      <c r="S959" s="137"/>
      <c r="T959" s="137"/>
      <c r="U959" s="137"/>
      <c r="V959" s="137"/>
      <c r="W959" s="137"/>
      <c r="X959" s="137"/>
      <c r="Y959" s="137"/>
      <c r="Z959" s="137"/>
      <c r="AA959" s="137"/>
    </row>
    <row r="960" spans="1:27" s="113" customFormat="1" x14ac:dyDescent="0.2">
      <c r="A960" s="6"/>
      <c r="B960" s="6"/>
      <c r="C960" s="14"/>
      <c r="D960" s="104"/>
      <c r="E960" s="141"/>
      <c r="F960" s="242"/>
      <c r="G960" s="242"/>
      <c r="H960" s="242"/>
      <c r="I960" s="235"/>
      <c r="J960" s="251"/>
      <c r="K960" s="130"/>
      <c r="L960" s="130"/>
      <c r="M960" s="130"/>
      <c r="N960" s="131"/>
      <c r="O960" s="15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</row>
    <row r="961" spans="1:27" s="140" customFormat="1" ht="30.6" x14ac:dyDescent="0.2">
      <c r="A961" s="9" t="s">
        <v>196</v>
      </c>
      <c r="B961" s="9" t="s">
        <v>163</v>
      </c>
      <c r="C961" s="13" t="s">
        <v>240</v>
      </c>
      <c r="D961" s="108" t="s">
        <v>241</v>
      </c>
      <c r="E961" s="9" t="s">
        <v>31</v>
      </c>
      <c r="F961" s="250"/>
      <c r="G961" s="250"/>
      <c r="H961" s="250"/>
      <c r="I961" s="234"/>
      <c r="J961" s="250"/>
      <c r="K961" s="124">
        <f>J964</f>
        <v>2</v>
      </c>
      <c r="L961" s="124">
        <v>73.44</v>
      </c>
      <c r="M961" s="124">
        <f>ROUND(L961*(1+$Q$7),2)</f>
        <v>92.92</v>
      </c>
      <c r="N961" s="126">
        <f>TRUNC(K961*M961,2)</f>
        <v>185.84</v>
      </c>
      <c r="O961" s="275"/>
      <c r="P961" s="139"/>
      <c r="Q961" s="139"/>
      <c r="R961" s="139"/>
      <c r="S961" s="139"/>
      <c r="T961" s="139"/>
      <c r="U961" s="139"/>
      <c r="V961" s="139"/>
      <c r="W961" s="139"/>
      <c r="X961" s="139"/>
      <c r="Y961" s="139"/>
      <c r="Z961" s="139"/>
      <c r="AA961" s="139"/>
    </row>
    <row r="962" spans="1:27" s="113" customFormat="1" x14ac:dyDescent="0.2">
      <c r="A962" s="6"/>
      <c r="B962" s="6"/>
      <c r="C962" s="148"/>
      <c r="D962" s="2" t="s">
        <v>242</v>
      </c>
      <c r="E962" s="141"/>
      <c r="F962" s="242">
        <v>1</v>
      </c>
      <c r="G962" s="242"/>
      <c r="H962" s="242"/>
      <c r="I962" s="235"/>
      <c r="J962" s="242">
        <f>ROUND(PRODUCT(F962:I962),2)</f>
        <v>1</v>
      </c>
      <c r="K962" s="130"/>
      <c r="L962" s="130"/>
      <c r="M962" s="130"/>
      <c r="N962" s="131"/>
      <c r="O962" s="15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</row>
    <row r="963" spans="1:27" s="113" customFormat="1" x14ac:dyDescent="0.2">
      <c r="A963" s="6"/>
      <c r="B963" s="6"/>
      <c r="C963" s="148"/>
      <c r="D963" s="2" t="s">
        <v>243</v>
      </c>
      <c r="E963" s="141"/>
      <c r="F963" s="242">
        <v>1</v>
      </c>
      <c r="G963" s="242"/>
      <c r="H963" s="242"/>
      <c r="I963" s="235"/>
      <c r="J963" s="242">
        <f>ROUND(PRODUCT(F963:I963),2)</f>
        <v>1</v>
      </c>
      <c r="K963" s="130"/>
      <c r="L963" s="130"/>
      <c r="M963" s="130"/>
      <c r="N963" s="131"/>
      <c r="O963" s="15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</row>
    <row r="964" spans="1:27" s="113" customFormat="1" x14ac:dyDescent="0.2">
      <c r="A964" s="6"/>
      <c r="B964" s="6"/>
      <c r="C964" s="148"/>
      <c r="D964" s="104"/>
      <c r="E964" s="141"/>
      <c r="F964" s="242"/>
      <c r="G964" s="242"/>
      <c r="H964" s="242"/>
      <c r="I964" s="235" t="str">
        <f>"Total item "&amp;A961</f>
        <v>Total item 12.1.1</v>
      </c>
      <c r="J964" s="250">
        <f>SUM(J962:J963)</f>
        <v>2</v>
      </c>
      <c r="K964" s="130"/>
      <c r="L964" s="130"/>
      <c r="M964" s="130"/>
      <c r="N964" s="131"/>
      <c r="O964" s="15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</row>
    <row r="965" spans="1:27" s="132" customFormat="1" x14ac:dyDescent="0.2">
      <c r="A965" s="6"/>
      <c r="B965" s="6"/>
      <c r="C965" s="7"/>
      <c r="D965" s="111"/>
      <c r="E965" s="6"/>
      <c r="F965" s="247"/>
      <c r="G965" s="247"/>
      <c r="H965" s="247"/>
      <c r="I965" s="235"/>
      <c r="J965" s="247"/>
      <c r="K965" s="130"/>
      <c r="L965" s="130"/>
      <c r="M965" s="130"/>
      <c r="N965" s="131"/>
      <c r="O965" s="272"/>
      <c r="P965" s="114"/>
      <c r="Q965" s="114"/>
      <c r="R965" s="114"/>
      <c r="S965" s="114"/>
      <c r="T965" s="114"/>
      <c r="U965" s="114"/>
      <c r="V965" s="114"/>
      <c r="W965" s="114"/>
      <c r="X965" s="114"/>
      <c r="Y965" s="114"/>
      <c r="Z965" s="114"/>
      <c r="AA965" s="114"/>
    </row>
    <row r="966" spans="1:27" s="140" customFormat="1" ht="61.2" x14ac:dyDescent="0.2">
      <c r="A966" s="9" t="s">
        <v>197</v>
      </c>
      <c r="B966" s="9" t="s">
        <v>179</v>
      </c>
      <c r="C966" s="13" t="s">
        <v>417</v>
      </c>
      <c r="D966" s="108" t="s">
        <v>561</v>
      </c>
      <c r="E966" s="9" t="s">
        <v>31</v>
      </c>
      <c r="F966" s="250"/>
      <c r="G966" s="250"/>
      <c r="H966" s="250"/>
      <c r="I966" s="234"/>
      <c r="J966" s="250"/>
      <c r="K966" s="124">
        <f>J970</f>
        <v>5</v>
      </c>
      <c r="L966" s="124">
        <f>'COMPOSICOES - SINAPI COM DESON'!G36</f>
        <v>71.72</v>
      </c>
      <c r="M966" s="124">
        <f>ROUND(L966*(1+$Q$7),2)</f>
        <v>90.75</v>
      </c>
      <c r="N966" s="126">
        <f>TRUNC(K966*M966,2)</f>
        <v>453.75</v>
      </c>
      <c r="O966" s="275"/>
      <c r="P966" s="139"/>
      <c r="Q966" s="139"/>
      <c r="R966" s="139"/>
      <c r="S966" s="139"/>
      <c r="T966" s="139"/>
      <c r="U966" s="139"/>
      <c r="V966" s="139"/>
      <c r="W966" s="139"/>
      <c r="X966" s="139"/>
      <c r="Y966" s="139"/>
      <c r="Z966" s="139"/>
      <c r="AA966" s="139"/>
    </row>
    <row r="967" spans="1:27" s="113" customFormat="1" x14ac:dyDescent="0.2">
      <c r="A967" s="6"/>
      <c r="B967" s="6"/>
      <c r="C967" s="148"/>
      <c r="D967" s="2" t="s">
        <v>253</v>
      </c>
      <c r="E967" s="141"/>
      <c r="F967" s="242">
        <v>2</v>
      </c>
      <c r="G967" s="242"/>
      <c r="H967" s="242"/>
      <c r="I967" s="235"/>
      <c r="J967" s="242">
        <f>ROUND(PRODUCT(F967:I967),2)</f>
        <v>2</v>
      </c>
      <c r="K967" s="130"/>
      <c r="L967" s="130"/>
      <c r="M967" s="130"/>
      <c r="N967" s="131"/>
      <c r="O967" s="15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</row>
    <row r="968" spans="1:27" s="113" customFormat="1" x14ac:dyDescent="0.2">
      <c r="A968" s="6"/>
      <c r="B968" s="6"/>
      <c r="C968" s="148"/>
      <c r="D968" s="2" t="s">
        <v>384</v>
      </c>
      <c r="E968" s="141"/>
      <c r="F968" s="242">
        <v>2</v>
      </c>
      <c r="G968" s="242"/>
      <c r="H968" s="242"/>
      <c r="I968" s="235"/>
      <c r="J968" s="242">
        <f>ROUND(PRODUCT(F968:I968),2)</f>
        <v>2</v>
      </c>
      <c r="K968" s="130"/>
      <c r="L968" s="130"/>
      <c r="M968" s="130"/>
      <c r="N968" s="131"/>
      <c r="O968" s="15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</row>
    <row r="969" spans="1:27" s="113" customFormat="1" x14ac:dyDescent="0.2">
      <c r="A969" s="6"/>
      <c r="B969" s="6"/>
      <c r="C969" s="148"/>
      <c r="D969" s="2" t="s">
        <v>305</v>
      </c>
      <c r="E969" s="141"/>
      <c r="F969" s="242">
        <v>1</v>
      </c>
      <c r="G969" s="242"/>
      <c r="H969" s="242"/>
      <c r="I969" s="235"/>
      <c r="J969" s="242">
        <f>ROUND(PRODUCT(F969:I969),2)</f>
        <v>1</v>
      </c>
      <c r="K969" s="130"/>
      <c r="L969" s="130"/>
      <c r="M969" s="130"/>
      <c r="N969" s="131"/>
      <c r="O969" s="15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</row>
    <row r="970" spans="1:27" s="113" customFormat="1" x14ac:dyDescent="0.2">
      <c r="A970" s="6"/>
      <c r="B970" s="6"/>
      <c r="C970" s="148"/>
      <c r="D970" s="104"/>
      <c r="E970" s="141"/>
      <c r="F970" s="242"/>
      <c r="G970" s="242"/>
      <c r="H970" s="242"/>
      <c r="I970" s="235" t="str">
        <f>"Total item "&amp;A966</f>
        <v>Total item 12.1.2</v>
      </c>
      <c r="J970" s="250">
        <f>SUM(J967:J969)</f>
        <v>5</v>
      </c>
      <c r="K970" s="130"/>
      <c r="L970" s="130"/>
      <c r="M970" s="130"/>
      <c r="N970" s="131"/>
      <c r="O970" s="15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</row>
    <row r="971" spans="1:27" s="132" customFormat="1" x14ac:dyDescent="0.2">
      <c r="A971" s="6"/>
      <c r="B971" s="6"/>
      <c r="C971" s="7"/>
      <c r="D971" s="111"/>
      <c r="E971" s="6"/>
      <c r="F971" s="247"/>
      <c r="G971" s="247"/>
      <c r="H971" s="247"/>
      <c r="I971" s="235"/>
      <c r="J971" s="247"/>
      <c r="K971" s="130"/>
      <c r="L971" s="130"/>
      <c r="M971" s="130"/>
      <c r="N971" s="131"/>
      <c r="O971" s="272"/>
      <c r="P971" s="114"/>
      <c r="Q971" s="114"/>
      <c r="R971" s="114"/>
      <c r="S971" s="114"/>
      <c r="T971" s="114"/>
      <c r="U971" s="114"/>
      <c r="V971" s="114"/>
      <c r="W971" s="114"/>
      <c r="X971" s="114"/>
      <c r="Y971" s="114"/>
      <c r="Z971" s="114"/>
      <c r="AA971" s="114"/>
    </row>
    <row r="972" spans="1:27" s="140" customFormat="1" ht="51" x14ac:dyDescent="0.2">
      <c r="A972" s="9" t="s">
        <v>627</v>
      </c>
      <c r="B972" s="9" t="s">
        <v>163</v>
      </c>
      <c r="C972" s="13" t="s">
        <v>244</v>
      </c>
      <c r="D972" s="108" t="s">
        <v>245</v>
      </c>
      <c r="E972" s="9" t="s">
        <v>31</v>
      </c>
      <c r="F972" s="250"/>
      <c r="G972" s="250"/>
      <c r="H972" s="250"/>
      <c r="I972" s="234"/>
      <c r="J972" s="250"/>
      <c r="K972" s="124">
        <f>J975</f>
        <v>4</v>
      </c>
      <c r="L972" s="124">
        <v>116.08</v>
      </c>
      <c r="M972" s="124">
        <f>ROUND(L972*(1+$Q$7),2)</f>
        <v>146.88</v>
      </c>
      <c r="N972" s="126">
        <f>TRUNC(K972*M972,2)</f>
        <v>587.52</v>
      </c>
      <c r="O972" s="275"/>
      <c r="P972" s="139"/>
      <c r="Q972" s="139"/>
      <c r="R972" s="139"/>
      <c r="S972" s="139"/>
      <c r="T972" s="139"/>
      <c r="U972" s="139"/>
      <c r="V972" s="139"/>
      <c r="W972" s="139"/>
      <c r="X972" s="139"/>
      <c r="Y972" s="139"/>
      <c r="Z972" s="139"/>
      <c r="AA972" s="139"/>
    </row>
    <row r="973" spans="1:27" s="113" customFormat="1" x14ac:dyDescent="0.2">
      <c r="A973" s="6"/>
      <c r="B973" s="6"/>
      <c r="C973" s="148"/>
      <c r="D973" s="2" t="s">
        <v>246</v>
      </c>
      <c r="E973" s="141"/>
      <c r="F973" s="242">
        <v>2</v>
      </c>
      <c r="G973" s="242"/>
      <c r="H973" s="242"/>
      <c r="I973" s="235"/>
      <c r="J973" s="242">
        <f t="shared" ref="J973:J974" si="102">ROUND(PRODUCT(F973:I973),2)</f>
        <v>2</v>
      </c>
      <c r="K973" s="130"/>
      <c r="L973" s="130"/>
      <c r="M973" s="130"/>
      <c r="N973" s="131"/>
      <c r="O973" s="15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</row>
    <row r="974" spans="1:27" s="113" customFormat="1" x14ac:dyDescent="0.2">
      <c r="A974" s="6"/>
      <c r="B974" s="6"/>
      <c r="C974" s="148"/>
      <c r="D974" s="2" t="s">
        <v>242</v>
      </c>
      <c r="E974" s="141"/>
      <c r="F974" s="242">
        <v>2</v>
      </c>
      <c r="G974" s="242"/>
      <c r="H974" s="242"/>
      <c r="I974" s="235"/>
      <c r="J974" s="242">
        <f t="shared" si="102"/>
        <v>2</v>
      </c>
      <c r="K974" s="130"/>
      <c r="L974" s="130"/>
      <c r="M974" s="130"/>
      <c r="N974" s="131"/>
      <c r="O974" s="15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</row>
    <row r="975" spans="1:27" s="113" customFormat="1" x14ac:dyDescent="0.2">
      <c r="A975" s="6"/>
      <c r="B975" s="6"/>
      <c r="C975" s="148"/>
      <c r="D975" s="104"/>
      <c r="E975" s="141"/>
      <c r="F975" s="242"/>
      <c r="G975" s="242"/>
      <c r="H975" s="242"/>
      <c r="I975" s="235" t="str">
        <f>"Total item "&amp;A972</f>
        <v>Total item 12.1.3</v>
      </c>
      <c r="J975" s="250">
        <f>SUM(J973:J974)</f>
        <v>4</v>
      </c>
      <c r="K975" s="130"/>
      <c r="L975" s="130"/>
      <c r="M975" s="130"/>
      <c r="N975" s="131"/>
      <c r="O975" s="15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</row>
    <row r="976" spans="1:27" s="132" customFormat="1" x14ac:dyDescent="0.2">
      <c r="A976" s="6"/>
      <c r="B976" s="6"/>
      <c r="C976" s="7"/>
      <c r="D976" s="111"/>
      <c r="E976" s="6"/>
      <c r="F976" s="247"/>
      <c r="G976" s="247"/>
      <c r="H976" s="247"/>
      <c r="I976" s="235"/>
      <c r="J976" s="247"/>
      <c r="K976" s="130"/>
      <c r="L976" s="130"/>
      <c r="M976" s="130"/>
      <c r="N976" s="131"/>
      <c r="O976" s="272"/>
      <c r="P976" s="114"/>
      <c r="Q976" s="114"/>
      <c r="R976" s="114"/>
      <c r="S976" s="114"/>
      <c r="T976" s="114"/>
      <c r="U976" s="114"/>
      <c r="V976" s="114"/>
      <c r="W976" s="114"/>
      <c r="X976" s="114"/>
      <c r="Y976" s="114"/>
      <c r="Z976" s="114"/>
      <c r="AA976" s="114"/>
    </row>
    <row r="977" spans="1:27" s="140" customFormat="1" ht="30.6" x14ac:dyDescent="0.2">
      <c r="A977" s="9" t="s">
        <v>628</v>
      </c>
      <c r="B977" s="9" t="s">
        <v>179</v>
      </c>
      <c r="C977" s="13" t="s">
        <v>672</v>
      </c>
      <c r="D977" s="108" t="s">
        <v>567</v>
      </c>
      <c r="E977" s="9" t="s">
        <v>33</v>
      </c>
      <c r="F977" s="250"/>
      <c r="G977" s="250"/>
      <c r="H977" s="250"/>
      <c r="I977" s="234"/>
      <c r="J977" s="250"/>
      <c r="K977" s="124">
        <f>J979</f>
        <v>1</v>
      </c>
      <c r="L977" s="124">
        <f>'COMPOSICOES - SINAPI COM DESON'!G50</f>
        <v>104.48</v>
      </c>
      <c r="M977" s="124">
        <f>ROUND(L977*(1+$Q$7),2)</f>
        <v>132.19999999999999</v>
      </c>
      <c r="N977" s="126">
        <f>TRUNC(K977*M977,2)</f>
        <v>132.19999999999999</v>
      </c>
      <c r="O977" s="275"/>
      <c r="P977" s="139"/>
      <c r="Q977" s="139"/>
      <c r="R977" s="139"/>
      <c r="S977" s="139"/>
      <c r="T977" s="139"/>
      <c r="U977" s="139"/>
      <c r="V977" s="139"/>
      <c r="W977" s="139"/>
      <c r="X977" s="139"/>
      <c r="Y977" s="139"/>
      <c r="Z977" s="139"/>
      <c r="AA977" s="139"/>
    </row>
    <row r="978" spans="1:27" s="166" customFormat="1" x14ac:dyDescent="0.2">
      <c r="A978" s="162"/>
      <c r="B978" s="162"/>
      <c r="C978" s="163"/>
      <c r="D978" s="2" t="s">
        <v>253</v>
      </c>
      <c r="E978" s="162"/>
      <c r="F978" s="242">
        <v>1</v>
      </c>
      <c r="G978" s="242"/>
      <c r="H978" s="242"/>
      <c r="I978" s="238"/>
      <c r="J978" s="242">
        <f t="shared" ref="J978" si="103">ROUND(PRODUCT(F978:I978),2)</f>
        <v>1</v>
      </c>
      <c r="K978" s="164"/>
      <c r="L978" s="164"/>
      <c r="M978" s="164"/>
      <c r="N978" s="165"/>
      <c r="O978" s="276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</row>
    <row r="979" spans="1:27" s="166" customFormat="1" x14ac:dyDescent="0.2">
      <c r="A979" s="162"/>
      <c r="B979" s="162"/>
      <c r="C979" s="163"/>
      <c r="D979" s="167"/>
      <c r="E979" s="168"/>
      <c r="F979" s="253"/>
      <c r="G979" s="253"/>
      <c r="H979" s="253"/>
      <c r="I979" s="240" t="str">
        <f>"Total item "&amp;A977</f>
        <v>Total item 12.1.4</v>
      </c>
      <c r="J979" s="250">
        <f>SUM(J978:J978)</f>
        <v>1</v>
      </c>
      <c r="K979" s="164"/>
      <c r="L979" s="164"/>
      <c r="M979" s="164"/>
      <c r="N979" s="165"/>
      <c r="O979" s="276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</row>
    <row r="980" spans="1:27" s="175" customFormat="1" x14ac:dyDescent="0.2">
      <c r="A980" s="169"/>
      <c r="B980" s="162"/>
      <c r="C980" s="163"/>
      <c r="D980" s="171"/>
      <c r="E980" s="172"/>
      <c r="F980" s="254"/>
      <c r="G980" s="254"/>
      <c r="H980" s="254"/>
      <c r="I980" s="241"/>
      <c r="J980" s="255"/>
      <c r="K980" s="173"/>
      <c r="L980" s="173"/>
      <c r="M980" s="173"/>
      <c r="N980" s="174"/>
      <c r="O980" s="276"/>
      <c r="P980" s="115"/>
      <c r="Q980" s="115"/>
      <c r="R980" s="115"/>
      <c r="S980" s="115"/>
      <c r="T980" s="115"/>
      <c r="U980" s="115"/>
      <c r="V980" s="115"/>
      <c r="W980" s="115"/>
      <c r="X980" s="115"/>
      <c r="Y980" s="115"/>
      <c r="Z980" s="115"/>
      <c r="AA980" s="115"/>
    </row>
    <row r="981" spans="1:27" s="140" customFormat="1" ht="20.399999999999999" x14ac:dyDescent="0.2">
      <c r="A981" s="9" t="s">
        <v>813</v>
      </c>
      <c r="B981" s="9" t="s">
        <v>89</v>
      </c>
      <c r="C981" s="13">
        <v>83469</v>
      </c>
      <c r="D981" s="108" t="s">
        <v>308</v>
      </c>
      <c r="E981" s="9" t="s">
        <v>33</v>
      </c>
      <c r="F981" s="250"/>
      <c r="G981" s="250"/>
      <c r="H981" s="250"/>
      <c r="I981" s="234"/>
      <c r="J981" s="250"/>
      <c r="K981" s="124">
        <f>J984</f>
        <v>2</v>
      </c>
      <c r="L981" s="124">
        <v>8.1300000000000008</v>
      </c>
      <c r="M981" s="124">
        <f>ROUND(L981*(1+$Q$7),2)</f>
        <v>10.29</v>
      </c>
      <c r="N981" s="126">
        <f>TRUNC(K981*M981,2)</f>
        <v>20.58</v>
      </c>
      <c r="O981" s="275"/>
      <c r="P981" s="139"/>
      <c r="Q981" s="139"/>
      <c r="R981" s="139"/>
      <c r="S981" s="139"/>
      <c r="T981" s="139"/>
      <c r="U981" s="139"/>
      <c r="V981" s="139"/>
      <c r="W981" s="139"/>
      <c r="X981" s="139"/>
      <c r="Y981" s="139"/>
      <c r="Z981" s="139"/>
      <c r="AA981" s="139"/>
    </row>
    <row r="982" spans="1:27" s="113" customFormat="1" x14ac:dyDescent="0.2">
      <c r="A982" s="6"/>
      <c r="B982" s="6"/>
      <c r="C982" s="148"/>
      <c r="D982" s="2" t="s">
        <v>410</v>
      </c>
      <c r="E982" s="141"/>
      <c r="F982" s="242">
        <v>1</v>
      </c>
      <c r="G982" s="242"/>
      <c r="H982" s="242"/>
      <c r="I982" s="235"/>
      <c r="J982" s="242">
        <f t="shared" ref="J982:J983" si="104">ROUND(PRODUCT(F982:I982),2)</f>
        <v>1</v>
      </c>
      <c r="K982" s="130"/>
      <c r="L982" s="130"/>
      <c r="M982" s="130"/>
      <c r="N982" s="131"/>
      <c r="O982" s="15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</row>
    <row r="983" spans="1:27" s="113" customFormat="1" x14ac:dyDescent="0.2">
      <c r="A983" s="6"/>
      <c r="B983" s="6"/>
      <c r="C983" s="148"/>
      <c r="D983" s="2" t="s">
        <v>411</v>
      </c>
      <c r="E983" s="141"/>
      <c r="F983" s="242">
        <v>1</v>
      </c>
      <c r="G983" s="242"/>
      <c r="H983" s="242"/>
      <c r="I983" s="235"/>
      <c r="J983" s="242">
        <f t="shared" si="104"/>
        <v>1</v>
      </c>
      <c r="K983" s="130"/>
      <c r="L983" s="130"/>
      <c r="M983" s="130"/>
      <c r="N983" s="131"/>
      <c r="O983" s="15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</row>
    <row r="984" spans="1:27" s="113" customFormat="1" x14ac:dyDescent="0.2">
      <c r="A984" s="6"/>
      <c r="B984" s="6"/>
      <c r="C984" s="148"/>
      <c r="D984" s="104"/>
      <c r="E984" s="141"/>
      <c r="F984" s="242"/>
      <c r="G984" s="242"/>
      <c r="H984" s="242"/>
      <c r="I984" s="235" t="str">
        <f>"Total item "&amp;A981</f>
        <v>Total item 12.1.5</v>
      </c>
      <c r="J984" s="250">
        <f>SUM(J982:J983)</f>
        <v>2</v>
      </c>
      <c r="K984" s="130"/>
      <c r="L984" s="130"/>
      <c r="M984" s="130"/>
      <c r="N984" s="131"/>
      <c r="O984" s="15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</row>
    <row r="985" spans="1:27" s="132" customFormat="1" x14ac:dyDescent="0.2">
      <c r="A985" s="6"/>
      <c r="B985" s="6"/>
      <c r="C985" s="7"/>
      <c r="D985" s="111"/>
      <c r="E985" s="6"/>
      <c r="F985" s="247"/>
      <c r="G985" s="247"/>
      <c r="H985" s="247"/>
      <c r="I985" s="235"/>
      <c r="J985" s="247"/>
      <c r="K985" s="130"/>
      <c r="L985" s="130"/>
      <c r="M985" s="130"/>
      <c r="N985" s="131"/>
      <c r="O985" s="272"/>
      <c r="P985" s="114"/>
      <c r="Q985" s="114"/>
      <c r="R985" s="114"/>
      <c r="S985" s="114"/>
      <c r="T985" s="114"/>
      <c r="U985" s="114"/>
      <c r="V985" s="114"/>
      <c r="W985" s="114"/>
      <c r="X985" s="114"/>
      <c r="Y985" s="114"/>
      <c r="Z985" s="114"/>
      <c r="AA985" s="114"/>
    </row>
    <row r="986" spans="1:27" s="140" customFormat="1" ht="40.799999999999997" x14ac:dyDescent="0.2">
      <c r="A986" s="9" t="s">
        <v>814</v>
      </c>
      <c r="B986" s="9" t="s">
        <v>163</v>
      </c>
      <c r="C986" s="13" t="s">
        <v>188</v>
      </c>
      <c r="D986" s="108" t="s">
        <v>719</v>
      </c>
      <c r="E986" s="9" t="s">
        <v>33</v>
      </c>
      <c r="F986" s="250"/>
      <c r="G986" s="250"/>
      <c r="H986" s="250"/>
      <c r="I986" s="234"/>
      <c r="J986" s="250"/>
      <c r="K986" s="124">
        <f>J988</f>
        <v>1</v>
      </c>
      <c r="L986" s="124">
        <v>65.69</v>
      </c>
      <c r="M986" s="124">
        <f>ROUND(L986*(1+$Q$7),2)</f>
        <v>83.12</v>
      </c>
      <c r="N986" s="126">
        <f>TRUNC(K986*M986,2)</f>
        <v>83.12</v>
      </c>
      <c r="O986" s="275"/>
      <c r="P986" s="139"/>
      <c r="Q986" s="139"/>
      <c r="R986" s="139"/>
      <c r="S986" s="139"/>
      <c r="T986" s="139"/>
      <c r="U986" s="139"/>
      <c r="V986" s="139"/>
      <c r="W986" s="139"/>
      <c r="X986" s="139"/>
      <c r="Y986" s="139"/>
      <c r="Z986" s="139"/>
      <c r="AA986" s="139"/>
    </row>
    <row r="987" spans="1:27" s="113" customFormat="1" x14ac:dyDescent="0.2">
      <c r="A987" s="10"/>
      <c r="B987" s="6"/>
      <c r="C987" s="6"/>
      <c r="D987" s="2"/>
      <c r="E987" s="141"/>
      <c r="F987" s="242">
        <v>1</v>
      </c>
      <c r="G987" s="242"/>
      <c r="H987" s="242"/>
      <c r="I987" s="235"/>
      <c r="J987" s="242">
        <f>ROUND(PRODUCT(F987:I987),2)</f>
        <v>1</v>
      </c>
      <c r="K987" s="130"/>
      <c r="L987" s="130"/>
      <c r="M987" s="130"/>
      <c r="N987" s="131"/>
      <c r="O987" s="15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</row>
    <row r="988" spans="1:27" s="113" customFormat="1" x14ac:dyDescent="0.2">
      <c r="A988" s="10"/>
      <c r="B988" s="6"/>
      <c r="C988" s="148"/>
      <c r="D988" s="104"/>
      <c r="E988" s="141"/>
      <c r="F988" s="242"/>
      <c r="G988" s="242"/>
      <c r="H988" s="242"/>
      <c r="I988" s="235" t="str">
        <f>"Total item "&amp;A986</f>
        <v>Total item 12.1.6</v>
      </c>
      <c r="J988" s="250">
        <f>SUM(J987:J987)</f>
        <v>1</v>
      </c>
      <c r="K988" s="130"/>
      <c r="L988" s="130"/>
      <c r="M988" s="130"/>
      <c r="N988" s="131"/>
      <c r="O988" s="15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</row>
    <row r="989" spans="1:27" s="113" customFormat="1" x14ac:dyDescent="0.2">
      <c r="A989" s="10"/>
      <c r="B989" s="6"/>
      <c r="C989" s="148"/>
      <c r="D989" s="104"/>
      <c r="E989" s="141"/>
      <c r="F989" s="242"/>
      <c r="G989" s="242"/>
      <c r="H989" s="242"/>
      <c r="I989" s="235"/>
      <c r="J989" s="247"/>
      <c r="K989" s="130"/>
      <c r="L989" s="130"/>
      <c r="M989" s="130"/>
      <c r="N989" s="131"/>
      <c r="O989" s="15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</row>
    <row r="990" spans="1:27" s="140" customFormat="1" ht="30.6" x14ac:dyDescent="0.2">
      <c r="A990" s="9" t="s">
        <v>815</v>
      </c>
      <c r="B990" s="9" t="s">
        <v>163</v>
      </c>
      <c r="C990" s="13" t="s">
        <v>190</v>
      </c>
      <c r="D990" s="108" t="s">
        <v>290</v>
      </c>
      <c r="E990" s="9" t="s">
        <v>33</v>
      </c>
      <c r="F990" s="250"/>
      <c r="G990" s="250"/>
      <c r="H990" s="250"/>
      <c r="I990" s="234"/>
      <c r="J990" s="250"/>
      <c r="K990" s="124">
        <f>J992</f>
        <v>6</v>
      </c>
      <c r="L990" s="124">
        <v>14.55</v>
      </c>
      <c r="M990" s="124">
        <f>ROUND(L990*(1+$Q$7),2)</f>
        <v>18.41</v>
      </c>
      <c r="N990" s="126">
        <f>TRUNC(K990*M990,2)</f>
        <v>110.46</v>
      </c>
      <c r="O990" s="275"/>
      <c r="P990" s="139"/>
      <c r="Q990" s="139"/>
      <c r="R990" s="139"/>
      <c r="S990" s="139"/>
      <c r="T990" s="139"/>
      <c r="U990" s="139"/>
      <c r="V990" s="139"/>
      <c r="W990" s="139"/>
      <c r="X990" s="139"/>
      <c r="Y990" s="139"/>
      <c r="Z990" s="139"/>
      <c r="AA990" s="139"/>
    </row>
    <row r="991" spans="1:27" s="113" customFormat="1" x14ac:dyDescent="0.2">
      <c r="A991" s="6"/>
      <c r="B991" s="6"/>
      <c r="C991" s="6"/>
      <c r="D991" s="2"/>
      <c r="E991" s="141"/>
      <c r="F991" s="242">
        <v>6</v>
      </c>
      <c r="G991" s="242"/>
      <c r="H991" s="242"/>
      <c r="I991" s="235"/>
      <c r="J991" s="242">
        <f>ROUND(PRODUCT(F991:I991),2)</f>
        <v>6</v>
      </c>
      <c r="K991" s="130"/>
      <c r="L991" s="130"/>
      <c r="M991" s="130"/>
      <c r="N991" s="131"/>
      <c r="O991" s="15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</row>
    <row r="992" spans="1:27" s="113" customFormat="1" x14ac:dyDescent="0.2">
      <c r="A992" s="6"/>
      <c r="B992" s="6"/>
      <c r="C992" s="148"/>
      <c r="D992" s="104"/>
      <c r="E992" s="141"/>
      <c r="F992" s="242"/>
      <c r="G992" s="242"/>
      <c r="H992" s="242"/>
      <c r="I992" s="235" t="str">
        <f>"Total item "&amp;A990</f>
        <v>Total item 12.1.7</v>
      </c>
      <c r="J992" s="250">
        <f>SUM(J991:J991)</f>
        <v>6</v>
      </c>
      <c r="K992" s="130"/>
      <c r="L992" s="130"/>
      <c r="M992" s="130"/>
      <c r="N992" s="131"/>
      <c r="O992" s="15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</row>
    <row r="993" spans="1:27" s="113" customFormat="1" x14ac:dyDescent="0.2">
      <c r="A993" s="6"/>
      <c r="B993" s="6"/>
      <c r="C993" s="148"/>
      <c r="D993" s="104"/>
      <c r="E993" s="141"/>
      <c r="F993" s="242"/>
      <c r="G993" s="242"/>
      <c r="H993" s="242"/>
      <c r="I993" s="235"/>
      <c r="J993" s="247"/>
      <c r="K993" s="130"/>
      <c r="L993" s="130"/>
      <c r="M993" s="130"/>
      <c r="N993" s="131"/>
      <c r="O993" s="15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</row>
    <row r="994" spans="1:27" s="138" customFormat="1" x14ac:dyDescent="0.2">
      <c r="A994" s="133" t="s">
        <v>198</v>
      </c>
      <c r="B994" s="133"/>
      <c r="C994" s="134"/>
      <c r="D994" s="107" t="s">
        <v>211</v>
      </c>
      <c r="E994" s="133"/>
      <c r="F994" s="249"/>
      <c r="G994" s="249"/>
      <c r="H994" s="249"/>
      <c r="I994" s="237"/>
      <c r="J994" s="249"/>
      <c r="K994" s="135"/>
      <c r="L994" s="135"/>
      <c r="M994" s="135"/>
      <c r="N994" s="136">
        <f>SUM(N996:N1009)</f>
        <v>542.29999999999995</v>
      </c>
      <c r="O994" s="274"/>
      <c r="P994" s="137"/>
      <c r="Q994" s="137"/>
      <c r="R994" s="137"/>
      <c r="S994" s="137"/>
      <c r="T994" s="137"/>
      <c r="U994" s="137"/>
      <c r="V994" s="137"/>
      <c r="W994" s="137"/>
      <c r="X994" s="137"/>
      <c r="Y994" s="137"/>
      <c r="Z994" s="137"/>
      <c r="AA994" s="137"/>
    </row>
    <row r="995" spans="1:27" s="113" customFormat="1" x14ac:dyDescent="0.2">
      <c r="A995" s="6"/>
      <c r="B995" s="6"/>
      <c r="C995" s="148"/>
      <c r="D995" s="104"/>
      <c r="E995" s="141"/>
      <c r="F995" s="242"/>
      <c r="G995" s="242"/>
      <c r="H995" s="242"/>
      <c r="I995" s="235"/>
      <c r="J995" s="247"/>
      <c r="K995" s="130"/>
      <c r="L995" s="130"/>
      <c r="M995" s="130"/>
      <c r="N995" s="131"/>
      <c r="O995" s="15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</row>
    <row r="996" spans="1:27" s="140" customFormat="1" ht="20.399999999999999" x14ac:dyDescent="0.2">
      <c r="A996" s="9" t="s">
        <v>199</v>
      </c>
      <c r="B996" s="9" t="s">
        <v>89</v>
      </c>
      <c r="C996" s="13">
        <v>86883</v>
      </c>
      <c r="D996" s="108" t="s">
        <v>629</v>
      </c>
      <c r="E996" s="9" t="s">
        <v>31</v>
      </c>
      <c r="F996" s="250"/>
      <c r="G996" s="250"/>
      <c r="H996" s="250"/>
      <c r="I996" s="234"/>
      <c r="J996" s="250"/>
      <c r="K996" s="124">
        <f>J999</f>
        <v>2</v>
      </c>
      <c r="L996" s="124">
        <v>8.1199999999999992</v>
      </c>
      <c r="M996" s="124">
        <f>ROUND(L996*(1+$Q$7),2)</f>
        <v>10.27</v>
      </c>
      <c r="N996" s="126">
        <f>TRUNC(K996*M996,2)</f>
        <v>20.54</v>
      </c>
      <c r="O996" s="275"/>
      <c r="P996" s="139"/>
      <c r="Q996" s="139"/>
      <c r="R996" s="139"/>
      <c r="S996" s="139"/>
      <c r="T996" s="139"/>
      <c r="U996" s="139"/>
      <c r="V996" s="139"/>
      <c r="W996" s="139"/>
      <c r="X996" s="139"/>
      <c r="Y996" s="139"/>
      <c r="Z996" s="139"/>
      <c r="AA996" s="139"/>
    </row>
    <row r="997" spans="1:27" s="113" customFormat="1" x14ac:dyDescent="0.2">
      <c r="A997" s="6"/>
      <c r="B997" s="6"/>
      <c r="C997" s="148"/>
      <c r="D997" s="2" t="s">
        <v>79</v>
      </c>
      <c r="E997" s="141"/>
      <c r="F997" s="242">
        <v>1</v>
      </c>
      <c r="G997" s="242"/>
      <c r="H997" s="242"/>
      <c r="I997" s="235"/>
      <c r="J997" s="242">
        <f>ROUND(PRODUCT(F997:I997),2)</f>
        <v>1</v>
      </c>
      <c r="K997" s="130"/>
      <c r="L997" s="130"/>
      <c r="M997" s="130"/>
      <c r="N997" s="131"/>
      <c r="O997" s="15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</row>
    <row r="998" spans="1:27" s="113" customFormat="1" x14ac:dyDescent="0.2">
      <c r="A998" s="6"/>
      <c r="B998" s="6"/>
      <c r="C998" s="148"/>
      <c r="D998" s="2" t="s">
        <v>248</v>
      </c>
      <c r="E998" s="141"/>
      <c r="F998" s="242">
        <v>1</v>
      </c>
      <c r="G998" s="242"/>
      <c r="H998" s="242"/>
      <c r="I998" s="235"/>
      <c r="J998" s="242">
        <f>ROUND(PRODUCT(F998:I998),2)</f>
        <v>1</v>
      </c>
      <c r="K998" s="130"/>
      <c r="L998" s="130"/>
      <c r="M998" s="130"/>
      <c r="N998" s="131"/>
      <c r="O998" s="15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</row>
    <row r="999" spans="1:27" s="113" customFormat="1" x14ac:dyDescent="0.2">
      <c r="A999" s="6"/>
      <c r="B999" s="6"/>
      <c r="C999" s="148"/>
      <c r="D999" s="104"/>
      <c r="E999" s="141"/>
      <c r="F999" s="242"/>
      <c r="G999" s="242"/>
      <c r="H999" s="242"/>
      <c r="I999" s="235" t="str">
        <f>"Total item "&amp;A996</f>
        <v>Total item 12.2.1</v>
      </c>
      <c r="J999" s="250">
        <f>SUM(J997:J998)</f>
        <v>2</v>
      </c>
      <c r="K999" s="130"/>
      <c r="L999" s="130"/>
      <c r="M999" s="130"/>
      <c r="N999" s="131"/>
      <c r="O999" s="15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</row>
    <row r="1000" spans="1:27" s="132" customFormat="1" x14ac:dyDescent="0.2">
      <c r="A1000" s="6"/>
      <c r="B1000" s="6"/>
      <c r="C1000" s="7"/>
      <c r="D1000" s="111"/>
      <c r="E1000" s="6"/>
      <c r="F1000" s="247"/>
      <c r="G1000" s="247"/>
      <c r="H1000" s="247"/>
      <c r="I1000" s="235"/>
      <c r="J1000" s="247"/>
      <c r="K1000" s="130"/>
      <c r="L1000" s="130"/>
      <c r="M1000" s="130"/>
      <c r="N1000" s="131"/>
      <c r="O1000" s="272"/>
      <c r="P1000" s="114"/>
      <c r="Q1000" s="114"/>
      <c r="R1000" s="114"/>
      <c r="S1000" s="114"/>
      <c r="T1000" s="114"/>
      <c r="U1000" s="114"/>
      <c r="V1000" s="114"/>
      <c r="W1000" s="114"/>
      <c r="X1000" s="114"/>
      <c r="Y1000" s="114"/>
      <c r="Z1000" s="114"/>
      <c r="AA1000" s="114"/>
    </row>
    <row r="1001" spans="1:27" s="140" customFormat="1" ht="30.6" x14ac:dyDescent="0.2">
      <c r="A1001" s="9" t="s">
        <v>200</v>
      </c>
      <c r="B1001" s="9" t="s">
        <v>163</v>
      </c>
      <c r="C1001" s="13" t="s">
        <v>249</v>
      </c>
      <c r="D1001" s="108" t="s">
        <v>250</v>
      </c>
      <c r="E1001" s="9" t="s">
        <v>32</v>
      </c>
      <c r="F1001" s="250"/>
      <c r="G1001" s="250"/>
      <c r="H1001" s="250"/>
      <c r="I1001" s="234"/>
      <c r="J1001" s="250"/>
      <c r="K1001" s="124">
        <f>J1004</f>
        <v>3</v>
      </c>
      <c r="L1001" s="124">
        <v>116.1</v>
      </c>
      <c r="M1001" s="124">
        <f>ROUND(L1001*(1+$Q$7),2)</f>
        <v>146.9</v>
      </c>
      <c r="N1001" s="126">
        <f>TRUNC(K1001*M1001,2)</f>
        <v>440.7</v>
      </c>
      <c r="O1001" s="275"/>
      <c r="P1001" s="139"/>
      <c r="Q1001" s="139"/>
      <c r="R1001" s="139"/>
      <c r="S1001" s="139"/>
      <c r="T1001" s="139"/>
      <c r="U1001" s="139"/>
      <c r="V1001" s="139"/>
      <c r="W1001" s="139"/>
      <c r="X1001" s="139"/>
      <c r="Y1001" s="139"/>
      <c r="Z1001" s="139"/>
      <c r="AA1001" s="139"/>
    </row>
    <row r="1002" spans="1:27" s="113" customFormat="1" x14ac:dyDescent="0.2">
      <c r="A1002" s="6"/>
      <c r="B1002" s="6"/>
      <c r="C1002" s="148"/>
      <c r="D1002" s="2" t="s">
        <v>248</v>
      </c>
      <c r="E1002" s="141"/>
      <c r="F1002" s="242">
        <v>2</v>
      </c>
      <c r="G1002" s="242"/>
      <c r="H1002" s="242"/>
      <c r="I1002" s="235"/>
      <c r="J1002" s="242">
        <f>ROUND(PRODUCT(F1002:I1002),2)</f>
        <v>2</v>
      </c>
      <c r="K1002" s="130"/>
      <c r="L1002" s="130"/>
      <c r="M1002" s="130"/>
      <c r="N1002" s="131"/>
      <c r="O1002" s="15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</row>
    <row r="1003" spans="1:27" s="113" customFormat="1" x14ac:dyDescent="0.2">
      <c r="A1003" s="6"/>
      <c r="B1003" s="6"/>
      <c r="C1003" s="148"/>
      <c r="D1003" s="2" t="s">
        <v>251</v>
      </c>
      <c r="E1003" s="141"/>
      <c r="F1003" s="242">
        <v>1</v>
      </c>
      <c r="G1003" s="242"/>
      <c r="H1003" s="242"/>
      <c r="I1003" s="235"/>
      <c r="J1003" s="242">
        <f>ROUND(PRODUCT(F1003:I1003),2)</f>
        <v>1</v>
      </c>
      <c r="K1003" s="130"/>
      <c r="L1003" s="130"/>
      <c r="M1003" s="130"/>
      <c r="N1003" s="131"/>
      <c r="O1003" s="15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</row>
    <row r="1004" spans="1:27" s="113" customFormat="1" x14ac:dyDescent="0.2">
      <c r="A1004" s="6"/>
      <c r="B1004" s="6"/>
      <c r="C1004" s="148"/>
      <c r="D1004" s="104"/>
      <c r="E1004" s="141"/>
      <c r="F1004" s="242"/>
      <c r="G1004" s="242"/>
      <c r="H1004" s="242"/>
      <c r="I1004" s="235" t="str">
        <f>"Total item "&amp;A1001</f>
        <v>Total item 12.2.2</v>
      </c>
      <c r="J1004" s="250">
        <f>SUM(J1002:J1003)</f>
        <v>3</v>
      </c>
      <c r="K1004" s="130"/>
      <c r="L1004" s="130"/>
      <c r="M1004" s="130"/>
      <c r="N1004" s="131"/>
      <c r="O1004" s="15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</row>
    <row r="1005" spans="1:27" s="132" customFormat="1" x14ac:dyDescent="0.2">
      <c r="A1005" s="6"/>
      <c r="B1005" s="6"/>
      <c r="C1005" s="7"/>
      <c r="D1005" s="111"/>
      <c r="E1005" s="6"/>
      <c r="F1005" s="247"/>
      <c r="G1005" s="247"/>
      <c r="H1005" s="247"/>
      <c r="I1005" s="235"/>
      <c r="J1005" s="247"/>
      <c r="K1005" s="130"/>
      <c r="L1005" s="130"/>
      <c r="M1005" s="130"/>
      <c r="N1005" s="131"/>
      <c r="O1005" s="272"/>
      <c r="P1005" s="114"/>
      <c r="Q1005" s="114"/>
      <c r="R1005" s="114"/>
      <c r="S1005" s="114"/>
      <c r="T1005" s="114"/>
      <c r="U1005" s="114"/>
      <c r="V1005" s="114"/>
      <c r="W1005" s="114"/>
      <c r="X1005" s="114"/>
      <c r="Y1005" s="114"/>
      <c r="Z1005" s="114"/>
      <c r="AA1005" s="114"/>
    </row>
    <row r="1006" spans="1:27" s="140" customFormat="1" ht="30.6" x14ac:dyDescent="0.2">
      <c r="A1006" s="9" t="s">
        <v>202</v>
      </c>
      <c r="B1006" s="9" t="s">
        <v>163</v>
      </c>
      <c r="C1006" s="13" t="s">
        <v>194</v>
      </c>
      <c r="D1006" s="108" t="s">
        <v>252</v>
      </c>
      <c r="E1006" s="9" t="s">
        <v>31</v>
      </c>
      <c r="F1006" s="250"/>
      <c r="G1006" s="250"/>
      <c r="H1006" s="250"/>
      <c r="I1006" s="234"/>
      <c r="J1006" s="250"/>
      <c r="K1006" s="124">
        <f>J1008</f>
        <v>1</v>
      </c>
      <c r="L1006" s="124">
        <v>64.06</v>
      </c>
      <c r="M1006" s="124">
        <f>ROUND(L1006*(1+$Q$7),2)</f>
        <v>81.06</v>
      </c>
      <c r="N1006" s="126">
        <f>TRUNC(K1006*M1006,2)</f>
        <v>81.06</v>
      </c>
      <c r="O1006" s="275"/>
      <c r="P1006" s="139"/>
      <c r="Q1006" s="139"/>
      <c r="R1006" s="139"/>
      <c r="S1006" s="139"/>
      <c r="T1006" s="139"/>
      <c r="U1006" s="139"/>
      <c r="V1006" s="139"/>
      <c r="W1006" s="139"/>
      <c r="X1006" s="139"/>
      <c r="Y1006" s="139"/>
      <c r="Z1006" s="139"/>
      <c r="AA1006" s="139"/>
    </row>
    <row r="1007" spans="1:27" s="113" customFormat="1" x14ac:dyDescent="0.2">
      <c r="A1007" s="6"/>
      <c r="B1007" s="6"/>
      <c r="C1007" s="148"/>
      <c r="D1007" s="2" t="s">
        <v>251</v>
      </c>
      <c r="E1007" s="141"/>
      <c r="F1007" s="242">
        <v>1</v>
      </c>
      <c r="G1007" s="242"/>
      <c r="H1007" s="242"/>
      <c r="I1007" s="235"/>
      <c r="J1007" s="242">
        <f>ROUND(PRODUCT(F1007:I1007),2)</f>
        <v>1</v>
      </c>
      <c r="K1007" s="130"/>
      <c r="L1007" s="130"/>
      <c r="M1007" s="130"/>
      <c r="N1007" s="131"/>
      <c r="O1007" s="15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  <c r="AA1007" s="19"/>
    </row>
    <row r="1008" spans="1:27" s="113" customFormat="1" x14ac:dyDescent="0.2">
      <c r="A1008" s="6"/>
      <c r="B1008" s="6"/>
      <c r="C1008" s="148"/>
      <c r="D1008" s="104"/>
      <c r="E1008" s="141"/>
      <c r="F1008" s="242"/>
      <c r="G1008" s="242"/>
      <c r="H1008" s="242"/>
      <c r="I1008" s="235" t="str">
        <f>"Total item "&amp;A1006</f>
        <v>Total item 12.2.3</v>
      </c>
      <c r="J1008" s="250">
        <f>SUM(J1007:J1007)</f>
        <v>1</v>
      </c>
      <c r="K1008" s="130"/>
      <c r="L1008" s="130"/>
      <c r="M1008" s="130"/>
      <c r="N1008" s="131"/>
      <c r="O1008" s="15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</row>
    <row r="1009" spans="1:27" s="132" customFormat="1" x14ac:dyDescent="0.2">
      <c r="A1009" s="6"/>
      <c r="B1009" s="6"/>
      <c r="C1009" s="7"/>
      <c r="D1009" s="111"/>
      <c r="E1009" s="6"/>
      <c r="F1009" s="247"/>
      <c r="G1009" s="247"/>
      <c r="H1009" s="247"/>
      <c r="I1009" s="235"/>
      <c r="J1009" s="247"/>
      <c r="K1009" s="130"/>
      <c r="L1009" s="130"/>
      <c r="M1009" s="130"/>
      <c r="N1009" s="131"/>
      <c r="O1009" s="272"/>
      <c r="P1009" s="114"/>
      <c r="Q1009" s="114"/>
      <c r="R1009" s="114"/>
      <c r="S1009" s="114"/>
      <c r="T1009" s="114"/>
      <c r="U1009" s="114"/>
      <c r="V1009" s="114"/>
      <c r="W1009" s="114"/>
      <c r="X1009" s="114"/>
      <c r="Y1009" s="114"/>
      <c r="Z1009" s="114"/>
      <c r="AA1009" s="114"/>
    </row>
    <row r="1010" spans="1:27" s="138" customFormat="1" x14ac:dyDescent="0.2">
      <c r="A1010" s="133" t="s">
        <v>203</v>
      </c>
      <c r="B1010" s="133"/>
      <c r="C1010" s="134"/>
      <c r="D1010" s="107" t="s">
        <v>80</v>
      </c>
      <c r="E1010" s="133"/>
      <c r="F1010" s="249"/>
      <c r="G1010" s="249"/>
      <c r="H1010" s="249"/>
      <c r="I1010" s="237"/>
      <c r="J1010" s="249"/>
      <c r="K1010" s="135"/>
      <c r="L1010" s="135"/>
      <c r="M1010" s="135"/>
      <c r="N1010" s="136">
        <f>SUM(N1012:N1023)</f>
        <v>15855.92</v>
      </c>
      <c r="O1010" s="274"/>
      <c r="P1010" s="137"/>
      <c r="Q1010" s="137"/>
      <c r="R1010" s="137"/>
      <c r="S1010" s="137"/>
      <c r="T1010" s="137"/>
      <c r="U1010" s="137"/>
      <c r="V1010" s="137"/>
      <c r="W1010" s="137"/>
      <c r="X1010" s="137"/>
      <c r="Y1010" s="137"/>
      <c r="Z1010" s="137"/>
      <c r="AA1010" s="137"/>
    </row>
    <row r="1011" spans="1:27" s="132" customFormat="1" x14ac:dyDescent="0.2">
      <c r="A1011" s="6"/>
      <c r="B1011" s="6"/>
      <c r="C1011" s="7"/>
      <c r="D1011" s="111"/>
      <c r="E1011" s="6"/>
      <c r="F1011" s="247"/>
      <c r="G1011" s="247"/>
      <c r="H1011" s="247"/>
      <c r="I1011" s="235"/>
      <c r="J1011" s="247"/>
      <c r="K1011" s="130"/>
      <c r="L1011" s="130"/>
      <c r="M1011" s="130"/>
      <c r="N1011" s="131"/>
      <c r="O1011" s="272"/>
      <c r="P1011" s="114"/>
      <c r="Q1011" s="114"/>
      <c r="R1011" s="114"/>
      <c r="S1011" s="114"/>
      <c r="T1011" s="114"/>
      <c r="U1011" s="114"/>
      <c r="V1011" s="114"/>
      <c r="W1011" s="114"/>
      <c r="X1011" s="114"/>
      <c r="Y1011" s="114"/>
      <c r="Z1011" s="114"/>
      <c r="AA1011" s="114"/>
    </row>
    <row r="1012" spans="1:27" s="140" customFormat="1" x14ac:dyDescent="0.2">
      <c r="A1012" s="9" t="s">
        <v>205</v>
      </c>
      <c r="B1012" s="9" t="s">
        <v>179</v>
      </c>
      <c r="C1012" s="13" t="s">
        <v>316</v>
      </c>
      <c r="D1012" s="105" t="s">
        <v>317</v>
      </c>
      <c r="E1012" s="9" t="s">
        <v>9</v>
      </c>
      <c r="F1012" s="250"/>
      <c r="G1012" s="250"/>
      <c r="H1012" s="250"/>
      <c r="I1012" s="234"/>
      <c r="J1012" s="250"/>
      <c r="K1012" s="124">
        <f>J1014</f>
        <v>451.56</v>
      </c>
      <c r="L1012" s="124">
        <f>'COMPOSICOES - SINAPI COM DESON'!G18</f>
        <v>5.79</v>
      </c>
      <c r="M1012" s="124">
        <f>ROUND(L1012*(1+$Q$7),2)</f>
        <v>7.33</v>
      </c>
      <c r="N1012" s="126">
        <f>TRUNC(K1012*M1012,2)</f>
        <v>3309.93</v>
      </c>
      <c r="O1012" s="275"/>
      <c r="P1012" s="139"/>
      <c r="Q1012" s="139"/>
      <c r="R1012" s="139"/>
      <c r="S1012" s="139"/>
      <c r="T1012" s="139"/>
      <c r="U1012" s="139"/>
      <c r="V1012" s="139"/>
      <c r="W1012" s="139"/>
      <c r="X1012" s="139"/>
      <c r="Y1012" s="139"/>
      <c r="Z1012" s="139"/>
      <c r="AA1012" s="139"/>
    </row>
    <row r="1013" spans="1:27" s="113" customFormat="1" x14ac:dyDescent="0.2">
      <c r="A1013" s="6"/>
      <c r="B1013" s="6"/>
      <c r="C1013" s="148"/>
      <c r="D1013" s="2"/>
      <c r="E1013" s="141"/>
      <c r="F1013" s="242"/>
      <c r="G1013" s="242">
        <v>28.4</v>
      </c>
      <c r="H1013" s="242">
        <v>15.9</v>
      </c>
      <c r="I1013" s="235"/>
      <c r="J1013" s="242">
        <f t="shared" ref="J1013" si="105">ROUND(PRODUCT(F1013:I1013),2)</f>
        <v>451.56</v>
      </c>
      <c r="K1013" s="130"/>
      <c r="L1013" s="130"/>
      <c r="M1013" s="130"/>
      <c r="N1013" s="131"/>
      <c r="O1013" s="15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  <c r="AA1013" s="19"/>
    </row>
    <row r="1014" spans="1:27" s="113" customFormat="1" x14ac:dyDescent="0.2">
      <c r="A1014" s="6"/>
      <c r="B1014" s="6"/>
      <c r="C1014" s="148"/>
      <c r="D1014" s="104"/>
      <c r="E1014" s="141"/>
      <c r="F1014" s="242"/>
      <c r="G1014" s="242"/>
      <c r="H1014" s="242"/>
      <c r="I1014" s="235" t="str">
        <f>"Total item "&amp;A1012</f>
        <v>Total item 12.3.1</v>
      </c>
      <c r="J1014" s="250">
        <f>SUM(J1013:J1013)</f>
        <v>451.56</v>
      </c>
      <c r="K1014" s="130"/>
      <c r="L1014" s="130"/>
      <c r="M1014" s="130"/>
      <c r="N1014" s="131"/>
      <c r="O1014" s="15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</row>
    <row r="1015" spans="1:27" s="113" customFormat="1" x14ac:dyDescent="0.2">
      <c r="A1015" s="6"/>
      <c r="B1015" s="6"/>
      <c r="C1015" s="14"/>
      <c r="D1015" s="104"/>
      <c r="E1015" s="141"/>
      <c r="F1015" s="242"/>
      <c r="G1015" s="242"/>
      <c r="H1015" s="242"/>
      <c r="I1015" s="235"/>
      <c r="J1015" s="251"/>
      <c r="K1015" s="130"/>
      <c r="L1015" s="130"/>
      <c r="M1015" s="130"/>
      <c r="N1015" s="131"/>
      <c r="O1015" s="15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</row>
    <row r="1016" spans="1:27" s="140" customFormat="1" ht="30.6" x14ac:dyDescent="0.2">
      <c r="A1016" s="9" t="s">
        <v>206</v>
      </c>
      <c r="B1016" s="9" t="s">
        <v>89</v>
      </c>
      <c r="C1016" s="188" t="s">
        <v>437</v>
      </c>
      <c r="D1016" s="108" t="s">
        <v>714</v>
      </c>
      <c r="E1016" s="9" t="s">
        <v>9</v>
      </c>
      <c r="F1016" s="250"/>
      <c r="G1016" s="250"/>
      <c r="H1016" s="250"/>
      <c r="I1016" s="234"/>
      <c r="J1016" s="250"/>
      <c r="K1016" s="124">
        <f>J1023</f>
        <v>165.33999999999997</v>
      </c>
      <c r="L1016" s="124">
        <v>59.97</v>
      </c>
      <c r="M1016" s="124">
        <f>ROUND(L1016*(1+$Q$7),2)</f>
        <v>75.88</v>
      </c>
      <c r="N1016" s="126">
        <f>TRUNC(K1016*M1016,2)</f>
        <v>12545.99</v>
      </c>
      <c r="O1016" s="275"/>
      <c r="P1016" s="139"/>
      <c r="Q1016" s="139"/>
      <c r="R1016" s="139"/>
      <c r="S1016" s="139"/>
      <c r="T1016" s="139"/>
      <c r="U1016" s="139"/>
      <c r="V1016" s="139"/>
      <c r="W1016" s="139"/>
      <c r="X1016" s="139"/>
      <c r="Y1016" s="139"/>
      <c r="Z1016" s="139"/>
      <c r="AA1016" s="139"/>
    </row>
    <row r="1017" spans="1:27" s="113" customFormat="1" x14ac:dyDescent="0.2">
      <c r="A1017" s="6"/>
      <c r="B1017" s="6"/>
      <c r="C1017" s="148"/>
      <c r="D1017" s="2" t="s">
        <v>253</v>
      </c>
      <c r="E1017" s="141"/>
      <c r="F1017" s="242"/>
      <c r="G1017" s="242">
        <v>3.82</v>
      </c>
      <c r="H1017" s="242">
        <v>7.8</v>
      </c>
      <c r="I1017" s="235"/>
      <c r="J1017" s="242">
        <f t="shared" ref="J1017:J1022" si="106">ROUND(PRODUCT(F1017:I1017),2)</f>
        <v>29.8</v>
      </c>
      <c r="K1017" s="130"/>
      <c r="L1017" s="130"/>
      <c r="M1017" s="130"/>
      <c r="N1017" s="131"/>
      <c r="O1017" s="15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</row>
    <row r="1018" spans="1:27" s="113" customFormat="1" x14ac:dyDescent="0.2">
      <c r="A1018" s="6"/>
      <c r="B1018" s="6"/>
      <c r="C1018" s="148"/>
      <c r="D1018" s="2" t="s">
        <v>257</v>
      </c>
      <c r="E1018" s="141"/>
      <c r="F1018" s="242"/>
      <c r="G1018" s="242">
        <v>5.85</v>
      </c>
      <c r="H1018" s="242">
        <v>4.05</v>
      </c>
      <c r="I1018" s="235"/>
      <c r="J1018" s="242">
        <f t="shared" si="106"/>
        <v>23.69</v>
      </c>
      <c r="K1018" s="130"/>
      <c r="L1018" s="130"/>
      <c r="M1018" s="130"/>
      <c r="N1018" s="131"/>
      <c r="O1018" s="15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</row>
    <row r="1019" spans="1:27" s="113" customFormat="1" x14ac:dyDescent="0.2">
      <c r="A1019" s="6"/>
      <c r="B1019" s="6"/>
      <c r="C1019" s="148"/>
      <c r="D1019" s="2" t="s">
        <v>384</v>
      </c>
      <c r="E1019" s="141"/>
      <c r="F1019" s="242"/>
      <c r="G1019" s="242">
        <v>3.8</v>
      </c>
      <c r="H1019" s="242">
        <v>5.85</v>
      </c>
      <c r="I1019" s="235"/>
      <c r="J1019" s="242">
        <f t="shared" si="106"/>
        <v>22.23</v>
      </c>
      <c r="K1019" s="130"/>
      <c r="L1019" s="130"/>
      <c r="M1019" s="130"/>
      <c r="N1019" s="131"/>
      <c r="O1019" s="15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</row>
    <row r="1020" spans="1:27" s="113" customFormat="1" x14ac:dyDescent="0.2">
      <c r="A1020" s="6"/>
      <c r="B1020" s="6"/>
      <c r="C1020" s="148"/>
      <c r="D1020" s="2" t="s">
        <v>305</v>
      </c>
      <c r="E1020" s="141"/>
      <c r="F1020" s="242"/>
      <c r="G1020" s="242">
        <v>3.9</v>
      </c>
      <c r="H1020" s="242">
        <v>5.85</v>
      </c>
      <c r="I1020" s="235"/>
      <c r="J1020" s="242">
        <f t="shared" si="106"/>
        <v>22.82</v>
      </c>
      <c r="K1020" s="130"/>
      <c r="L1020" s="130"/>
      <c r="M1020" s="130"/>
      <c r="N1020" s="131"/>
      <c r="O1020" s="15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</row>
    <row r="1021" spans="1:27" s="113" customFormat="1" x14ac:dyDescent="0.2">
      <c r="A1021" s="6"/>
      <c r="B1021" s="6"/>
      <c r="C1021" s="148"/>
      <c r="D1021" s="2" t="s">
        <v>246</v>
      </c>
      <c r="E1021" s="141"/>
      <c r="F1021" s="242"/>
      <c r="G1021" s="242">
        <v>6.8</v>
      </c>
      <c r="H1021" s="242">
        <v>5.35</v>
      </c>
      <c r="I1021" s="235"/>
      <c r="J1021" s="242">
        <f t="shared" si="106"/>
        <v>36.380000000000003</v>
      </c>
      <c r="K1021" s="130"/>
      <c r="L1021" s="130"/>
      <c r="M1021" s="130"/>
      <c r="N1021" s="131"/>
      <c r="O1021" s="15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</row>
    <row r="1022" spans="1:27" s="113" customFormat="1" x14ac:dyDescent="0.2">
      <c r="A1022" s="6"/>
      <c r="B1022" s="6"/>
      <c r="C1022" s="148"/>
      <c r="D1022" s="2" t="s">
        <v>242</v>
      </c>
      <c r="E1022" s="141"/>
      <c r="F1022" s="242"/>
      <c r="G1022" s="242">
        <v>3.9</v>
      </c>
      <c r="H1022" s="242">
        <v>7.8</v>
      </c>
      <c r="I1022" s="235"/>
      <c r="J1022" s="242">
        <f t="shared" si="106"/>
        <v>30.42</v>
      </c>
      <c r="K1022" s="130"/>
      <c r="L1022" s="130"/>
      <c r="M1022" s="130"/>
      <c r="N1022" s="131"/>
      <c r="O1022" s="15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19"/>
      <c r="AA1022" s="19"/>
    </row>
    <row r="1023" spans="1:27" s="113" customFormat="1" x14ac:dyDescent="0.2">
      <c r="A1023" s="6"/>
      <c r="B1023" s="6"/>
      <c r="C1023" s="148"/>
      <c r="D1023" s="104"/>
      <c r="E1023" s="141"/>
      <c r="F1023" s="242"/>
      <c r="G1023" s="242"/>
      <c r="H1023" s="242"/>
      <c r="I1023" s="235" t="str">
        <f>"Total item "&amp;A1016</f>
        <v>Total item 12.3.2</v>
      </c>
      <c r="J1023" s="250">
        <f>SUM(J1017:J1022)</f>
        <v>165.33999999999997</v>
      </c>
      <c r="K1023" s="130"/>
      <c r="L1023" s="130"/>
      <c r="M1023" s="130"/>
      <c r="N1023" s="131"/>
      <c r="O1023" s="15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</row>
    <row r="1024" spans="1:27" s="132" customFormat="1" x14ac:dyDescent="0.2">
      <c r="A1024" s="6"/>
      <c r="B1024" s="6"/>
      <c r="C1024" s="7"/>
      <c r="D1024" s="111"/>
      <c r="E1024" s="6"/>
      <c r="F1024" s="247"/>
      <c r="G1024" s="247"/>
      <c r="H1024" s="247"/>
      <c r="I1024" s="235"/>
      <c r="J1024" s="247"/>
      <c r="K1024" s="130"/>
      <c r="L1024" s="130"/>
      <c r="M1024" s="130"/>
      <c r="N1024" s="131"/>
      <c r="O1024" s="272"/>
      <c r="P1024" s="114"/>
      <c r="Q1024" s="114"/>
      <c r="R1024" s="114"/>
      <c r="S1024" s="114"/>
      <c r="T1024" s="114"/>
      <c r="U1024" s="114"/>
      <c r="V1024" s="114"/>
      <c r="W1024" s="114"/>
      <c r="X1024" s="114"/>
      <c r="Y1024" s="114"/>
      <c r="Z1024" s="114"/>
      <c r="AA1024" s="114"/>
    </row>
    <row r="1025" spans="1:27" s="230" customFormat="1" ht="13.2" x14ac:dyDescent="0.25">
      <c r="A1025" s="225" t="s">
        <v>161</v>
      </c>
      <c r="B1025" s="225"/>
      <c r="C1025" s="226"/>
      <c r="D1025" s="278" t="s">
        <v>222</v>
      </c>
      <c r="E1025" s="225"/>
      <c r="F1025" s="248"/>
      <c r="G1025" s="248"/>
      <c r="H1025" s="248"/>
      <c r="I1025" s="236"/>
      <c r="J1025" s="248"/>
      <c r="K1025" s="227"/>
      <c r="L1025" s="227"/>
      <c r="M1025" s="227"/>
      <c r="N1025" s="228">
        <f>N1027+N1082+N1096+N1110+N1117</f>
        <v>14197.58</v>
      </c>
      <c r="O1025" s="273">
        <f>N1025/$N$2057</f>
        <v>3.290023527677869E-2</v>
      </c>
      <c r="P1025" s="229" t="s">
        <v>533</v>
      </c>
      <c r="Q1025" s="229" t="s">
        <v>533</v>
      </c>
      <c r="R1025" s="229"/>
      <c r="S1025" s="229"/>
      <c r="T1025" s="229"/>
      <c r="U1025" s="229"/>
      <c r="V1025" s="229"/>
      <c r="W1025" s="229"/>
      <c r="X1025" s="229"/>
      <c r="Y1025" s="229"/>
      <c r="Z1025" s="229"/>
      <c r="AA1025" s="229"/>
    </row>
    <row r="1026" spans="1:27" s="132" customFormat="1" x14ac:dyDescent="0.2">
      <c r="A1026" s="6"/>
      <c r="B1026" s="6"/>
      <c r="C1026" s="7"/>
      <c r="D1026" s="111"/>
      <c r="E1026" s="6"/>
      <c r="F1026" s="247"/>
      <c r="G1026" s="247"/>
      <c r="H1026" s="247"/>
      <c r="I1026" s="235"/>
      <c r="J1026" s="247"/>
      <c r="K1026" s="130"/>
      <c r="L1026" s="130"/>
      <c r="M1026" s="130"/>
      <c r="N1026" s="131"/>
      <c r="O1026" s="272"/>
      <c r="P1026" s="114"/>
      <c r="Q1026" s="114"/>
      <c r="R1026" s="114"/>
      <c r="S1026" s="114"/>
      <c r="T1026" s="114"/>
      <c r="U1026" s="114"/>
      <c r="V1026" s="114"/>
      <c r="W1026" s="114"/>
      <c r="X1026" s="114"/>
      <c r="Y1026" s="114"/>
      <c r="Z1026" s="114"/>
      <c r="AA1026" s="114"/>
    </row>
    <row r="1027" spans="1:27" s="138" customFormat="1" x14ac:dyDescent="0.2">
      <c r="A1027" s="133" t="s">
        <v>207</v>
      </c>
      <c r="B1027" s="133"/>
      <c r="C1027" s="134"/>
      <c r="D1027" s="107" t="s">
        <v>30</v>
      </c>
      <c r="E1027" s="133"/>
      <c r="F1027" s="249"/>
      <c r="G1027" s="249"/>
      <c r="H1027" s="249"/>
      <c r="I1027" s="237"/>
      <c r="J1027" s="249"/>
      <c r="K1027" s="135"/>
      <c r="L1027" s="135"/>
      <c r="M1027" s="135"/>
      <c r="N1027" s="136">
        <f>SUM(N1029:N1080)</f>
        <v>3441.6</v>
      </c>
      <c r="O1027" s="274"/>
      <c r="P1027" s="137"/>
      <c r="Q1027" s="137"/>
      <c r="R1027" s="137"/>
      <c r="S1027" s="137"/>
      <c r="T1027" s="137"/>
      <c r="U1027" s="137"/>
      <c r="V1027" s="137"/>
      <c r="W1027" s="137"/>
      <c r="X1027" s="137"/>
      <c r="Y1027" s="137"/>
      <c r="Z1027" s="137"/>
      <c r="AA1027" s="137"/>
    </row>
    <row r="1028" spans="1:27" s="132" customFormat="1" x14ac:dyDescent="0.2">
      <c r="A1028" s="6"/>
      <c r="B1028" s="6"/>
      <c r="C1028" s="7"/>
      <c r="D1028" s="111"/>
      <c r="E1028" s="6"/>
      <c r="F1028" s="247"/>
      <c r="G1028" s="247"/>
      <c r="H1028" s="247"/>
      <c r="I1028" s="235"/>
      <c r="J1028" s="247"/>
      <c r="K1028" s="130"/>
      <c r="L1028" s="130"/>
      <c r="M1028" s="130"/>
      <c r="N1028" s="131"/>
      <c r="O1028" s="272"/>
      <c r="P1028" s="114"/>
      <c r="Q1028" s="114"/>
      <c r="R1028" s="114"/>
      <c r="S1028" s="114"/>
      <c r="T1028" s="114"/>
      <c r="U1028" s="114"/>
      <c r="V1028" s="114"/>
      <c r="W1028" s="114"/>
      <c r="X1028" s="114"/>
      <c r="Y1028" s="114"/>
      <c r="Z1028" s="114"/>
      <c r="AA1028" s="114"/>
    </row>
    <row r="1029" spans="1:27" s="140" customFormat="1" ht="30.6" x14ac:dyDescent="0.2">
      <c r="A1029" s="9" t="s">
        <v>630</v>
      </c>
      <c r="B1029" s="9" t="s">
        <v>163</v>
      </c>
      <c r="C1029" s="13" t="s">
        <v>240</v>
      </c>
      <c r="D1029" s="108" t="s">
        <v>241</v>
      </c>
      <c r="E1029" s="9" t="s">
        <v>31</v>
      </c>
      <c r="F1029" s="250"/>
      <c r="G1029" s="250"/>
      <c r="H1029" s="250"/>
      <c r="I1029" s="234"/>
      <c r="J1029" s="250"/>
      <c r="K1029" s="124">
        <f>J1033</f>
        <v>3</v>
      </c>
      <c r="L1029" s="124">
        <v>73.44</v>
      </c>
      <c r="M1029" s="124">
        <f>ROUND(L1029*(1+$Q$7),2)</f>
        <v>92.92</v>
      </c>
      <c r="N1029" s="126">
        <f>TRUNC(K1029*M1029,2)</f>
        <v>278.76</v>
      </c>
      <c r="O1029" s="275"/>
      <c r="P1029" s="139"/>
      <c r="Q1029" s="139"/>
      <c r="R1029" s="139"/>
      <c r="S1029" s="139"/>
      <c r="T1029" s="139"/>
      <c r="U1029" s="139"/>
      <c r="V1029" s="139"/>
      <c r="W1029" s="139"/>
      <c r="X1029" s="139"/>
      <c r="Y1029" s="139"/>
      <c r="Z1029" s="139"/>
      <c r="AA1029" s="139"/>
    </row>
    <row r="1030" spans="1:27" s="113" customFormat="1" x14ac:dyDescent="0.2">
      <c r="A1030" s="6"/>
      <c r="B1030" s="6"/>
      <c r="C1030" s="148"/>
      <c r="D1030" s="2" t="s">
        <v>345</v>
      </c>
      <c r="E1030" s="141"/>
      <c r="F1030" s="242">
        <v>1</v>
      </c>
      <c r="G1030" s="242"/>
      <c r="H1030" s="242"/>
      <c r="I1030" s="235"/>
      <c r="J1030" s="242">
        <f>ROUND(PRODUCT(F1030:I1030),2)</f>
        <v>1</v>
      </c>
      <c r="K1030" s="130"/>
      <c r="L1030" s="130"/>
      <c r="M1030" s="130"/>
      <c r="N1030" s="131"/>
      <c r="O1030" s="15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  <c r="AA1030" s="19"/>
    </row>
    <row r="1031" spans="1:27" s="113" customFormat="1" x14ac:dyDescent="0.2">
      <c r="A1031" s="6"/>
      <c r="B1031" s="6"/>
      <c r="C1031" s="148"/>
      <c r="D1031" s="2" t="s">
        <v>346</v>
      </c>
      <c r="E1031" s="141"/>
      <c r="F1031" s="242">
        <v>1</v>
      </c>
      <c r="G1031" s="242"/>
      <c r="H1031" s="242"/>
      <c r="I1031" s="235"/>
      <c r="J1031" s="242">
        <f t="shared" ref="J1031:J1032" si="107">ROUND(PRODUCT(F1031:I1031),2)</f>
        <v>1</v>
      </c>
      <c r="K1031" s="130"/>
      <c r="L1031" s="130"/>
      <c r="M1031" s="130"/>
      <c r="N1031" s="131"/>
      <c r="O1031" s="15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/>
      <c r="AA1031" s="19"/>
    </row>
    <row r="1032" spans="1:27" s="113" customFormat="1" x14ac:dyDescent="0.2">
      <c r="A1032" s="6"/>
      <c r="B1032" s="6"/>
      <c r="C1032" s="148"/>
      <c r="D1032" s="2" t="s">
        <v>164</v>
      </c>
      <c r="E1032" s="141"/>
      <c r="F1032" s="242">
        <v>1</v>
      </c>
      <c r="G1032" s="242"/>
      <c r="H1032" s="242"/>
      <c r="I1032" s="235"/>
      <c r="J1032" s="242">
        <f t="shared" si="107"/>
        <v>1</v>
      </c>
      <c r="K1032" s="130"/>
      <c r="L1032" s="130"/>
      <c r="M1032" s="130"/>
      <c r="N1032" s="131"/>
      <c r="O1032" s="15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19"/>
      <c r="AA1032" s="19"/>
    </row>
    <row r="1033" spans="1:27" s="113" customFormat="1" x14ac:dyDescent="0.2">
      <c r="A1033" s="6"/>
      <c r="B1033" s="6"/>
      <c r="C1033" s="148"/>
      <c r="D1033" s="104"/>
      <c r="E1033" s="141"/>
      <c r="F1033" s="242"/>
      <c r="G1033" s="242"/>
      <c r="H1033" s="242"/>
      <c r="I1033" s="235" t="str">
        <f>"Total item "&amp;A1029</f>
        <v>Total item 13.1.1</v>
      </c>
      <c r="J1033" s="250">
        <f>SUM(J1030:J1032)</f>
        <v>3</v>
      </c>
      <c r="K1033" s="130"/>
      <c r="L1033" s="130"/>
      <c r="M1033" s="130"/>
      <c r="N1033" s="131"/>
      <c r="O1033" s="15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19"/>
      <c r="AA1033" s="19"/>
    </row>
    <row r="1034" spans="1:27" s="147" customFormat="1" x14ac:dyDescent="0.2">
      <c r="A1034" s="10"/>
      <c r="B1034" s="10"/>
      <c r="C1034" s="15"/>
      <c r="D1034" s="112"/>
      <c r="E1034" s="10"/>
      <c r="F1034" s="252"/>
      <c r="G1034" s="252"/>
      <c r="H1034" s="252"/>
      <c r="I1034" s="239"/>
      <c r="J1034" s="252"/>
      <c r="K1034" s="144"/>
      <c r="L1034" s="144"/>
      <c r="M1034" s="144"/>
      <c r="N1034" s="145"/>
      <c r="O1034" s="272"/>
      <c r="P1034" s="146"/>
      <c r="Q1034" s="146"/>
      <c r="R1034" s="146"/>
      <c r="S1034" s="146"/>
      <c r="T1034" s="146"/>
      <c r="U1034" s="146"/>
      <c r="V1034" s="146"/>
      <c r="W1034" s="146"/>
      <c r="X1034" s="146"/>
      <c r="Y1034" s="146"/>
      <c r="Z1034" s="146"/>
      <c r="AA1034" s="146"/>
    </row>
    <row r="1035" spans="1:27" s="140" customFormat="1" ht="61.2" x14ac:dyDescent="0.2">
      <c r="A1035" s="9" t="s">
        <v>631</v>
      </c>
      <c r="B1035" s="9" t="s">
        <v>179</v>
      </c>
      <c r="C1035" s="13" t="s">
        <v>417</v>
      </c>
      <c r="D1035" s="108" t="s">
        <v>561</v>
      </c>
      <c r="E1035" s="9" t="s">
        <v>31</v>
      </c>
      <c r="F1035" s="250"/>
      <c r="G1035" s="250"/>
      <c r="H1035" s="250"/>
      <c r="I1035" s="234"/>
      <c r="J1035" s="250"/>
      <c r="K1035" s="124">
        <f>J1041</f>
        <v>6</v>
      </c>
      <c r="L1035" s="124">
        <f>'COMPOSICOES - SINAPI COM DESON'!G36</f>
        <v>71.72</v>
      </c>
      <c r="M1035" s="124">
        <f>ROUND(L1035*(1+$Q$7),2)</f>
        <v>90.75</v>
      </c>
      <c r="N1035" s="126">
        <f>TRUNC(K1035*M1035,2)</f>
        <v>544.5</v>
      </c>
      <c r="O1035" s="275"/>
      <c r="P1035" s="139"/>
      <c r="Q1035" s="139"/>
      <c r="R1035" s="139"/>
      <c r="S1035" s="139"/>
      <c r="T1035" s="139"/>
      <c r="U1035" s="139"/>
      <c r="V1035" s="139"/>
      <c r="W1035" s="139"/>
      <c r="X1035" s="139"/>
      <c r="Y1035" s="139"/>
      <c r="Z1035" s="139"/>
      <c r="AA1035" s="139"/>
    </row>
    <row r="1036" spans="1:27" s="113" customFormat="1" x14ac:dyDescent="0.2">
      <c r="A1036" s="6"/>
      <c r="B1036" s="6"/>
      <c r="C1036" s="148"/>
      <c r="D1036" s="2" t="s">
        <v>348</v>
      </c>
      <c r="E1036" s="141"/>
      <c r="F1036" s="242">
        <v>1</v>
      </c>
      <c r="G1036" s="242"/>
      <c r="H1036" s="242"/>
      <c r="I1036" s="235"/>
      <c r="J1036" s="242">
        <f>ROUND(PRODUCT(F1036:I1036),2)</f>
        <v>1</v>
      </c>
      <c r="K1036" s="130"/>
      <c r="L1036" s="130"/>
      <c r="M1036" s="130"/>
      <c r="N1036" s="131"/>
      <c r="O1036" s="15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</row>
    <row r="1037" spans="1:27" s="113" customFormat="1" x14ac:dyDescent="0.2">
      <c r="A1037" s="6"/>
      <c r="B1037" s="6"/>
      <c r="C1037" s="148"/>
      <c r="D1037" s="2" t="s">
        <v>253</v>
      </c>
      <c r="E1037" s="141"/>
      <c r="F1037" s="242">
        <v>1</v>
      </c>
      <c r="G1037" s="242"/>
      <c r="H1037" s="242"/>
      <c r="I1037" s="235"/>
      <c r="J1037" s="242">
        <f t="shared" ref="J1037:J1040" si="108">ROUND(PRODUCT(F1037:I1037),2)</f>
        <v>1</v>
      </c>
      <c r="K1037" s="130"/>
      <c r="L1037" s="130"/>
      <c r="M1037" s="130"/>
      <c r="N1037" s="131"/>
      <c r="O1037" s="15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  <c r="AA1037" s="19"/>
    </row>
    <row r="1038" spans="1:27" s="113" customFormat="1" x14ac:dyDescent="0.2">
      <c r="A1038" s="6"/>
      <c r="B1038" s="6"/>
      <c r="C1038" s="148"/>
      <c r="D1038" s="2" t="s">
        <v>257</v>
      </c>
      <c r="E1038" s="141"/>
      <c r="F1038" s="242">
        <v>1</v>
      </c>
      <c r="G1038" s="242"/>
      <c r="H1038" s="242"/>
      <c r="I1038" s="235"/>
      <c r="J1038" s="242">
        <f t="shared" si="108"/>
        <v>1</v>
      </c>
      <c r="K1038" s="130"/>
      <c r="L1038" s="130"/>
      <c r="M1038" s="130"/>
      <c r="N1038" s="131"/>
      <c r="O1038" s="15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19"/>
      <c r="AA1038" s="19"/>
    </row>
    <row r="1039" spans="1:27" s="113" customFormat="1" x14ac:dyDescent="0.2">
      <c r="A1039" s="6"/>
      <c r="B1039" s="6"/>
      <c r="C1039" s="148"/>
      <c r="D1039" s="2" t="s">
        <v>242</v>
      </c>
      <c r="E1039" s="141"/>
      <c r="F1039" s="242">
        <v>2</v>
      </c>
      <c r="G1039" s="242"/>
      <c r="H1039" s="242"/>
      <c r="I1039" s="235"/>
      <c r="J1039" s="242">
        <f t="shared" si="108"/>
        <v>2</v>
      </c>
      <c r="K1039" s="130"/>
      <c r="L1039" s="130"/>
      <c r="M1039" s="130"/>
      <c r="N1039" s="131"/>
      <c r="O1039" s="15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19"/>
      <c r="AA1039" s="19"/>
    </row>
    <row r="1040" spans="1:27" s="113" customFormat="1" x14ac:dyDescent="0.2">
      <c r="A1040" s="6"/>
      <c r="B1040" s="6"/>
      <c r="C1040" s="148"/>
      <c r="D1040" s="2" t="s">
        <v>165</v>
      </c>
      <c r="E1040" s="141"/>
      <c r="F1040" s="242">
        <v>1</v>
      </c>
      <c r="G1040" s="242"/>
      <c r="H1040" s="242"/>
      <c r="I1040" s="235"/>
      <c r="J1040" s="242">
        <f t="shared" si="108"/>
        <v>1</v>
      </c>
      <c r="K1040" s="130"/>
      <c r="L1040" s="130"/>
      <c r="M1040" s="130"/>
      <c r="N1040" s="131"/>
      <c r="O1040" s="15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  <c r="AA1040" s="19"/>
    </row>
    <row r="1041" spans="1:27" s="113" customFormat="1" x14ac:dyDescent="0.2">
      <c r="A1041" s="6"/>
      <c r="B1041" s="6"/>
      <c r="C1041" s="148"/>
      <c r="D1041" s="104"/>
      <c r="E1041" s="141"/>
      <c r="F1041" s="242"/>
      <c r="G1041" s="242"/>
      <c r="H1041" s="242"/>
      <c r="I1041" s="235" t="str">
        <f>"Total item "&amp;A1035</f>
        <v>Total item 13.1.2</v>
      </c>
      <c r="J1041" s="250">
        <f>SUM(J1036:J1040)</f>
        <v>6</v>
      </c>
      <c r="K1041" s="130"/>
      <c r="L1041" s="130"/>
      <c r="M1041" s="130"/>
      <c r="N1041" s="131"/>
      <c r="O1041" s="15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  <c r="AA1041" s="19"/>
    </row>
    <row r="1042" spans="1:27" s="132" customFormat="1" x14ac:dyDescent="0.2">
      <c r="A1042" s="6"/>
      <c r="B1042" s="6"/>
      <c r="C1042" s="7"/>
      <c r="D1042" s="111"/>
      <c r="E1042" s="6"/>
      <c r="F1042" s="247"/>
      <c r="G1042" s="247"/>
      <c r="H1042" s="247"/>
      <c r="I1042" s="235"/>
      <c r="J1042" s="247"/>
      <c r="K1042" s="130"/>
      <c r="L1042" s="130"/>
      <c r="M1042" s="130"/>
      <c r="N1042" s="131"/>
      <c r="O1042" s="272"/>
      <c r="P1042" s="114"/>
      <c r="Q1042" s="114"/>
      <c r="R1042" s="114"/>
      <c r="S1042" s="114"/>
      <c r="T1042" s="114"/>
      <c r="U1042" s="114"/>
      <c r="V1042" s="114"/>
      <c r="W1042" s="114"/>
      <c r="X1042" s="114"/>
      <c r="Y1042" s="114"/>
      <c r="Z1042" s="114"/>
      <c r="AA1042" s="114"/>
    </row>
    <row r="1043" spans="1:27" s="140" customFormat="1" ht="51" x14ac:dyDescent="0.2">
      <c r="A1043" s="9" t="s">
        <v>632</v>
      </c>
      <c r="B1043" s="9" t="s">
        <v>163</v>
      </c>
      <c r="C1043" s="13" t="s">
        <v>244</v>
      </c>
      <c r="D1043" s="108" t="s">
        <v>245</v>
      </c>
      <c r="E1043" s="9" t="s">
        <v>31</v>
      </c>
      <c r="F1043" s="250"/>
      <c r="G1043" s="250"/>
      <c r="H1043" s="250"/>
      <c r="I1043" s="234"/>
      <c r="J1043" s="250"/>
      <c r="K1043" s="124">
        <f>J1049</f>
        <v>6</v>
      </c>
      <c r="L1043" s="124">
        <v>116.08</v>
      </c>
      <c r="M1043" s="124">
        <f>ROUND(L1043*(1+$Q$7),2)</f>
        <v>146.88</v>
      </c>
      <c r="N1043" s="126">
        <f>TRUNC(K1043*M1043,2)</f>
        <v>881.28</v>
      </c>
      <c r="O1043" s="275"/>
      <c r="P1043" s="139"/>
      <c r="Q1043" s="139"/>
      <c r="R1043" s="139"/>
      <c r="S1043" s="139"/>
      <c r="T1043" s="139"/>
      <c r="U1043" s="139"/>
      <c r="V1043" s="139"/>
      <c r="W1043" s="139"/>
      <c r="X1043" s="139"/>
      <c r="Y1043" s="139"/>
      <c r="Z1043" s="139"/>
      <c r="AA1043" s="139"/>
    </row>
    <row r="1044" spans="1:27" s="113" customFormat="1" x14ac:dyDescent="0.2">
      <c r="A1044" s="6"/>
      <c r="B1044" s="6"/>
      <c r="C1044" s="148"/>
      <c r="D1044" s="2" t="s">
        <v>348</v>
      </c>
      <c r="E1044" s="141"/>
      <c r="F1044" s="242">
        <v>1</v>
      </c>
      <c r="G1044" s="242"/>
      <c r="H1044" s="242"/>
      <c r="I1044" s="235"/>
      <c r="J1044" s="242">
        <f>ROUND(PRODUCT(F1044:I1044),2)</f>
        <v>1</v>
      </c>
      <c r="K1044" s="130"/>
      <c r="L1044" s="130"/>
      <c r="M1044" s="130"/>
      <c r="N1044" s="131"/>
      <c r="O1044" s="15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</row>
    <row r="1045" spans="1:27" s="113" customFormat="1" x14ac:dyDescent="0.2">
      <c r="A1045" s="6"/>
      <c r="B1045" s="6"/>
      <c r="C1045" s="148"/>
      <c r="D1045" s="2" t="s">
        <v>253</v>
      </c>
      <c r="E1045" s="141"/>
      <c r="F1045" s="242">
        <v>1</v>
      </c>
      <c r="G1045" s="242"/>
      <c r="H1045" s="242"/>
      <c r="I1045" s="235"/>
      <c r="J1045" s="242">
        <f t="shared" ref="J1045:J1048" si="109">ROUND(PRODUCT(F1045:I1045),2)</f>
        <v>1</v>
      </c>
      <c r="K1045" s="130"/>
      <c r="L1045" s="130"/>
      <c r="M1045" s="130"/>
      <c r="N1045" s="131"/>
      <c r="O1045" s="15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</row>
    <row r="1046" spans="1:27" s="113" customFormat="1" x14ac:dyDescent="0.2">
      <c r="A1046" s="6"/>
      <c r="B1046" s="6"/>
      <c r="C1046" s="148"/>
      <c r="D1046" s="2" t="s">
        <v>257</v>
      </c>
      <c r="E1046" s="141"/>
      <c r="F1046" s="242">
        <v>1</v>
      </c>
      <c r="G1046" s="242"/>
      <c r="H1046" s="242"/>
      <c r="I1046" s="235"/>
      <c r="J1046" s="242">
        <f t="shared" si="109"/>
        <v>1</v>
      </c>
      <c r="K1046" s="130"/>
      <c r="L1046" s="130"/>
      <c r="M1046" s="130"/>
      <c r="N1046" s="131"/>
      <c r="O1046" s="15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</row>
    <row r="1047" spans="1:27" s="113" customFormat="1" x14ac:dyDescent="0.2">
      <c r="A1047" s="6"/>
      <c r="B1047" s="6"/>
      <c r="C1047" s="148"/>
      <c r="D1047" s="2" t="s">
        <v>242</v>
      </c>
      <c r="E1047" s="141"/>
      <c r="F1047" s="242">
        <v>2</v>
      </c>
      <c r="G1047" s="242"/>
      <c r="H1047" s="242"/>
      <c r="I1047" s="235"/>
      <c r="J1047" s="242">
        <f t="shared" si="109"/>
        <v>2</v>
      </c>
      <c r="K1047" s="130"/>
      <c r="L1047" s="130"/>
      <c r="M1047" s="130"/>
      <c r="N1047" s="131"/>
      <c r="O1047" s="15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</row>
    <row r="1048" spans="1:27" s="113" customFormat="1" x14ac:dyDescent="0.2">
      <c r="A1048" s="6"/>
      <c r="B1048" s="6"/>
      <c r="C1048" s="148"/>
      <c r="D1048" s="2" t="s">
        <v>165</v>
      </c>
      <c r="E1048" s="141"/>
      <c r="F1048" s="242">
        <v>1</v>
      </c>
      <c r="G1048" s="242"/>
      <c r="H1048" s="242"/>
      <c r="I1048" s="235"/>
      <c r="J1048" s="242">
        <f t="shared" si="109"/>
        <v>1</v>
      </c>
      <c r="K1048" s="130"/>
      <c r="L1048" s="130"/>
      <c r="M1048" s="130"/>
      <c r="N1048" s="131"/>
      <c r="O1048" s="15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  <c r="AA1048" s="19"/>
    </row>
    <row r="1049" spans="1:27" s="113" customFormat="1" x14ac:dyDescent="0.2">
      <c r="A1049" s="6"/>
      <c r="B1049" s="6"/>
      <c r="C1049" s="148"/>
      <c r="D1049" s="104"/>
      <c r="E1049" s="141"/>
      <c r="F1049" s="242"/>
      <c r="G1049" s="242"/>
      <c r="H1049" s="242"/>
      <c r="I1049" s="235" t="str">
        <f>"Total item "&amp;A1043</f>
        <v>Total item 13.1.3</v>
      </c>
      <c r="J1049" s="250">
        <f>SUM(J1044:J1048)</f>
        <v>6</v>
      </c>
      <c r="K1049" s="130"/>
      <c r="L1049" s="130"/>
      <c r="M1049" s="130"/>
      <c r="N1049" s="131"/>
      <c r="O1049" s="15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  <c r="AA1049" s="19"/>
    </row>
    <row r="1050" spans="1:27" s="132" customFormat="1" x14ac:dyDescent="0.2">
      <c r="A1050" s="6"/>
      <c r="B1050" s="6"/>
      <c r="C1050" s="7"/>
      <c r="D1050" s="111"/>
      <c r="E1050" s="6"/>
      <c r="F1050" s="247"/>
      <c r="G1050" s="247"/>
      <c r="H1050" s="247"/>
      <c r="I1050" s="235"/>
      <c r="J1050" s="247"/>
      <c r="K1050" s="130"/>
      <c r="L1050" s="130"/>
      <c r="M1050" s="130"/>
      <c r="N1050" s="131"/>
      <c r="O1050" s="272"/>
      <c r="P1050" s="114"/>
      <c r="Q1050" s="114"/>
      <c r="R1050" s="114"/>
      <c r="S1050" s="114"/>
      <c r="T1050" s="114"/>
      <c r="U1050" s="114"/>
      <c r="V1050" s="114"/>
      <c r="W1050" s="114"/>
      <c r="X1050" s="114"/>
      <c r="Y1050" s="114"/>
      <c r="Z1050" s="114"/>
      <c r="AA1050" s="114"/>
    </row>
    <row r="1051" spans="1:27" s="140" customFormat="1" ht="30.6" x14ac:dyDescent="0.2">
      <c r="A1051" s="9" t="s">
        <v>633</v>
      </c>
      <c r="B1051" s="9" t="s">
        <v>179</v>
      </c>
      <c r="C1051" s="13" t="s">
        <v>672</v>
      </c>
      <c r="D1051" s="108" t="s">
        <v>567</v>
      </c>
      <c r="E1051" s="9" t="s">
        <v>33</v>
      </c>
      <c r="F1051" s="250"/>
      <c r="G1051" s="250"/>
      <c r="H1051" s="250"/>
      <c r="I1051" s="234"/>
      <c r="J1051" s="250"/>
      <c r="K1051" s="124">
        <f>J1054</f>
        <v>2</v>
      </c>
      <c r="L1051" s="124">
        <f>'COMPOSICOES - SINAPI COM DESON'!G50</f>
        <v>104.48</v>
      </c>
      <c r="M1051" s="124">
        <f>ROUND(L1051*(1+$Q$7),2)</f>
        <v>132.19999999999999</v>
      </c>
      <c r="N1051" s="126">
        <f>TRUNC(K1051*M1051,2)</f>
        <v>264.39999999999998</v>
      </c>
      <c r="O1051" s="275"/>
      <c r="P1051" s="139"/>
      <c r="Q1051" s="139"/>
      <c r="R1051" s="139"/>
      <c r="S1051" s="139"/>
      <c r="T1051" s="139"/>
      <c r="U1051" s="139"/>
      <c r="V1051" s="139"/>
      <c r="W1051" s="139"/>
      <c r="X1051" s="139"/>
      <c r="Y1051" s="139"/>
      <c r="Z1051" s="139"/>
      <c r="AA1051" s="139"/>
    </row>
    <row r="1052" spans="1:27" s="166" customFormat="1" x14ac:dyDescent="0.2">
      <c r="A1052" s="162"/>
      <c r="B1052" s="162"/>
      <c r="C1052" s="163"/>
      <c r="D1052" s="2" t="s">
        <v>164</v>
      </c>
      <c r="E1052" s="162"/>
      <c r="F1052" s="242">
        <v>1</v>
      </c>
      <c r="G1052" s="242"/>
      <c r="H1052" s="242"/>
      <c r="I1052" s="238"/>
      <c r="J1052" s="242">
        <f t="shared" ref="J1052:J1053" si="110">ROUND(PRODUCT(F1052:I1052),2)</f>
        <v>1</v>
      </c>
      <c r="K1052" s="164"/>
      <c r="L1052" s="164"/>
      <c r="M1052" s="164"/>
      <c r="N1052" s="165"/>
      <c r="O1052" s="276"/>
      <c r="P1052" s="23"/>
      <c r="Q1052" s="23"/>
      <c r="R1052" s="23"/>
      <c r="S1052" s="23"/>
      <c r="T1052" s="23"/>
      <c r="U1052" s="23"/>
      <c r="V1052" s="23"/>
      <c r="W1052" s="23"/>
      <c r="X1052" s="23"/>
      <c r="Y1052" s="23"/>
      <c r="Z1052" s="23"/>
      <c r="AA1052" s="23"/>
    </row>
    <row r="1053" spans="1:27" s="166" customFormat="1" x14ac:dyDescent="0.2">
      <c r="A1053" s="162"/>
      <c r="B1053" s="162"/>
      <c r="C1053" s="163"/>
      <c r="D1053" s="2" t="s">
        <v>253</v>
      </c>
      <c r="E1053" s="162"/>
      <c r="F1053" s="242">
        <v>1</v>
      </c>
      <c r="G1053" s="242"/>
      <c r="H1053" s="242"/>
      <c r="I1053" s="238"/>
      <c r="J1053" s="242">
        <f t="shared" si="110"/>
        <v>1</v>
      </c>
      <c r="K1053" s="164"/>
      <c r="L1053" s="164"/>
      <c r="M1053" s="164"/>
      <c r="N1053" s="165"/>
      <c r="O1053" s="276"/>
      <c r="P1053" s="23"/>
      <c r="Q1053" s="23"/>
      <c r="R1053" s="23"/>
      <c r="S1053" s="23"/>
      <c r="T1053" s="23"/>
      <c r="U1053" s="23"/>
      <c r="V1053" s="23"/>
      <c r="W1053" s="23"/>
      <c r="X1053" s="23"/>
      <c r="Y1053" s="23"/>
      <c r="Z1053" s="23"/>
      <c r="AA1053" s="23"/>
    </row>
    <row r="1054" spans="1:27" s="166" customFormat="1" x14ac:dyDescent="0.2">
      <c r="A1054" s="162"/>
      <c r="B1054" s="162"/>
      <c r="C1054" s="163"/>
      <c r="D1054" s="167"/>
      <c r="E1054" s="168"/>
      <c r="F1054" s="253"/>
      <c r="G1054" s="253"/>
      <c r="H1054" s="253"/>
      <c r="I1054" s="240" t="str">
        <f>"Total item "&amp;A1051</f>
        <v>Total item 13.1.4</v>
      </c>
      <c r="J1054" s="250">
        <f>SUM(J1052:J1053)</f>
        <v>2</v>
      </c>
      <c r="K1054" s="164"/>
      <c r="L1054" s="164"/>
      <c r="M1054" s="164"/>
      <c r="N1054" s="165"/>
      <c r="O1054" s="276"/>
      <c r="P1054" s="23"/>
      <c r="Q1054" s="23"/>
      <c r="R1054" s="23"/>
      <c r="S1054" s="23"/>
      <c r="T1054" s="23"/>
      <c r="U1054" s="23"/>
      <c r="V1054" s="23"/>
      <c r="W1054" s="23"/>
      <c r="X1054" s="23"/>
      <c r="Y1054" s="23"/>
      <c r="Z1054" s="23"/>
      <c r="AA1054" s="23"/>
    </row>
    <row r="1055" spans="1:27" s="166" customFormat="1" x14ac:dyDescent="0.2">
      <c r="A1055" s="162"/>
      <c r="B1055" s="162"/>
      <c r="C1055" s="163"/>
      <c r="D1055" s="167"/>
      <c r="E1055" s="168"/>
      <c r="F1055" s="253"/>
      <c r="G1055" s="253"/>
      <c r="H1055" s="253"/>
      <c r="I1055" s="240"/>
      <c r="J1055" s="251"/>
      <c r="K1055" s="164"/>
      <c r="L1055" s="164"/>
      <c r="M1055" s="164"/>
      <c r="N1055" s="165"/>
      <c r="O1055" s="276"/>
      <c r="P1055" s="23"/>
      <c r="Q1055" s="23"/>
      <c r="R1055" s="23"/>
      <c r="S1055" s="23"/>
      <c r="T1055" s="23"/>
      <c r="U1055" s="23"/>
      <c r="V1055" s="23"/>
      <c r="W1055" s="23"/>
      <c r="X1055" s="23"/>
      <c r="Y1055" s="23"/>
      <c r="Z1055" s="23"/>
      <c r="AA1055" s="23"/>
    </row>
    <row r="1056" spans="1:27" s="140" customFormat="1" ht="40.799999999999997" x14ac:dyDescent="0.2">
      <c r="A1056" s="9" t="s">
        <v>816</v>
      </c>
      <c r="B1056" s="9" t="s">
        <v>89</v>
      </c>
      <c r="C1056" s="13">
        <v>93144</v>
      </c>
      <c r="D1056" s="108" t="s">
        <v>295</v>
      </c>
      <c r="E1056" s="9" t="s">
        <v>33</v>
      </c>
      <c r="F1056" s="250"/>
      <c r="G1056" s="250"/>
      <c r="H1056" s="250"/>
      <c r="I1056" s="234"/>
      <c r="J1056" s="250"/>
      <c r="K1056" s="124">
        <f>J1063</f>
        <v>5</v>
      </c>
      <c r="L1056" s="124">
        <v>166.81</v>
      </c>
      <c r="M1056" s="124">
        <f>ROUND(L1056*(1+$Q$7),2)</f>
        <v>211.06</v>
      </c>
      <c r="N1056" s="126">
        <f>TRUNC(K1056*M1056,2)</f>
        <v>1055.3</v>
      </c>
      <c r="O1056" s="275"/>
      <c r="P1056" s="139"/>
      <c r="Q1056" s="139"/>
      <c r="R1056" s="139"/>
      <c r="S1056" s="139"/>
      <c r="T1056" s="139"/>
      <c r="U1056" s="139"/>
      <c r="V1056" s="139"/>
      <c r="W1056" s="139"/>
      <c r="X1056" s="139"/>
      <c r="Y1056" s="139"/>
      <c r="Z1056" s="139"/>
      <c r="AA1056" s="139"/>
    </row>
    <row r="1057" spans="1:27" s="113" customFormat="1" x14ac:dyDescent="0.2">
      <c r="A1057" s="6"/>
      <c r="B1057" s="6"/>
      <c r="C1057" s="148"/>
      <c r="D1057" s="3" t="s">
        <v>296</v>
      </c>
      <c r="E1057" s="141"/>
      <c r="F1057" s="242"/>
      <c r="G1057" s="242"/>
      <c r="H1057" s="242"/>
      <c r="I1057" s="235"/>
      <c r="J1057" s="242"/>
      <c r="K1057" s="130"/>
      <c r="L1057" s="130"/>
      <c r="M1057" s="130"/>
      <c r="N1057" s="131"/>
      <c r="O1057" s="15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  <c r="AA1057" s="19"/>
    </row>
    <row r="1058" spans="1:27" s="113" customFormat="1" x14ac:dyDescent="0.2">
      <c r="A1058" s="6"/>
      <c r="B1058" s="6"/>
      <c r="C1058" s="148"/>
      <c r="D1058" s="2" t="s">
        <v>348</v>
      </c>
      <c r="E1058" s="141"/>
      <c r="F1058" s="242">
        <v>1</v>
      </c>
      <c r="G1058" s="242"/>
      <c r="H1058" s="242"/>
      <c r="I1058" s="235"/>
      <c r="J1058" s="242">
        <f t="shared" ref="J1058:J1062" si="111">ROUND(PRODUCT(F1058:I1058),2)</f>
        <v>1</v>
      </c>
      <c r="K1058" s="130"/>
      <c r="L1058" s="130"/>
      <c r="M1058" s="130"/>
      <c r="N1058" s="131"/>
      <c r="O1058" s="15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</row>
    <row r="1059" spans="1:27" s="113" customFormat="1" x14ac:dyDescent="0.2">
      <c r="A1059" s="6"/>
      <c r="B1059" s="6"/>
      <c r="C1059" s="148"/>
      <c r="D1059" s="2" t="s">
        <v>253</v>
      </c>
      <c r="E1059" s="141"/>
      <c r="F1059" s="242">
        <v>1</v>
      </c>
      <c r="G1059" s="242"/>
      <c r="H1059" s="242"/>
      <c r="I1059" s="235"/>
      <c r="J1059" s="242">
        <f t="shared" si="111"/>
        <v>1</v>
      </c>
      <c r="K1059" s="130"/>
      <c r="L1059" s="130"/>
      <c r="M1059" s="130"/>
      <c r="N1059" s="131"/>
      <c r="O1059" s="15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</row>
    <row r="1060" spans="1:27" s="113" customFormat="1" x14ac:dyDescent="0.2">
      <c r="A1060" s="6"/>
      <c r="B1060" s="6"/>
      <c r="C1060" s="148"/>
      <c r="D1060" s="2" t="s">
        <v>257</v>
      </c>
      <c r="E1060" s="141"/>
      <c r="F1060" s="242">
        <v>1</v>
      </c>
      <c r="G1060" s="242"/>
      <c r="H1060" s="242"/>
      <c r="I1060" s="235"/>
      <c r="J1060" s="242">
        <f t="shared" si="111"/>
        <v>1</v>
      </c>
      <c r="K1060" s="130"/>
      <c r="L1060" s="130"/>
      <c r="M1060" s="130"/>
      <c r="N1060" s="131"/>
      <c r="O1060" s="15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19"/>
      <c r="AA1060" s="19"/>
    </row>
    <row r="1061" spans="1:27" s="113" customFormat="1" x14ac:dyDescent="0.2">
      <c r="A1061" s="6"/>
      <c r="B1061" s="6"/>
      <c r="C1061" s="148"/>
      <c r="D1061" s="2" t="s">
        <v>242</v>
      </c>
      <c r="E1061" s="141"/>
      <c r="F1061" s="242">
        <v>1</v>
      </c>
      <c r="G1061" s="242"/>
      <c r="H1061" s="242"/>
      <c r="I1061" s="235"/>
      <c r="J1061" s="242">
        <f t="shared" si="111"/>
        <v>1</v>
      </c>
      <c r="K1061" s="130"/>
      <c r="L1061" s="130"/>
      <c r="M1061" s="130"/>
      <c r="N1061" s="131"/>
      <c r="O1061" s="15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</row>
    <row r="1062" spans="1:27" s="113" customFormat="1" x14ac:dyDescent="0.2">
      <c r="A1062" s="6"/>
      <c r="B1062" s="6"/>
      <c r="C1062" s="148"/>
      <c r="D1062" s="2" t="s">
        <v>305</v>
      </c>
      <c r="E1062" s="141"/>
      <c r="F1062" s="242">
        <v>1</v>
      </c>
      <c r="G1062" s="242"/>
      <c r="H1062" s="242"/>
      <c r="I1062" s="235"/>
      <c r="J1062" s="242">
        <f t="shared" si="111"/>
        <v>1</v>
      </c>
      <c r="K1062" s="130"/>
      <c r="L1062" s="130"/>
      <c r="M1062" s="130"/>
      <c r="N1062" s="131"/>
      <c r="O1062" s="15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</row>
    <row r="1063" spans="1:27" s="113" customFormat="1" x14ac:dyDescent="0.2">
      <c r="A1063" s="6"/>
      <c r="B1063" s="6"/>
      <c r="C1063" s="148"/>
      <c r="D1063" s="104"/>
      <c r="E1063" s="141"/>
      <c r="F1063" s="242"/>
      <c r="G1063" s="242"/>
      <c r="H1063" s="242"/>
      <c r="I1063" s="235" t="str">
        <f>"Total item "&amp;A1056</f>
        <v>Total item 13.1.5</v>
      </c>
      <c r="J1063" s="250">
        <f>SUM(J1057:J1062)</f>
        <v>5</v>
      </c>
      <c r="K1063" s="130"/>
      <c r="L1063" s="130"/>
      <c r="M1063" s="130"/>
      <c r="N1063" s="131"/>
      <c r="O1063" s="15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</row>
    <row r="1064" spans="1:27" s="153" customFormat="1" x14ac:dyDescent="0.2">
      <c r="A1064" s="10"/>
      <c r="B1064" s="10"/>
      <c r="C1064" s="182"/>
      <c r="D1064" s="106"/>
      <c r="E1064" s="150"/>
      <c r="F1064" s="256"/>
      <c r="G1064" s="256"/>
      <c r="H1064" s="256"/>
      <c r="I1064" s="239"/>
      <c r="J1064" s="252"/>
      <c r="K1064" s="144"/>
      <c r="L1064" s="144"/>
      <c r="M1064" s="144"/>
      <c r="N1064" s="145"/>
      <c r="O1064" s="159"/>
      <c r="P1064" s="109"/>
      <c r="Q1064" s="109"/>
      <c r="R1064" s="109"/>
      <c r="S1064" s="109"/>
      <c r="T1064" s="109"/>
      <c r="U1064" s="109"/>
      <c r="V1064" s="109"/>
      <c r="W1064" s="109"/>
      <c r="X1064" s="109"/>
      <c r="Y1064" s="109"/>
      <c r="Z1064" s="109"/>
      <c r="AA1064" s="109"/>
    </row>
    <row r="1065" spans="1:27" s="140" customFormat="1" ht="40.799999999999997" x14ac:dyDescent="0.2">
      <c r="A1065" s="9" t="s">
        <v>817</v>
      </c>
      <c r="B1065" s="9" t="s">
        <v>163</v>
      </c>
      <c r="C1065" s="188" t="s">
        <v>192</v>
      </c>
      <c r="D1065" s="108" t="s">
        <v>712</v>
      </c>
      <c r="E1065" s="9" t="s">
        <v>31</v>
      </c>
      <c r="F1065" s="250"/>
      <c r="G1065" s="250"/>
      <c r="H1065" s="250"/>
      <c r="I1065" s="234"/>
      <c r="J1065" s="250"/>
      <c r="K1065" s="124">
        <f>J1072</f>
        <v>5</v>
      </c>
      <c r="L1065" s="124">
        <v>46.44</v>
      </c>
      <c r="M1065" s="124">
        <f>ROUND(L1065*(1+$Q$7),2)</f>
        <v>58.76</v>
      </c>
      <c r="N1065" s="126">
        <f>TRUNC(K1065*M1065,2)</f>
        <v>293.8</v>
      </c>
      <c r="O1065" s="275"/>
      <c r="P1065" s="139"/>
      <c r="Q1065" s="139"/>
      <c r="R1065" s="139"/>
      <c r="S1065" s="139"/>
      <c r="T1065" s="139"/>
      <c r="U1065" s="139"/>
      <c r="V1065" s="139"/>
      <c r="W1065" s="139"/>
      <c r="X1065" s="139"/>
      <c r="Y1065" s="139"/>
      <c r="Z1065" s="139"/>
      <c r="AA1065" s="139"/>
    </row>
    <row r="1066" spans="1:27" s="113" customFormat="1" x14ac:dyDescent="0.2">
      <c r="A1066" s="6"/>
      <c r="B1066" s="6"/>
      <c r="C1066" s="148"/>
      <c r="D1066" s="3" t="s">
        <v>296</v>
      </c>
      <c r="E1066" s="141"/>
      <c r="F1066" s="242"/>
      <c r="G1066" s="242"/>
      <c r="H1066" s="242"/>
      <c r="I1066" s="235"/>
      <c r="J1066" s="242"/>
      <c r="K1066" s="130"/>
      <c r="L1066" s="130"/>
      <c r="M1066" s="130"/>
      <c r="N1066" s="131"/>
      <c r="O1066" s="15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</row>
    <row r="1067" spans="1:27" s="113" customFormat="1" x14ac:dyDescent="0.2">
      <c r="A1067" s="6"/>
      <c r="B1067" s="6"/>
      <c r="C1067" s="148"/>
      <c r="D1067" s="2" t="s">
        <v>348</v>
      </c>
      <c r="E1067" s="141"/>
      <c r="F1067" s="242">
        <v>1</v>
      </c>
      <c r="G1067" s="242"/>
      <c r="H1067" s="242"/>
      <c r="I1067" s="235"/>
      <c r="J1067" s="242">
        <f t="shared" ref="J1067:J1071" si="112">ROUND(PRODUCT(F1067:I1067),2)</f>
        <v>1</v>
      </c>
      <c r="K1067" s="130"/>
      <c r="L1067" s="130"/>
      <c r="M1067" s="130"/>
      <c r="N1067" s="131"/>
      <c r="O1067" s="15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</row>
    <row r="1068" spans="1:27" s="113" customFormat="1" x14ac:dyDescent="0.2">
      <c r="A1068" s="6"/>
      <c r="B1068" s="6"/>
      <c r="C1068" s="148"/>
      <c r="D1068" s="2" t="s">
        <v>253</v>
      </c>
      <c r="E1068" s="141"/>
      <c r="F1068" s="242">
        <v>1</v>
      </c>
      <c r="G1068" s="242"/>
      <c r="H1068" s="242"/>
      <c r="I1068" s="235"/>
      <c r="J1068" s="242">
        <f t="shared" si="112"/>
        <v>1</v>
      </c>
      <c r="K1068" s="130"/>
      <c r="L1068" s="130"/>
      <c r="M1068" s="130"/>
      <c r="N1068" s="131"/>
      <c r="O1068" s="15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</row>
    <row r="1069" spans="1:27" s="113" customFormat="1" x14ac:dyDescent="0.2">
      <c r="A1069" s="6"/>
      <c r="B1069" s="6"/>
      <c r="C1069" s="148"/>
      <c r="D1069" s="2" t="s">
        <v>257</v>
      </c>
      <c r="E1069" s="141"/>
      <c r="F1069" s="242">
        <v>1</v>
      </c>
      <c r="G1069" s="242"/>
      <c r="H1069" s="242"/>
      <c r="I1069" s="235"/>
      <c r="J1069" s="242">
        <f t="shared" si="112"/>
        <v>1</v>
      </c>
      <c r="K1069" s="130"/>
      <c r="L1069" s="130"/>
      <c r="M1069" s="130"/>
      <c r="N1069" s="131"/>
      <c r="O1069" s="15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  <c r="AA1069" s="19"/>
    </row>
    <row r="1070" spans="1:27" s="113" customFormat="1" x14ac:dyDescent="0.2">
      <c r="A1070" s="6"/>
      <c r="B1070" s="6"/>
      <c r="C1070" s="148"/>
      <c r="D1070" s="2" t="s">
        <v>242</v>
      </c>
      <c r="E1070" s="141"/>
      <c r="F1070" s="242">
        <v>1</v>
      </c>
      <c r="G1070" s="242"/>
      <c r="H1070" s="242"/>
      <c r="I1070" s="235"/>
      <c r="J1070" s="242">
        <f t="shared" si="112"/>
        <v>1</v>
      </c>
      <c r="K1070" s="130"/>
      <c r="L1070" s="130"/>
      <c r="M1070" s="130"/>
      <c r="N1070" s="131"/>
      <c r="O1070" s="15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</row>
    <row r="1071" spans="1:27" s="113" customFormat="1" x14ac:dyDescent="0.2">
      <c r="A1071" s="6"/>
      <c r="B1071" s="6"/>
      <c r="C1071" s="148"/>
      <c r="D1071" s="2" t="s">
        <v>305</v>
      </c>
      <c r="E1071" s="141"/>
      <c r="F1071" s="242">
        <v>1</v>
      </c>
      <c r="G1071" s="242"/>
      <c r="H1071" s="242"/>
      <c r="I1071" s="235"/>
      <c r="J1071" s="242">
        <f t="shared" si="112"/>
        <v>1</v>
      </c>
      <c r="K1071" s="130"/>
      <c r="L1071" s="130"/>
      <c r="M1071" s="130"/>
      <c r="N1071" s="131"/>
      <c r="O1071" s="15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</row>
    <row r="1072" spans="1:27" s="113" customFormat="1" x14ac:dyDescent="0.2">
      <c r="A1072" s="6"/>
      <c r="B1072" s="6"/>
      <c r="C1072" s="148"/>
      <c r="D1072" s="104"/>
      <c r="E1072" s="141"/>
      <c r="F1072" s="242"/>
      <c r="G1072" s="242"/>
      <c r="H1072" s="242"/>
      <c r="I1072" s="235" t="str">
        <f>"Total item "&amp;A1065</f>
        <v>Total item 13.1.6</v>
      </c>
      <c r="J1072" s="250">
        <f>SUM(J1067:J1071)</f>
        <v>5</v>
      </c>
      <c r="K1072" s="130"/>
      <c r="L1072" s="130"/>
      <c r="M1072" s="130"/>
      <c r="N1072" s="131"/>
      <c r="O1072" s="15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</row>
    <row r="1073" spans="1:27" s="153" customFormat="1" x14ac:dyDescent="0.2">
      <c r="A1073" s="10"/>
      <c r="B1073" s="10"/>
      <c r="C1073" s="182"/>
      <c r="D1073" s="106"/>
      <c r="E1073" s="150"/>
      <c r="F1073" s="256"/>
      <c r="G1073" s="256"/>
      <c r="H1073" s="256"/>
      <c r="I1073" s="239"/>
      <c r="J1073" s="252"/>
      <c r="K1073" s="144"/>
      <c r="L1073" s="144"/>
      <c r="M1073" s="144"/>
      <c r="N1073" s="145"/>
      <c r="O1073" s="159"/>
      <c r="P1073" s="109"/>
      <c r="Q1073" s="109"/>
      <c r="R1073" s="109"/>
      <c r="S1073" s="109"/>
      <c r="T1073" s="109"/>
      <c r="U1073" s="109"/>
      <c r="V1073" s="109"/>
      <c r="W1073" s="109"/>
      <c r="X1073" s="109"/>
      <c r="Y1073" s="109"/>
      <c r="Z1073" s="109"/>
      <c r="AA1073" s="109"/>
    </row>
    <row r="1074" spans="1:27" s="140" customFormat="1" ht="40.799999999999997" x14ac:dyDescent="0.2">
      <c r="A1074" s="9" t="s">
        <v>818</v>
      </c>
      <c r="B1074" s="9" t="s">
        <v>163</v>
      </c>
      <c r="C1074" s="13" t="s">
        <v>288</v>
      </c>
      <c r="D1074" s="108" t="s">
        <v>289</v>
      </c>
      <c r="E1074" s="9" t="s">
        <v>33</v>
      </c>
      <c r="F1074" s="250"/>
      <c r="G1074" s="250"/>
      <c r="H1074" s="250"/>
      <c r="I1074" s="234"/>
      <c r="J1074" s="250"/>
      <c r="K1074" s="124">
        <f>J1076</f>
        <v>1</v>
      </c>
      <c r="L1074" s="124">
        <v>54</v>
      </c>
      <c r="M1074" s="124">
        <f>ROUND(L1074*(1+$Q$7),2)</f>
        <v>68.33</v>
      </c>
      <c r="N1074" s="126">
        <f>TRUNC(K1074*M1074,2)</f>
        <v>68.33</v>
      </c>
      <c r="O1074" s="275"/>
      <c r="P1074" s="139"/>
      <c r="Q1074" s="139"/>
      <c r="R1074" s="139"/>
      <c r="S1074" s="139"/>
      <c r="T1074" s="139"/>
      <c r="U1074" s="139"/>
      <c r="V1074" s="139"/>
      <c r="W1074" s="139"/>
      <c r="X1074" s="139"/>
      <c r="Y1074" s="139"/>
      <c r="Z1074" s="139"/>
      <c r="AA1074" s="139"/>
    </row>
    <row r="1075" spans="1:27" s="113" customFormat="1" x14ac:dyDescent="0.2">
      <c r="A1075" s="6"/>
      <c r="B1075" s="6"/>
      <c r="C1075" s="148"/>
      <c r="D1075" s="2"/>
      <c r="E1075" s="141"/>
      <c r="F1075" s="242">
        <v>1</v>
      </c>
      <c r="G1075" s="242"/>
      <c r="H1075" s="242"/>
      <c r="I1075" s="235"/>
      <c r="J1075" s="242">
        <f>ROUND(PRODUCT(F1075:I1075),2)</f>
        <v>1</v>
      </c>
      <c r="K1075" s="130"/>
      <c r="L1075" s="130"/>
      <c r="M1075" s="130"/>
      <c r="N1075" s="131"/>
      <c r="O1075" s="15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</row>
    <row r="1076" spans="1:27" s="113" customFormat="1" x14ac:dyDescent="0.2">
      <c r="A1076" s="6"/>
      <c r="B1076" s="6"/>
      <c r="C1076" s="148"/>
      <c r="D1076" s="104"/>
      <c r="E1076" s="141"/>
      <c r="F1076" s="242"/>
      <c r="G1076" s="242"/>
      <c r="H1076" s="242"/>
      <c r="I1076" s="235" t="str">
        <f>"Total item "&amp;A1074</f>
        <v>Total item 13.1.7</v>
      </c>
      <c r="J1076" s="250">
        <f>SUM(J1075:J1075)</f>
        <v>1</v>
      </c>
      <c r="K1076" s="130"/>
      <c r="L1076" s="130"/>
      <c r="M1076" s="130"/>
      <c r="N1076" s="131"/>
      <c r="O1076" s="15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</row>
    <row r="1077" spans="1:27" s="113" customFormat="1" x14ac:dyDescent="0.2">
      <c r="A1077" s="6"/>
      <c r="B1077" s="6"/>
      <c r="C1077" s="148"/>
      <c r="D1077" s="104"/>
      <c r="E1077" s="141"/>
      <c r="F1077" s="242"/>
      <c r="G1077" s="242"/>
      <c r="H1077" s="242"/>
      <c r="I1077" s="235"/>
      <c r="J1077" s="247"/>
      <c r="K1077" s="130"/>
      <c r="L1077" s="130"/>
      <c r="M1077" s="130"/>
      <c r="N1077" s="131"/>
      <c r="O1077" s="15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/>
      <c r="AA1077" s="19"/>
    </row>
    <row r="1078" spans="1:27" s="140" customFormat="1" ht="30.6" x14ac:dyDescent="0.2">
      <c r="A1078" s="9" t="s">
        <v>819</v>
      </c>
      <c r="B1078" s="9" t="s">
        <v>163</v>
      </c>
      <c r="C1078" s="13" t="s">
        <v>190</v>
      </c>
      <c r="D1078" s="108" t="s">
        <v>290</v>
      </c>
      <c r="E1078" s="9" t="s">
        <v>33</v>
      </c>
      <c r="F1078" s="250"/>
      <c r="G1078" s="250"/>
      <c r="H1078" s="250"/>
      <c r="I1078" s="234"/>
      <c r="J1078" s="250"/>
      <c r="K1078" s="124">
        <f>J1080</f>
        <v>3</v>
      </c>
      <c r="L1078" s="124">
        <v>14.55</v>
      </c>
      <c r="M1078" s="124">
        <f>ROUND(L1078*(1+$Q$7),2)</f>
        <v>18.41</v>
      </c>
      <c r="N1078" s="126">
        <f>TRUNC(K1078*M1078,2)</f>
        <v>55.23</v>
      </c>
      <c r="O1078" s="275"/>
      <c r="P1078" s="139"/>
      <c r="Q1078" s="139"/>
      <c r="R1078" s="139"/>
      <c r="S1078" s="139"/>
      <c r="T1078" s="139"/>
      <c r="U1078" s="139"/>
      <c r="V1078" s="139"/>
      <c r="W1078" s="139"/>
      <c r="X1078" s="139"/>
      <c r="Y1078" s="139"/>
      <c r="Z1078" s="139"/>
      <c r="AA1078" s="139"/>
    </row>
    <row r="1079" spans="1:27" s="113" customFormat="1" x14ac:dyDescent="0.2">
      <c r="A1079" s="6"/>
      <c r="B1079" s="6"/>
      <c r="C1079" s="148"/>
      <c r="D1079" s="2"/>
      <c r="E1079" s="141"/>
      <c r="F1079" s="242">
        <v>3</v>
      </c>
      <c r="G1079" s="242"/>
      <c r="H1079" s="242"/>
      <c r="I1079" s="235"/>
      <c r="J1079" s="242">
        <f>ROUND(PRODUCT(F1079:I1079),2)</f>
        <v>3</v>
      </c>
      <c r="K1079" s="130"/>
      <c r="L1079" s="130"/>
      <c r="M1079" s="130"/>
      <c r="N1079" s="131"/>
      <c r="O1079" s="15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19"/>
      <c r="AA1079" s="19"/>
    </row>
    <row r="1080" spans="1:27" s="113" customFormat="1" x14ac:dyDescent="0.2">
      <c r="A1080" s="6"/>
      <c r="B1080" s="6"/>
      <c r="C1080" s="148"/>
      <c r="D1080" s="104"/>
      <c r="E1080" s="141"/>
      <c r="F1080" s="242"/>
      <c r="G1080" s="242"/>
      <c r="H1080" s="242"/>
      <c r="I1080" s="235" t="str">
        <f>"Total item "&amp;A1078</f>
        <v>Total item 13.1.8</v>
      </c>
      <c r="J1080" s="250">
        <f>SUM(J1079:J1079)</f>
        <v>3</v>
      </c>
      <c r="K1080" s="130"/>
      <c r="L1080" s="130"/>
      <c r="M1080" s="130"/>
      <c r="N1080" s="131"/>
      <c r="O1080" s="15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</row>
    <row r="1081" spans="1:27" s="113" customFormat="1" x14ac:dyDescent="0.2">
      <c r="A1081" s="6"/>
      <c r="B1081" s="6"/>
      <c r="C1081" s="148"/>
      <c r="D1081" s="104"/>
      <c r="E1081" s="141"/>
      <c r="F1081" s="242"/>
      <c r="G1081" s="242"/>
      <c r="H1081" s="242"/>
      <c r="I1081" s="235"/>
      <c r="J1081" s="247"/>
      <c r="K1081" s="130"/>
      <c r="L1081" s="130"/>
      <c r="M1081" s="130"/>
      <c r="N1081" s="131"/>
      <c r="O1081" s="15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</row>
    <row r="1082" spans="1:27" s="138" customFormat="1" x14ac:dyDescent="0.2">
      <c r="A1082" s="133" t="s">
        <v>208</v>
      </c>
      <c r="B1082" s="133"/>
      <c r="C1082" s="134"/>
      <c r="D1082" s="107" t="s">
        <v>211</v>
      </c>
      <c r="E1082" s="133"/>
      <c r="F1082" s="249"/>
      <c r="G1082" s="249"/>
      <c r="H1082" s="249"/>
      <c r="I1082" s="237"/>
      <c r="J1082" s="249"/>
      <c r="K1082" s="135"/>
      <c r="L1082" s="135"/>
      <c r="M1082" s="135"/>
      <c r="N1082" s="136">
        <f>SUM(N1084:N1094)</f>
        <v>355.33</v>
      </c>
      <c r="O1082" s="274"/>
      <c r="P1082" s="137"/>
      <c r="Q1082" s="137"/>
      <c r="R1082" s="137"/>
      <c r="S1082" s="137"/>
      <c r="T1082" s="137"/>
      <c r="U1082" s="137"/>
      <c r="V1082" s="137"/>
      <c r="W1082" s="137"/>
      <c r="X1082" s="137"/>
      <c r="Y1082" s="137"/>
      <c r="Z1082" s="137"/>
      <c r="AA1082" s="137"/>
    </row>
    <row r="1083" spans="1:27" s="132" customFormat="1" x14ac:dyDescent="0.2">
      <c r="A1083" s="6"/>
      <c r="B1083" s="6"/>
      <c r="C1083" s="7"/>
      <c r="D1083" s="111"/>
      <c r="E1083" s="6"/>
      <c r="F1083" s="247"/>
      <c r="G1083" s="247"/>
      <c r="H1083" s="247"/>
      <c r="I1083" s="235"/>
      <c r="J1083" s="247"/>
      <c r="K1083" s="130"/>
      <c r="L1083" s="130"/>
      <c r="M1083" s="130"/>
      <c r="N1083" s="131"/>
      <c r="O1083" s="272"/>
      <c r="P1083" s="114"/>
      <c r="Q1083" s="114"/>
      <c r="R1083" s="114"/>
      <c r="S1083" s="114"/>
      <c r="T1083" s="114"/>
      <c r="U1083" s="114"/>
      <c r="V1083" s="114"/>
      <c r="W1083" s="114"/>
      <c r="X1083" s="114"/>
      <c r="Y1083" s="114"/>
      <c r="Z1083" s="114"/>
      <c r="AA1083" s="114"/>
    </row>
    <row r="1084" spans="1:27" s="140" customFormat="1" ht="20.399999999999999" x14ac:dyDescent="0.2">
      <c r="A1084" s="9" t="s">
        <v>634</v>
      </c>
      <c r="B1084" s="9" t="s">
        <v>89</v>
      </c>
      <c r="C1084" s="13">
        <v>95469</v>
      </c>
      <c r="D1084" s="108" t="s">
        <v>441</v>
      </c>
      <c r="E1084" s="9" t="s">
        <v>33</v>
      </c>
      <c r="F1084" s="250"/>
      <c r="G1084" s="250"/>
      <c r="H1084" s="250"/>
      <c r="I1084" s="234"/>
      <c r="J1084" s="250"/>
      <c r="K1084" s="124">
        <f>J1086</f>
        <v>1</v>
      </c>
      <c r="L1084" s="124">
        <v>154.4</v>
      </c>
      <c r="M1084" s="124">
        <f>ROUND(L1084*(1+$Q$7),2)</f>
        <v>195.36</v>
      </c>
      <c r="N1084" s="126">
        <f>TRUNC(K1084*M1084,2)</f>
        <v>195.36</v>
      </c>
      <c r="O1084" s="275"/>
      <c r="P1084" s="139"/>
      <c r="Q1084" s="139"/>
      <c r="R1084" s="139"/>
      <c r="S1084" s="139"/>
      <c r="T1084" s="139"/>
      <c r="U1084" s="139"/>
      <c r="V1084" s="139"/>
      <c r="W1084" s="139"/>
      <c r="X1084" s="139"/>
      <c r="Y1084" s="139"/>
      <c r="Z1084" s="139"/>
      <c r="AA1084" s="139"/>
    </row>
    <row r="1085" spans="1:27" s="113" customFormat="1" x14ac:dyDescent="0.2">
      <c r="A1085" s="6"/>
      <c r="B1085" s="6"/>
      <c r="C1085" s="148"/>
      <c r="D1085" s="2" t="s">
        <v>345</v>
      </c>
      <c r="E1085" s="141"/>
      <c r="F1085" s="242">
        <v>1</v>
      </c>
      <c r="G1085" s="242"/>
      <c r="H1085" s="242"/>
      <c r="I1085" s="235"/>
      <c r="J1085" s="242">
        <f>ROUND(PRODUCT(F1085:I1085),2)</f>
        <v>1</v>
      </c>
      <c r="K1085" s="130"/>
      <c r="L1085" s="130"/>
      <c r="M1085" s="130"/>
      <c r="N1085" s="131"/>
      <c r="O1085" s="15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</row>
    <row r="1086" spans="1:27" s="113" customFormat="1" x14ac:dyDescent="0.2">
      <c r="A1086" s="6"/>
      <c r="B1086" s="6"/>
      <c r="C1086" s="148"/>
      <c r="D1086" s="104"/>
      <c r="E1086" s="141"/>
      <c r="F1086" s="242"/>
      <c r="G1086" s="242"/>
      <c r="H1086" s="242"/>
      <c r="I1086" s="235" t="str">
        <f>"Total item "&amp;A1084</f>
        <v>Total item 13.2.1</v>
      </c>
      <c r="J1086" s="250">
        <f>SUM(J1085:J1085)</f>
        <v>1</v>
      </c>
      <c r="K1086" s="130"/>
      <c r="L1086" s="130"/>
      <c r="M1086" s="130"/>
      <c r="N1086" s="131"/>
      <c r="O1086" s="15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</row>
    <row r="1087" spans="1:27" s="132" customFormat="1" x14ac:dyDescent="0.2">
      <c r="A1087" s="6"/>
      <c r="B1087" s="6"/>
      <c r="C1087" s="7"/>
      <c r="D1087" s="111"/>
      <c r="E1087" s="6"/>
      <c r="F1087" s="247"/>
      <c r="G1087" s="247"/>
      <c r="H1087" s="247"/>
      <c r="I1087" s="235"/>
      <c r="J1087" s="247"/>
      <c r="K1087" s="130"/>
      <c r="L1087" s="130"/>
      <c r="M1087" s="130"/>
      <c r="N1087" s="131"/>
      <c r="O1087" s="272"/>
      <c r="P1087" s="114"/>
      <c r="Q1087" s="114"/>
      <c r="R1087" s="114"/>
      <c r="S1087" s="114"/>
      <c r="T1087" s="114"/>
      <c r="U1087" s="114"/>
      <c r="V1087" s="114"/>
      <c r="W1087" s="114"/>
      <c r="X1087" s="114"/>
      <c r="Y1087" s="114"/>
      <c r="Z1087" s="114"/>
      <c r="AA1087" s="114"/>
    </row>
    <row r="1088" spans="1:27" s="140" customFormat="1" ht="30.6" x14ac:dyDescent="0.2">
      <c r="A1088" s="9" t="s">
        <v>635</v>
      </c>
      <c r="B1088" s="9" t="s">
        <v>163</v>
      </c>
      <c r="C1088" s="13" t="s">
        <v>249</v>
      </c>
      <c r="D1088" s="108" t="s">
        <v>250</v>
      </c>
      <c r="E1088" s="9" t="s">
        <v>33</v>
      </c>
      <c r="F1088" s="250"/>
      <c r="G1088" s="250"/>
      <c r="H1088" s="250"/>
      <c r="I1088" s="234"/>
      <c r="J1088" s="250"/>
      <c r="K1088" s="124">
        <f>J1090</f>
        <v>1</v>
      </c>
      <c r="L1088" s="124">
        <v>116.1</v>
      </c>
      <c r="M1088" s="124">
        <f>ROUND(L1088*(1+$Q$7),2)</f>
        <v>146.9</v>
      </c>
      <c r="N1088" s="126">
        <f>TRUNC(K1088*M1088,2)</f>
        <v>146.9</v>
      </c>
      <c r="O1088" s="275"/>
      <c r="P1088" s="139"/>
      <c r="Q1088" s="139"/>
      <c r="R1088" s="139"/>
      <c r="S1088" s="139"/>
      <c r="T1088" s="139"/>
      <c r="U1088" s="139"/>
      <c r="V1088" s="139"/>
      <c r="W1088" s="139"/>
      <c r="X1088" s="139"/>
      <c r="Y1088" s="139"/>
      <c r="Z1088" s="139"/>
      <c r="AA1088" s="139"/>
    </row>
    <row r="1089" spans="1:27" s="113" customFormat="1" x14ac:dyDescent="0.2">
      <c r="A1089" s="6"/>
      <c r="B1089" s="6"/>
      <c r="C1089" s="148"/>
      <c r="D1089" s="2" t="s">
        <v>346</v>
      </c>
      <c r="E1089" s="141"/>
      <c r="F1089" s="242">
        <v>1</v>
      </c>
      <c r="G1089" s="242"/>
      <c r="H1089" s="242"/>
      <c r="I1089" s="235"/>
      <c r="J1089" s="242">
        <f>ROUND(PRODUCT(F1089:I1089),2)</f>
        <v>1</v>
      </c>
      <c r="K1089" s="130"/>
      <c r="L1089" s="130"/>
      <c r="M1089" s="130"/>
      <c r="N1089" s="131"/>
      <c r="O1089" s="15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  <c r="AA1089" s="19"/>
    </row>
    <row r="1090" spans="1:27" s="113" customFormat="1" x14ac:dyDescent="0.2">
      <c r="A1090" s="6"/>
      <c r="B1090" s="6"/>
      <c r="C1090" s="148"/>
      <c r="D1090" s="104"/>
      <c r="E1090" s="141"/>
      <c r="F1090" s="242"/>
      <c r="G1090" s="242"/>
      <c r="H1090" s="242"/>
      <c r="I1090" s="235" t="str">
        <f>"Total item "&amp;A1088</f>
        <v>Total item 13.2.2</v>
      </c>
      <c r="J1090" s="250">
        <f>SUM(J1089:J1089)</f>
        <v>1</v>
      </c>
      <c r="K1090" s="130"/>
      <c r="L1090" s="130"/>
      <c r="M1090" s="130"/>
      <c r="N1090" s="131"/>
      <c r="O1090" s="15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  <c r="AA1090" s="19"/>
    </row>
    <row r="1091" spans="1:27" s="132" customFormat="1" x14ac:dyDescent="0.2">
      <c r="A1091" s="6"/>
      <c r="B1091" s="6"/>
      <c r="C1091" s="7"/>
      <c r="D1091" s="111"/>
      <c r="E1091" s="6"/>
      <c r="F1091" s="247"/>
      <c r="G1091" s="247"/>
      <c r="H1091" s="247"/>
      <c r="I1091" s="235"/>
      <c r="J1091" s="247"/>
      <c r="K1091" s="130"/>
      <c r="L1091" s="130"/>
      <c r="M1091" s="130"/>
      <c r="N1091" s="131"/>
      <c r="O1091" s="272"/>
      <c r="P1091" s="114"/>
      <c r="Q1091" s="114"/>
      <c r="R1091" s="114"/>
      <c r="S1091" s="114"/>
      <c r="T1091" s="114"/>
      <c r="U1091" s="114"/>
      <c r="V1091" s="114"/>
      <c r="W1091" s="114"/>
      <c r="X1091" s="114"/>
      <c r="Y1091" s="114"/>
      <c r="Z1091" s="114"/>
      <c r="AA1091" s="114"/>
    </row>
    <row r="1092" spans="1:27" s="140" customFormat="1" x14ac:dyDescent="0.2">
      <c r="A1092" s="9" t="s">
        <v>636</v>
      </c>
      <c r="B1092" s="9" t="s">
        <v>89</v>
      </c>
      <c r="C1092" s="188" t="s">
        <v>442</v>
      </c>
      <c r="D1092" s="108" t="s">
        <v>443</v>
      </c>
      <c r="E1092" s="9" t="s">
        <v>33</v>
      </c>
      <c r="F1092" s="250"/>
      <c r="G1092" s="250"/>
      <c r="H1092" s="250"/>
      <c r="I1092" s="234"/>
      <c r="J1092" s="250"/>
      <c r="K1092" s="124">
        <f>J1094</f>
        <v>1</v>
      </c>
      <c r="L1092" s="124">
        <v>10.33</v>
      </c>
      <c r="M1092" s="124">
        <f>ROUND(L1092*(1+$Q$7),2)</f>
        <v>13.07</v>
      </c>
      <c r="N1092" s="126">
        <f>TRUNC(K1092*M1092,2)</f>
        <v>13.07</v>
      </c>
      <c r="O1092" s="275"/>
      <c r="P1092" s="139"/>
      <c r="Q1092" s="139"/>
      <c r="R1092" s="139"/>
      <c r="S1092" s="139"/>
      <c r="T1092" s="139"/>
      <c r="U1092" s="139"/>
      <c r="V1092" s="139"/>
      <c r="W1092" s="139"/>
      <c r="X1092" s="139"/>
      <c r="Y1092" s="139"/>
      <c r="Z1092" s="139"/>
      <c r="AA1092" s="139"/>
    </row>
    <row r="1093" spans="1:27" s="113" customFormat="1" x14ac:dyDescent="0.2">
      <c r="A1093" s="6"/>
      <c r="B1093" s="6"/>
      <c r="C1093" s="148"/>
      <c r="D1093" s="2" t="s">
        <v>164</v>
      </c>
      <c r="E1093" s="141"/>
      <c r="F1093" s="242">
        <v>1</v>
      </c>
      <c r="G1093" s="242"/>
      <c r="H1093" s="242"/>
      <c r="I1093" s="235"/>
      <c r="J1093" s="242">
        <f>ROUND(PRODUCT(F1093:I1093),2)</f>
        <v>1</v>
      </c>
      <c r="K1093" s="130"/>
      <c r="L1093" s="130"/>
      <c r="M1093" s="130"/>
      <c r="N1093" s="131"/>
      <c r="O1093" s="15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  <c r="AA1093" s="19"/>
    </row>
    <row r="1094" spans="1:27" s="113" customFormat="1" x14ac:dyDescent="0.2">
      <c r="A1094" s="6"/>
      <c r="B1094" s="6"/>
      <c r="C1094" s="148"/>
      <c r="D1094" s="104"/>
      <c r="E1094" s="141"/>
      <c r="F1094" s="242"/>
      <c r="G1094" s="242"/>
      <c r="H1094" s="242"/>
      <c r="I1094" s="235" t="str">
        <f>"Total item "&amp;A1092</f>
        <v>Total item 13.2.3</v>
      </c>
      <c r="J1094" s="250">
        <f>SUM(J1093:J1093)</f>
        <v>1</v>
      </c>
      <c r="K1094" s="130"/>
      <c r="L1094" s="130"/>
      <c r="M1094" s="130"/>
      <c r="N1094" s="131"/>
      <c r="O1094" s="15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</row>
    <row r="1095" spans="1:27" s="113" customFormat="1" x14ac:dyDescent="0.2">
      <c r="A1095" s="6"/>
      <c r="B1095" s="6"/>
      <c r="C1095" s="148"/>
      <c r="D1095" s="104"/>
      <c r="E1095" s="141"/>
      <c r="F1095" s="242"/>
      <c r="G1095" s="242"/>
      <c r="H1095" s="242"/>
      <c r="I1095" s="235"/>
      <c r="J1095" s="247"/>
      <c r="K1095" s="130"/>
      <c r="L1095" s="130"/>
      <c r="M1095" s="130"/>
      <c r="N1095" s="131"/>
      <c r="O1095" s="15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  <c r="AA1095" s="19"/>
    </row>
    <row r="1096" spans="1:27" s="138" customFormat="1" x14ac:dyDescent="0.2">
      <c r="A1096" s="133" t="s">
        <v>209</v>
      </c>
      <c r="B1096" s="133"/>
      <c r="C1096" s="134"/>
      <c r="D1096" s="107" t="s">
        <v>28</v>
      </c>
      <c r="E1096" s="133"/>
      <c r="F1096" s="249"/>
      <c r="G1096" s="249"/>
      <c r="H1096" s="249"/>
      <c r="I1096" s="237"/>
      <c r="J1096" s="249"/>
      <c r="K1096" s="135"/>
      <c r="L1096" s="135"/>
      <c r="M1096" s="135"/>
      <c r="N1096" s="136">
        <f>SUM(N1098:N1107)</f>
        <v>734.08999999999992</v>
      </c>
      <c r="O1096" s="274"/>
      <c r="P1096" s="137"/>
      <c r="Q1096" s="137"/>
      <c r="R1096" s="137"/>
      <c r="S1096" s="137"/>
      <c r="T1096" s="137"/>
      <c r="U1096" s="137"/>
      <c r="V1096" s="137"/>
      <c r="W1096" s="137"/>
      <c r="X1096" s="137"/>
      <c r="Y1096" s="137"/>
      <c r="Z1096" s="137"/>
      <c r="AA1096" s="137"/>
    </row>
    <row r="1097" spans="1:27" s="113" customFormat="1" x14ac:dyDescent="0.2">
      <c r="A1097" s="6"/>
      <c r="B1097" s="6"/>
      <c r="C1097" s="148"/>
      <c r="D1097" s="104"/>
      <c r="E1097" s="141"/>
      <c r="F1097" s="242"/>
      <c r="G1097" s="242"/>
      <c r="H1097" s="242"/>
      <c r="I1097" s="235"/>
      <c r="J1097" s="247"/>
      <c r="K1097" s="130"/>
      <c r="L1097" s="130"/>
      <c r="M1097" s="130"/>
      <c r="N1097" s="131"/>
      <c r="O1097" s="15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</row>
    <row r="1098" spans="1:27" s="140" customFormat="1" ht="30.6" x14ac:dyDescent="0.2">
      <c r="A1098" s="9" t="s">
        <v>820</v>
      </c>
      <c r="B1098" s="9" t="s">
        <v>163</v>
      </c>
      <c r="C1098" s="13" t="s">
        <v>263</v>
      </c>
      <c r="D1098" s="108" t="s">
        <v>264</v>
      </c>
      <c r="E1098" s="9" t="s">
        <v>9</v>
      </c>
      <c r="F1098" s="250"/>
      <c r="G1098" s="250"/>
      <c r="H1098" s="250"/>
      <c r="I1098" s="234"/>
      <c r="J1098" s="250"/>
      <c r="K1098" s="124">
        <f>J1100</f>
        <v>1.68</v>
      </c>
      <c r="L1098" s="124">
        <v>287.51</v>
      </c>
      <c r="M1098" s="124">
        <f>ROUND(L1098*(1+$Q$7),2)</f>
        <v>363.79</v>
      </c>
      <c r="N1098" s="126">
        <f>TRUNC(K1098*M1098,2)</f>
        <v>611.16</v>
      </c>
      <c r="O1098" s="275"/>
      <c r="P1098" s="139"/>
      <c r="Q1098" s="139"/>
      <c r="R1098" s="139"/>
      <c r="S1098" s="139"/>
      <c r="T1098" s="139"/>
      <c r="U1098" s="139"/>
      <c r="V1098" s="139"/>
      <c r="W1098" s="139"/>
      <c r="X1098" s="139"/>
      <c r="Y1098" s="139"/>
      <c r="Z1098" s="139"/>
      <c r="AA1098" s="139"/>
    </row>
    <row r="1099" spans="1:27" s="113" customFormat="1" x14ac:dyDescent="0.2">
      <c r="A1099" s="6"/>
      <c r="B1099" s="6"/>
      <c r="C1099" s="148"/>
      <c r="D1099" s="2" t="s">
        <v>348</v>
      </c>
      <c r="E1099" s="141"/>
      <c r="F1099" s="242"/>
      <c r="G1099" s="242">
        <v>0.8</v>
      </c>
      <c r="H1099" s="242"/>
      <c r="I1099" s="238">
        <v>2.1</v>
      </c>
      <c r="J1099" s="242">
        <f>ROUND(PRODUCT(F1099:I1099),2)</f>
        <v>1.68</v>
      </c>
      <c r="K1099" s="130"/>
      <c r="L1099" s="130"/>
      <c r="M1099" s="130"/>
      <c r="N1099" s="131"/>
      <c r="O1099" s="15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</row>
    <row r="1100" spans="1:27" s="113" customFormat="1" x14ac:dyDescent="0.2">
      <c r="A1100" s="6"/>
      <c r="B1100" s="6"/>
      <c r="C1100" s="148"/>
      <c r="D1100" s="104"/>
      <c r="E1100" s="141"/>
      <c r="F1100" s="242"/>
      <c r="G1100" s="242"/>
      <c r="H1100" s="242"/>
      <c r="I1100" s="235" t="str">
        <f>"Total item "&amp;A1098</f>
        <v>Total item 13.3.1</v>
      </c>
      <c r="J1100" s="250">
        <f>SUM(J1099:J1099)</f>
        <v>1.68</v>
      </c>
      <c r="K1100" s="130"/>
      <c r="L1100" s="130"/>
      <c r="M1100" s="130"/>
      <c r="N1100" s="131"/>
      <c r="O1100" s="15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</row>
    <row r="1101" spans="1:27" s="113" customFormat="1" x14ac:dyDescent="0.2">
      <c r="A1101" s="6"/>
      <c r="B1101" s="6"/>
      <c r="C1101" s="148"/>
      <c r="D1101" s="104"/>
      <c r="E1101" s="141"/>
      <c r="F1101" s="242"/>
      <c r="G1101" s="242"/>
      <c r="H1101" s="242"/>
      <c r="I1101" s="235"/>
      <c r="J1101" s="235"/>
      <c r="K1101" s="130"/>
      <c r="L1101" s="130"/>
      <c r="M1101" s="130"/>
      <c r="N1101" s="131"/>
      <c r="O1101" s="15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</row>
    <row r="1102" spans="1:27" s="140" customFormat="1" ht="30.6" x14ac:dyDescent="0.2">
      <c r="A1102" s="9" t="s">
        <v>821</v>
      </c>
      <c r="B1102" s="9" t="s">
        <v>89</v>
      </c>
      <c r="C1102" s="13" t="s">
        <v>444</v>
      </c>
      <c r="D1102" s="108" t="s">
        <v>445</v>
      </c>
      <c r="E1102" s="9" t="s">
        <v>33</v>
      </c>
      <c r="F1102" s="250"/>
      <c r="G1102" s="250"/>
      <c r="H1102" s="250"/>
      <c r="I1102" s="234"/>
      <c r="J1102" s="250"/>
      <c r="K1102" s="124">
        <f>J1104</f>
        <v>2</v>
      </c>
      <c r="L1102" s="124">
        <v>24.82</v>
      </c>
      <c r="M1102" s="124">
        <f>ROUND(L1102*(1+$Q$7),2)</f>
        <v>31.4</v>
      </c>
      <c r="N1102" s="126">
        <f>TRUNC(K1102*M1102,2)</f>
        <v>62.8</v>
      </c>
      <c r="O1102" s="275"/>
      <c r="P1102" s="139"/>
      <c r="Q1102" s="139"/>
      <c r="R1102" s="139"/>
      <c r="S1102" s="139"/>
      <c r="T1102" s="139"/>
      <c r="U1102" s="139"/>
      <c r="V1102" s="139"/>
      <c r="W1102" s="139"/>
      <c r="X1102" s="139"/>
      <c r="Y1102" s="139"/>
      <c r="Z1102" s="139"/>
      <c r="AA1102" s="139"/>
    </row>
    <row r="1103" spans="1:27" s="113" customFormat="1" x14ac:dyDescent="0.2">
      <c r="A1103" s="6"/>
      <c r="B1103" s="6"/>
      <c r="C1103" s="148"/>
      <c r="D1103" s="2" t="s">
        <v>446</v>
      </c>
      <c r="E1103" s="141"/>
      <c r="F1103" s="242">
        <v>2</v>
      </c>
      <c r="G1103" s="242"/>
      <c r="H1103" s="242"/>
      <c r="I1103" s="238"/>
      <c r="J1103" s="242">
        <f>ROUND(PRODUCT(F1103:I1103),2)</f>
        <v>2</v>
      </c>
      <c r="K1103" s="130"/>
      <c r="L1103" s="130"/>
      <c r="M1103" s="130"/>
      <c r="N1103" s="131"/>
      <c r="O1103" s="15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</row>
    <row r="1104" spans="1:27" s="113" customFormat="1" x14ac:dyDescent="0.2">
      <c r="A1104" s="6"/>
      <c r="B1104" s="6"/>
      <c r="C1104" s="148"/>
      <c r="D1104" s="104"/>
      <c r="E1104" s="141"/>
      <c r="F1104" s="242"/>
      <c r="G1104" s="242"/>
      <c r="H1104" s="242"/>
      <c r="I1104" s="235" t="str">
        <f>"Total item "&amp;A1102</f>
        <v>Total item 13.3.2</v>
      </c>
      <c r="J1104" s="250">
        <f>SUM(J1103:J1103)</f>
        <v>2</v>
      </c>
      <c r="K1104" s="130"/>
      <c r="L1104" s="130"/>
      <c r="M1104" s="130"/>
      <c r="N1104" s="131"/>
      <c r="O1104" s="15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  <c r="AA1104" s="19"/>
    </row>
    <row r="1105" spans="1:27" s="113" customFormat="1" x14ac:dyDescent="0.2">
      <c r="A1105" s="6"/>
      <c r="B1105" s="6"/>
      <c r="C1105" s="148"/>
      <c r="D1105" s="104"/>
      <c r="E1105" s="141"/>
      <c r="F1105" s="242"/>
      <c r="G1105" s="242"/>
      <c r="H1105" s="242"/>
      <c r="I1105" s="235"/>
      <c r="J1105" s="235"/>
      <c r="K1105" s="130"/>
      <c r="L1105" s="130"/>
      <c r="M1105" s="130"/>
      <c r="N1105" s="131"/>
      <c r="O1105" s="15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  <c r="AA1105" s="19"/>
    </row>
    <row r="1106" spans="1:27" s="140" customFormat="1" ht="30.6" x14ac:dyDescent="0.2">
      <c r="A1106" s="9" t="s">
        <v>822</v>
      </c>
      <c r="B1106" s="9" t="s">
        <v>89</v>
      </c>
      <c r="C1106" s="13">
        <v>91307</v>
      </c>
      <c r="D1106" s="108" t="s">
        <v>447</v>
      </c>
      <c r="E1106" s="9" t="s">
        <v>33</v>
      </c>
      <c r="F1106" s="250"/>
      <c r="G1106" s="250"/>
      <c r="H1106" s="250"/>
      <c r="I1106" s="234"/>
      <c r="J1106" s="250"/>
      <c r="K1106" s="124">
        <f>J1108</f>
        <v>1</v>
      </c>
      <c r="L1106" s="124">
        <v>47.52</v>
      </c>
      <c r="M1106" s="124">
        <f>ROUND(L1106*(1+$Q$7),2)</f>
        <v>60.13</v>
      </c>
      <c r="N1106" s="126">
        <f>TRUNC(K1106*M1106,2)</f>
        <v>60.13</v>
      </c>
      <c r="O1106" s="275"/>
      <c r="P1106" s="139"/>
      <c r="Q1106" s="139"/>
      <c r="R1106" s="139"/>
      <c r="S1106" s="139"/>
      <c r="T1106" s="139"/>
      <c r="U1106" s="139"/>
      <c r="V1106" s="139"/>
      <c r="W1106" s="139"/>
      <c r="X1106" s="139"/>
      <c r="Y1106" s="139"/>
      <c r="Z1106" s="139"/>
      <c r="AA1106" s="139"/>
    </row>
    <row r="1107" spans="1:27" s="113" customFormat="1" x14ac:dyDescent="0.2">
      <c r="A1107" s="6"/>
      <c r="B1107" s="6"/>
      <c r="C1107" s="148"/>
      <c r="D1107" s="2" t="s">
        <v>253</v>
      </c>
      <c r="E1107" s="141"/>
      <c r="F1107" s="242">
        <v>1</v>
      </c>
      <c r="G1107" s="242"/>
      <c r="H1107" s="242"/>
      <c r="I1107" s="238"/>
      <c r="J1107" s="242">
        <f>ROUND(PRODUCT(F1107:I1107),2)</f>
        <v>1</v>
      </c>
      <c r="K1107" s="130"/>
      <c r="L1107" s="130"/>
      <c r="M1107" s="130"/>
      <c r="N1107" s="131"/>
      <c r="O1107" s="15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  <c r="AA1107" s="19"/>
    </row>
    <row r="1108" spans="1:27" s="113" customFormat="1" x14ac:dyDescent="0.2">
      <c r="A1108" s="6"/>
      <c r="B1108" s="6"/>
      <c r="C1108" s="148"/>
      <c r="D1108" s="104"/>
      <c r="E1108" s="141"/>
      <c r="F1108" s="242"/>
      <c r="G1108" s="242"/>
      <c r="H1108" s="242"/>
      <c r="I1108" s="235" t="str">
        <f>"Total item "&amp;A1106</f>
        <v>Total item 13.3.3</v>
      </c>
      <c r="J1108" s="250">
        <f>SUM(J1107:J1107)</f>
        <v>1</v>
      </c>
      <c r="K1108" s="130"/>
      <c r="L1108" s="130"/>
      <c r="M1108" s="130"/>
      <c r="N1108" s="131"/>
      <c r="O1108" s="15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</row>
    <row r="1109" spans="1:27" s="113" customFormat="1" ht="10.5" customHeight="1" x14ac:dyDescent="0.2">
      <c r="A1109" s="6"/>
      <c r="B1109" s="6"/>
      <c r="C1109" s="148"/>
      <c r="D1109" s="104"/>
      <c r="E1109" s="141"/>
      <c r="F1109" s="242"/>
      <c r="G1109" s="242"/>
      <c r="H1109" s="242"/>
      <c r="I1109" s="235"/>
      <c r="J1109" s="235"/>
      <c r="K1109" s="130"/>
      <c r="L1109" s="130"/>
      <c r="M1109" s="130"/>
      <c r="N1109" s="131"/>
      <c r="O1109" s="15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</row>
    <row r="1110" spans="1:27" s="138" customFormat="1" x14ac:dyDescent="0.2">
      <c r="A1110" s="133" t="s">
        <v>823</v>
      </c>
      <c r="B1110" s="133"/>
      <c r="C1110" s="134"/>
      <c r="D1110" s="107" t="s">
        <v>29</v>
      </c>
      <c r="E1110" s="133"/>
      <c r="F1110" s="249"/>
      <c r="G1110" s="249"/>
      <c r="H1110" s="249"/>
      <c r="I1110" s="237"/>
      <c r="J1110" s="249"/>
      <c r="K1110" s="135"/>
      <c r="L1110" s="135"/>
      <c r="M1110" s="135"/>
      <c r="N1110" s="136">
        <f>SUM(N1112:N1116)</f>
        <v>57.05</v>
      </c>
      <c r="O1110" s="274"/>
      <c r="P1110" s="137"/>
      <c r="Q1110" s="137"/>
      <c r="R1110" s="137"/>
      <c r="S1110" s="137"/>
      <c r="T1110" s="137"/>
      <c r="U1110" s="137"/>
      <c r="V1110" s="137"/>
      <c r="W1110" s="137"/>
      <c r="X1110" s="137"/>
      <c r="Y1110" s="137"/>
      <c r="Z1110" s="137"/>
      <c r="AA1110" s="137"/>
    </row>
    <row r="1111" spans="1:27" s="113" customFormat="1" x14ac:dyDescent="0.2">
      <c r="A1111" s="6"/>
      <c r="B1111" s="6"/>
      <c r="C1111" s="148"/>
      <c r="D1111" s="104"/>
      <c r="E1111" s="141"/>
      <c r="F1111" s="242"/>
      <c r="G1111" s="242"/>
      <c r="H1111" s="242"/>
      <c r="I1111" s="235"/>
      <c r="J1111" s="235"/>
      <c r="K1111" s="130"/>
      <c r="L1111" s="130"/>
      <c r="M1111" s="130"/>
      <c r="N1111" s="131"/>
      <c r="O1111" s="15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  <c r="AA1111" s="19"/>
    </row>
    <row r="1112" spans="1:27" s="140" customFormat="1" ht="40.799999999999997" x14ac:dyDescent="0.2">
      <c r="A1112" s="9" t="s">
        <v>824</v>
      </c>
      <c r="B1112" s="103" t="s">
        <v>163</v>
      </c>
      <c r="C1112" s="103" t="s">
        <v>176</v>
      </c>
      <c r="D1112" s="108" t="s">
        <v>269</v>
      </c>
      <c r="E1112" s="1" t="s">
        <v>9</v>
      </c>
      <c r="F1112" s="250"/>
      <c r="G1112" s="250"/>
      <c r="H1112" s="250"/>
      <c r="I1112" s="234"/>
      <c r="J1112" s="250"/>
      <c r="K1112" s="124">
        <f>J1115</f>
        <v>3.36</v>
      </c>
      <c r="L1112" s="124">
        <v>13.42</v>
      </c>
      <c r="M1112" s="124">
        <f>ROUND(L1112*(1+$Q$7),2)</f>
        <v>16.98</v>
      </c>
      <c r="N1112" s="126">
        <f>TRUNC(K1112*M1112,2)</f>
        <v>57.05</v>
      </c>
      <c r="O1112" s="275"/>
      <c r="P1112" s="139"/>
      <c r="Q1112" s="139"/>
      <c r="R1112" s="139"/>
      <c r="S1112" s="139"/>
      <c r="T1112" s="139"/>
      <c r="U1112" s="139"/>
      <c r="V1112" s="139"/>
      <c r="W1112" s="139"/>
      <c r="X1112" s="139"/>
      <c r="Y1112" s="139"/>
      <c r="Z1112" s="139"/>
      <c r="AA1112" s="139"/>
    </row>
    <row r="1113" spans="1:27" s="113" customFormat="1" x14ac:dyDescent="0.2">
      <c r="A1113" s="6"/>
      <c r="B1113" s="6"/>
      <c r="C1113" s="148"/>
      <c r="D1113" s="3" t="s">
        <v>270</v>
      </c>
      <c r="E1113" s="141"/>
      <c r="F1113" s="242"/>
      <c r="G1113" s="242"/>
      <c r="H1113" s="242"/>
      <c r="I1113" s="238"/>
      <c r="J1113" s="242"/>
      <c r="K1113" s="130"/>
      <c r="L1113" s="130"/>
      <c r="M1113" s="130"/>
      <c r="N1113" s="131"/>
      <c r="O1113" s="15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19"/>
      <c r="AA1113" s="19"/>
    </row>
    <row r="1114" spans="1:27" s="113" customFormat="1" x14ac:dyDescent="0.2">
      <c r="A1114" s="6"/>
      <c r="B1114" s="6"/>
      <c r="C1114" s="148"/>
      <c r="D1114" s="2" t="s">
        <v>348</v>
      </c>
      <c r="E1114" s="141"/>
      <c r="F1114" s="242">
        <v>2</v>
      </c>
      <c r="G1114" s="242">
        <v>0.8</v>
      </c>
      <c r="H1114" s="242"/>
      <c r="I1114" s="238">
        <v>2.1</v>
      </c>
      <c r="J1114" s="242">
        <f>ROUND(PRODUCT(F1114:I1114),2)</f>
        <v>3.36</v>
      </c>
      <c r="K1114" s="130"/>
      <c r="L1114" s="130"/>
      <c r="M1114" s="130"/>
      <c r="N1114" s="131"/>
      <c r="O1114" s="15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</row>
    <row r="1115" spans="1:27" s="113" customFormat="1" x14ac:dyDescent="0.2">
      <c r="A1115" s="6"/>
      <c r="B1115" s="6"/>
      <c r="C1115" s="148"/>
      <c r="D1115" s="104"/>
      <c r="E1115" s="141"/>
      <c r="F1115" s="242"/>
      <c r="G1115" s="242"/>
      <c r="H1115" s="242"/>
      <c r="I1115" s="235" t="str">
        <f>"Total item "&amp;A1112</f>
        <v>Total item 13.4.1</v>
      </c>
      <c r="J1115" s="250">
        <f>SUM(J1114:J1114)</f>
        <v>3.36</v>
      </c>
      <c r="K1115" s="130"/>
      <c r="L1115" s="130"/>
      <c r="M1115" s="130"/>
      <c r="N1115" s="131"/>
      <c r="O1115" s="15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</row>
    <row r="1116" spans="1:27" s="113" customFormat="1" x14ac:dyDescent="0.2">
      <c r="A1116" s="6"/>
      <c r="B1116" s="6"/>
      <c r="C1116" s="148"/>
      <c r="D1116" s="104"/>
      <c r="E1116" s="141"/>
      <c r="F1116" s="242"/>
      <c r="G1116" s="242"/>
      <c r="H1116" s="242"/>
      <c r="I1116" s="235"/>
      <c r="J1116" s="235"/>
      <c r="K1116" s="130"/>
      <c r="L1116" s="130"/>
      <c r="M1116" s="130"/>
      <c r="N1116" s="131"/>
      <c r="O1116" s="15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</row>
    <row r="1117" spans="1:27" s="138" customFormat="1" x14ac:dyDescent="0.2">
      <c r="A1117" s="133" t="s">
        <v>825</v>
      </c>
      <c r="B1117" s="133"/>
      <c r="C1117" s="134"/>
      <c r="D1117" s="107" t="s">
        <v>80</v>
      </c>
      <c r="E1117" s="133"/>
      <c r="F1117" s="249"/>
      <c r="G1117" s="249"/>
      <c r="H1117" s="249"/>
      <c r="I1117" s="237"/>
      <c r="J1117" s="249"/>
      <c r="K1117" s="135"/>
      <c r="L1117" s="135"/>
      <c r="M1117" s="135"/>
      <c r="N1117" s="136">
        <f>SUM(N1119:N1129)</f>
        <v>9609.51</v>
      </c>
      <c r="O1117" s="274"/>
      <c r="P1117" s="137"/>
      <c r="Q1117" s="137"/>
      <c r="R1117" s="137"/>
      <c r="S1117" s="137"/>
      <c r="T1117" s="137"/>
      <c r="U1117" s="137"/>
      <c r="V1117" s="137"/>
      <c r="W1117" s="137"/>
      <c r="X1117" s="137"/>
      <c r="Y1117" s="137"/>
      <c r="Z1117" s="137"/>
      <c r="AA1117" s="137"/>
    </row>
    <row r="1118" spans="1:27" s="113" customFormat="1" x14ac:dyDescent="0.2">
      <c r="A1118" s="6"/>
      <c r="B1118" s="6"/>
      <c r="C1118" s="148"/>
      <c r="D1118" s="104"/>
      <c r="E1118" s="141"/>
      <c r="F1118" s="242"/>
      <c r="G1118" s="242"/>
      <c r="H1118" s="242"/>
      <c r="I1118" s="235"/>
      <c r="J1118" s="235"/>
      <c r="K1118" s="130"/>
      <c r="L1118" s="130"/>
      <c r="M1118" s="130"/>
      <c r="N1118" s="131"/>
      <c r="O1118" s="15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</row>
    <row r="1119" spans="1:27" s="140" customFormat="1" x14ac:dyDescent="0.2">
      <c r="A1119" s="9" t="s">
        <v>826</v>
      </c>
      <c r="B1119" s="9" t="s">
        <v>179</v>
      </c>
      <c r="C1119" s="13" t="s">
        <v>180</v>
      </c>
      <c r="D1119" s="108" t="s">
        <v>77</v>
      </c>
      <c r="E1119" s="9" t="s">
        <v>9</v>
      </c>
      <c r="F1119" s="250"/>
      <c r="G1119" s="250"/>
      <c r="H1119" s="250"/>
      <c r="I1119" s="234"/>
      <c r="J1119" s="250"/>
      <c r="K1119" s="124">
        <f>J1122</f>
        <v>194.88</v>
      </c>
      <c r="L1119" s="124">
        <v>5.8</v>
      </c>
      <c r="M1119" s="124">
        <f>ROUND(L1119*(1+$Q$7),2)</f>
        <v>7.34</v>
      </c>
      <c r="N1119" s="126">
        <f>TRUNC(K1119*M1119,2)</f>
        <v>1430.41</v>
      </c>
      <c r="O1119" s="275"/>
      <c r="P1119" s="139"/>
      <c r="Q1119" s="139"/>
      <c r="R1119" s="139"/>
      <c r="S1119" s="139"/>
      <c r="T1119" s="139"/>
      <c r="U1119" s="139"/>
      <c r="V1119" s="139"/>
      <c r="W1119" s="139"/>
      <c r="X1119" s="139"/>
      <c r="Y1119" s="139"/>
      <c r="Z1119" s="139"/>
      <c r="AA1119" s="139"/>
    </row>
    <row r="1120" spans="1:27" s="113" customFormat="1" x14ac:dyDescent="0.2">
      <c r="A1120" s="6"/>
      <c r="B1120" s="6"/>
      <c r="C1120" s="148"/>
      <c r="D1120" s="2"/>
      <c r="E1120" s="141"/>
      <c r="F1120" s="242"/>
      <c r="G1120" s="242">
        <v>7</v>
      </c>
      <c r="H1120" s="242">
        <v>6.8</v>
      </c>
      <c r="I1120" s="238"/>
      <c r="J1120" s="242">
        <f>ROUND(PRODUCT(F1120:I1120),2)</f>
        <v>47.6</v>
      </c>
      <c r="K1120" s="130"/>
      <c r="L1120" s="130"/>
      <c r="M1120" s="130"/>
      <c r="N1120" s="131"/>
      <c r="O1120" s="15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  <c r="AA1120" s="19"/>
    </row>
    <row r="1121" spans="1:27" s="113" customFormat="1" x14ac:dyDescent="0.2">
      <c r="A1121" s="6"/>
      <c r="B1121" s="6"/>
      <c r="C1121" s="148"/>
      <c r="D1121" s="2"/>
      <c r="E1121" s="141"/>
      <c r="F1121" s="242"/>
      <c r="G1121" s="242">
        <v>11.2</v>
      </c>
      <c r="H1121" s="242">
        <v>13.15</v>
      </c>
      <c r="I1121" s="238"/>
      <c r="J1121" s="242">
        <f t="shared" ref="J1121" si="113">ROUND(PRODUCT(F1121:I1121),2)</f>
        <v>147.28</v>
      </c>
      <c r="K1121" s="130"/>
      <c r="L1121" s="130"/>
      <c r="M1121" s="130"/>
      <c r="N1121" s="131"/>
      <c r="O1121" s="15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</row>
    <row r="1122" spans="1:27" s="113" customFormat="1" x14ac:dyDescent="0.2">
      <c r="A1122" s="6"/>
      <c r="B1122" s="6"/>
      <c r="C1122" s="148"/>
      <c r="D1122" s="104"/>
      <c r="E1122" s="141"/>
      <c r="F1122" s="242"/>
      <c r="G1122" s="242"/>
      <c r="H1122" s="242"/>
      <c r="I1122" s="235" t="str">
        <f>"Total item "&amp;A1119</f>
        <v>Total item 13.5.1</v>
      </c>
      <c r="J1122" s="250">
        <f>SUM(J1120:J1121)</f>
        <v>194.88</v>
      </c>
      <c r="K1122" s="130"/>
      <c r="L1122" s="130"/>
      <c r="M1122" s="130"/>
      <c r="N1122" s="131"/>
      <c r="O1122" s="15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</row>
    <row r="1123" spans="1:27" s="113" customFormat="1" x14ac:dyDescent="0.2">
      <c r="A1123" s="6"/>
      <c r="B1123" s="6"/>
      <c r="C1123" s="148"/>
      <c r="D1123" s="104"/>
      <c r="E1123" s="141"/>
      <c r="F1123" s="242"/>
      <c r="G1123" s="242"/>
      <c r="H1123" s="242"/>
      <c r="I1123" s="235"/>
      <c r="J1123" s="247"/>
      <c r="K1123" s="130"/>
      <c r="L1123" s="130"/>
      <c r="M1123" s="130"/>
      <c r="N1123" s="131"/>
      <c r="O1123" s="15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  <c r="AA1123" s="19"/>
    </row>
    <row r="1124" spans="1:27" s="140" customFormat="1" ht="30.6" x14ac:dyDescent="0.2">
      <c r="A1124" s="9" t="s">
        <v>827</v>
      </c>
      <c r="B1124" s="9" t="s">
        <v>89</v>
      </c>
      <c r="C1124" s="188" t="s">
        <v>437</v>
      </c>
      <c r="D1124" s="108" t="s">
        <v>714</v>
      </c>
      <c r="E1124" s="9" t="s">
        <v>9</v>
      </c>
      <c r="F1124" s="250"/>
      <c r="G1124" s="250"/>
      <c r="H1124" s="250"/>
      <c r="I1124" s="234"/>
      <c r="J1124" s="250"/>
      <c r="K1124" s="124">
        <f>J1130</f>
        <v>107.79000000000002</v>
      </c>
      <c r="L1124" s="124">
        <v>59.97</v>
      </c>
      <c r="M1124" s="124">
        <f>ROUND(L1124*(1+$Q$7),2)</f>
        <v>75.88</v>
      </c>
      <c r="N1124" s="126">
        <f>TRUNC(K1124*M1124,2)</f>
        <v>8179.1</v>
      </c>
      <c r="O1124" s="275"/>
      <c r="P1124" s="139"/>
      <c r="Q1124" s="139"/>
      <c r="R1124" s="139"/>
      <c r="S1124" s="139"/>
      <c r="T1124" s="139"/>
      <c r="U1124" s="139"/>
      <c r="V1124" s="139"/>
      <c r="W1124" s="139"/>
      <c r="X1124" s="139"/>
      <c r="Y1124" s="139"/>
      <c r="Z1124" s="139"/>
      <c r="AA1124" s="139"/>
    </row>
    <row r="1125" spans="1:27" s="113" customFormat="1" x14ac:dyDescent="0.2">
      <c r="A1125" s="6"/>
      <c r="B1125" s="6"/>
      <c r="C1125" s="148"/>
      <c r="D1125" s="2" t="s">
        <v>348</v>
      </c>
      <c r="E1125" s="141"/>
      <c r="F1125" s="242"/>
      <c r="G1125" s="242">
        <v>5.9</v>
      </c>
      <c r="H1125" s="242">
        <v>3</v>
      </c>
      <c r="I1125" s="238"/>
      <c r="J1125" s="242">
        <f>ROUND(PRODUCT(F1125:I1125),2)</f>
        <v>17.7</v>
      </c>
      <c r="K1125" s="130"/>
      <c r="L1125" s="130"/>
      <c r="M1125" s="130"/>
      <c r="N1125" s="131"/>
      <c r="O1125" s="15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  <c r="AA1125" s="19"/>
    </row>
    <row r="1126" spans="1:27" s="113" customFormat="1" x14ac:dyDescent="0.2">
      <c r="A1126" s="6"/>
      <c r="B1126" s="6"/>
      <c r="C1126" s="148"/>
      <c r="D1126" s="2" t="s">
        <v>253</v>
      </c>
      <c r="E1126" s="141"/>
      <c r="F1126" s="242"/>
      <c r="G1126" s="242">
        <v>5.9</v>
      </c>
      <c r="H1126" s="242">
        <v>3.8</v>
      </c>
      <c r="I1126" s="238"/>
      <c r="J1126" s="242">
        <f t="shared" ref="J1126:J1129" si="114">ROUND(PRODUCT(F1126:I1126),2)</f>
        <v>22.42</v>
      </c>
      <c r="K1126" s="130"/>
      <c r="L1126" s="130"/>
      <c r="M1126" s="130"/>
      <c r="N1126" s="131"/>
      <c r="O1126" s="15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</row>
    <row r="1127" spans="1:27" s="113" customFormat="1" x14ac:dyDescent="0.2">
      <c r="A1127" s="6"/>
      <c r="B1127" s="6"/>
      <c r="C1127" s="148"/>
      <c r="D1127" s="2" t="s">
        <v>257</v>
      </c>
      <c r="E1127" s="141"/>
      <c r="F1127" s="242"/>
      <c r="G1127" s="242">
        <v>5.9</v>
      </c>
      <c r="H1127" s="242">
        <v>3.8</v>
      </c>
      <c r="I1127" s="238"/>
      <c r="J1127" s="242">
        <f t="shared" si="114"/>
        <v>22.42</v>
      </c>
      <c r="K1127" s="130"/>
      <c r="L1127" s="130"/>
      <c r="M1127" s="130"/>
      <c r="N1127" s="131"/>
      <c r="O1127" s="15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19"/>
      <c r="AA1127" s="19"/>
    </row>
    <row r="1128" spans="1:27" s="113" customFormat="1" x14ac:dyDescent="0.2">
      <c r="A1128" s="6"/>
      <c r="B1128" s="6"/>
      <c r="C1128" s="148"/>
      <c r="D1128" s="2" t="s">
        <v>242</v>
      </c>
      <c r="E1128" s="141"/>
      <c r="F1128" s="242"/>
      <c r="G1128" s="242">
        <v>6.7</v>
      </c>
      <c r="H1128" s="242">
        <v>4.38</v>
      </c>
      <c r="I1128" s="238"/>
      <c r="J1128" s="242">
        <f t="shared" si="114"/>
        <v>29.35</v>
      </c>
      <c r="K1128" s="130"/>
      <c r="L1128" s="130"/>
      <c r="M1128" s="130"/>
      <c r="N1128" s="131"/>
      <c r="O1128" s="15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19"/>
      <c r="AA1128" s="19"/>
    </row>
    <row r="1129" spans="1:27" s="113" customFormat="1" x14ac:dyDescent="0.2">
      <c r="A1129" s="6"/>
      <c r="B1129" s="6"/>
      <c r="C1129" s="148"/>
      <c r="D1129" s="2" t="s">
        <v>165</v>
      </c>
      <c r="E1129" s="141"/>
      <c r="F1129" s="242"/>
      <c r="G1129" s="242">
        <v>5.3</v>
      </c>
      <c r="H1129" s="242">
        <v>3</v>
      </c>
      <c r="I1129" s="238"/>
      <c r="J1129" s="242">
        <f t="shared" si="114"/>
        <v>15.9</v>
      </c>
      <c r="K1129" s="130"/>
      <c r="L1129" s="130"/>
      <c r="M1129" s="130"/>
      <c r="N1129" s="131"/>
      <c r="O1129" s="15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</row>
    <row r="1130" spans="1:27" s="113" customFormat="1" x14ac:dyDescent="0.2">
      <c r="A1130" s="6"/>
      <c r="B1130" s="6"/>
      <c r="C1130" s="148"/>
      <c r="D1130" s="104"/>
      <c r="E1130" s="141"/>
      <c r="F1130" s="242"/>
      <c r="G1130" s="242"/>
      <c r="H1130" s="242"/>
      <c r="I1130" s="235" t="str">
        <f>"Total item "&amp;A1124</f>
        <v>Total item 13.5.2</v>
      </c>
      <c r="J1130" s="250">
        <f>SUM(J1125:J1129)</f>
        <v>107.79000000000002</v>
      </c>
      <c r="K1130" s="130"/>
      <c r="L1130" s="130"/>
      <c r="M1130" s="130"/>
      <c r="N1130" s="131"/>
      <c r="O1130" s="15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19"/>
      <c r="AA1130" s="19"/>
    </row>
    <row r="1131" spans="1:27" s="113" customFormat="1" x14ac:dyDescent="0.2">
      <c r="A1131" s="6"/>
      <c r="B1131" s="6"/>
      <c r="C1131" s="148"/>
      <c r="D1131" s="104"/>
      <c r="E1131" s="141"/>
      <c r="F1131" s="242"/>
      <c r="G1131" s="242"/>
      <c r="H1131" s="242"/>
      <c r="I1131" s="235"/>
      <c r="J1131" s="247"/>
      <c r="K1131" s="130"/>
      <c r="L1131" s="130"/>
      <c r="M1131" s="130"/>
      <c r="N1131" s="131"/>
      <c r="O1131" s="15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  <c r="AA1131" s="19"/>
    </row>
    <row r="1132" spans="1:27" s="230" customFormat="1" ht="13.2" x14ac:dyDescent="0.25">
      <c r="A1132" s="225" t="s">
        <v>230</v>
      </c>
      <c r="B1132" s="225"/>
      <c r="C1132" s="226"/>
      <c r="D1132" s="278" t="s">
        <v>223</v>
      </c>
      <c r="E1132" s="225"/>
      <c r="F1132" s="248"/>
      <c r="G1132" s="248"/>
      <c r="H1132" s="248"/>
      <c r="I1132" s="236"/>
      <c r="J1132" s="248"/>
      <c r="K1132" s="227"/>
      <c r="L1132" s="227"/>
      <c r="M1132" s="227"/>
      <c r="N1132" s="228">
        <f>N1134+N1164+N1176+N1191+N1183</f>
        <v>7076.8100000000013</v>
      </c>
      <c r="O1132" s="273">
        <f>N1132/$N$2057</f>
        <v>1.6399183100856644E-2</v>
      </c>
      <c r="P1132" s="229" t="s">
        <v>533</v>
      </c>
      <c r="Q1132" s="229" t="s">
        <v>533</v>
      </c>
      <c r="R1132" s="229"/>
      <c r="S1132" s="229"/>
      <c r="T1132" s="229"/>
      <c r="U1132" s="229"/>
      <c r="V1132" s="229"/>
      <c r="W1132" s="229"/>
      <c r="X1132" s="229"/>
      <c r="Y1132" s="229"/>
      <c r="Z1132" s="229"/>
      <c r="AA1132" s="229"/>
    </row>
    <row r="1133" spans="1:27" s="113" customFormat="1" x14ac:dyDescent="0.2">
      <c r="A1133" s="6"/>
      <c r="B1133" s="6"/>
      <c r="C1133" s="148"/>
      <c r="D1133" s="104"/>
      <c r="E1133" s="141"/>
      <c r="F1133" s="242"/>
      <c r="G1133" s="242"/>
      <c r="H1133" s="242"/>
      <c r="I1133" s="235"/>
      <c r="J1133" s="247"/>
      <c r="K1133" s="130"/>
      <c r="L1133" s="130"/>
      <c r="M1133" s="130"/>
      <c r="N1133" s="131"/>
      <c r="O1133" s="15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19"/>
      <c r="AA1133" s="19"/>
    </row>
    <row r="1134" spans="1:27" s="138" customFormat="1" x14ac:dyDescent="0.2">
      <c r="A1134" s="133" t="s">
        <v>438</v>
      </c>
      <c r="B1134" s="133"/>
      <c r="C1134" s="134"/>
      <c r="D1134" s="107" t="s">
        <v>30</v>
      </c>
      <c r="E1134" s="133"/>
      <c r="F1134" s="249"/>
      <c r="G1134" s="249"/>
      <c r="H1134" s="249"/>
      <c r="I1134" s="237"/>
      <c r="J1134" s="249"/>
      <c r="K1134" s="135"/>
      <c r="L1134" s="135"/>
      <c r="M1134" s="135"/>
      <c r="N1134" s="136">
        <f>SUM(N1136:N1163)</f>
        <v>3087.7400000000002</v>
      </c>
      <c r="O1134" s="274"/>
      <c r="P1134" s="137"/>
      <c r="Q1134" s="137"/>
      <c r="R1134" s="137"/>
      <c r="S1134" s="137"/>
      <c r="T1134" s="137"/>
      <c r="U1134" s="137"/>
      <c r="V1134" s="137"/>
      <c r="W1134" s="137"/>
      <c r="X1134" s="137"/>
      <c r="Y1134" s="137"/>
      <c r="Z1134" s="137"/>
      <c r="AA1134" s="137"/>
    </row>
    <row r="1135" spans="1:27" s="113" customFormat="1" x14ac:dyDescent="0.2">
      <c r="A1135" s="6"/>
      <c r="B1135" s="6"/>
      <c r="C1135" s="148"/>
      <c r="D1135" s="104"/>
      <c r="E1135" s="141"/>
      <c r="F1135" s="242"/>
      <c r="G1135" s="242"/>
      <c r="H1135" s="242"/>
      <c r="I1135" s="235"/>
      <c r="J1135" s="247"/>
      <c r="K1135" s="130"/>
      <c r="L1135" s="130"/>
      <c r="M1135" s="130"/>
      <c r="N1135" s="131"/>
      <c r="O1135" s="15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19"/>
      <c r="AA1135" s="19"/>
    </row>
    <row r="1136" spans="1:27" s="140" customFormat="1" ht="30.6" x14ac:dyDescent="0.2">
      <c r="A1136" s="9" t="s">
        <v>440</v>
      </c>
      <c r="B1136" s="9" t="s">
        <v>163</v>
      </c>
      <c r="C1136" s="13" t="s">
        <v>240</v>
      </c>
      <c r="D1136" s="108" t="s">
        <v>241</v>
      </c>
      <c r="E1136" s="9" t="s">
        <v>31</v>
      </c>
      <c r="F1136" s="250"/>
      <c r="G1136" s="250"/>
      <c r="H1136" s="250"/>
      <c r="I1136" s="234"/>
      <c r="J1136" s="250"/>
      <c r="K1136" s="124">
        <f>J1141</f>
        <v>4</v>
      </c>
      <c r="L1136" s="124">
        <v>73.44</v>
      </c>
      <c r="M1136" s="124">
        <f>ROUND(L1136*(1+$Q$7),2)</f>
        <v>92.92</v>
      </c>
      <c r="N1136" s="126">
        <f>TRUNC(K1136*M1136,2)</f>
        <v>371.68</v>
      </c>
      <c r="O1136" s="275"/>
      <c r="P1136" s="139"/>
      <c r="Q1136" s="139"/>
      <c r="R1136" s="139"/>
      <c r="S1136" s="139"/>
      <c r="T1136" s="139"/>
      <c r="U1136" s="139"/>
      <c r="V1136" s="139"/>
      <c r="W1136" s="139"/>
      <c r="X1136" s="139"/>
      <c r="Y1136" s="139"/>
      <c r="Z1136" s="139"/>
      <c r="AA1136" s="139"/>
    </row>
    <row r="1137" spans="1:27" s="113" customFormat="1" x14ac:dyDescent="0.2">
      <c r="A1137" s="6"/>
      <c r="B1137" s="6"/>
      <c r="C1137" s="148"/>
      <c r="D1137" s="2" t="s">
        <v>332</v>
      </c>
      <c r="E1137" s="141"/>
      <c r="F1137" s="242">
        <v>1</v>
      </c>
      <c r="G1137" s="242"/>
      <c r="H1137" s="242"/>
      <c r="I1137" s="235"/>
      <c r="J1137" s="242">
        <f>ROUND(PRODUCT(F1137:I1137),2)</f>
        <v>1</v>
      </c>
      <c r="K1137" s="130"/>
      <c r="L1137" s="130"/>
      <c r="M1137" s="130"/>
      <c r="N1137" s="131"/>
      <c r="O1137" s="15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19"/>
      <c r="AA1137" s="19"/>
    </row>
    <row r="1138" spans="1:27" s="113" customFormat="1" x14ac:dyDescent="0.2">
      <c r="A1138" s="6"/>
      <c r="B1138" s="6"/>
      <c r="C1138" s="148"/>
      <c r="D1138" s="2" t="s">
        <v>333</v>
      </c>
      <c r="E1138" s="141"/>
      <c r="F1138" s="242">
        <v>1</v>
      </c>
      <c r="G1138" s="242"/>
      <c r="H1138" s="242"/>
      <c r="I1138" s="235"/>
      <c r="J1138" s="242">
        <f t="shared" ref="J1138:J1140" si="115">ROUND(PRODUCT(F1138:I1138),2)</f>
        <v>1</v>
      </c>
      <c r="K1138" s="130"/>
      <c r="L1138" s="130"/>
      <c r="M1138" s="130"/>
      <c r="N1138" s="131"/>
      <c r="O1138" s="15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</row>
    <row r="1139" spans="1:27" s="113" customFormat="1" x14ac:dyDescent="0.2">
      <c r="A1139" s="6"/>
      <c r="B1139" s="6"/>
      <c r="C1139" s="148"/>
      <c r="D1139" s="2" t="s">
        <v>253</v>
      </c>
      <c r="E1139" s="141"/>
      <c r="F1139" s="242">
        <v>1</v>
      </c>
      <c r="G1139" s="242"/>
      <c r="H1139" s="242"/>
      <c r="I1139" s="235"/>
      <c r="J1139" s="242">
        <f t="shared" si="115"/>
        <v>1</v>
      </c>
      <c r="K1139" s="130"/>
      <c r="L1139" s="130"/>
      <c r="M1139" s="130"/>
      <c r="N1139" s="131"/>
      <c r="O1139" s="15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19"/>
      <c r="AA1139" s="19"/>
    </row>
    <row r="1140" spans="1:27" s="113" customFormat="1" x14ac:dyDescent="0.2">
      <c r="A1140" s="6"/>
      <c r="B1140" s="6"/>
      <c r="C1140" s="148"/>
      <c r="D1140" s="2" t="s">
        <v>257</v>
      </c>
      <c r="E1140" s="141"/>
      <c r="F1140" s="242">
        <v>1</v>
      </c>
      <c r="G1140" s="242"/>
      <c r="H1140" s="242"/>
      <c r="I1140" s="235"/>
      <c r="J1140" s="242">
        <f t="shared" si="115"/>
        <v>1</v>
      </c>
      <c r="K1140" s="130"/>
      <c r="L1140" s="130"/>
      <c r="M1140" s="130"/>
      <c r="N1140" s="131"/>
      <c r="O1140" s="15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</row>
    <row r="1141" spans="1:27" s="113" customFormat="1" x14ac:dyDescent="0.2">
      <c r="A1141" s="6"/>
      <c r="B1141" s="6"/>
      <c r="C1141" s="148"/>
      <c r="D1141" s="104"/>
      <c r="E1141" s="141"/>
      <c r="F1141" s="242"/>
      <c r="G1141" s="242"/>
      <c r="H1141" s="242"/>
      <c r="I1141" s="235" t="str">
        <f>"Total item "&amp;A1136</f>
        <v>Total item 14.1.1</v>
      </c>
      <c r="J1141" s="250">
        <f>SUM(J1137:J1140)</f>
        <v>4</v>
      </c>
      <c r="K1141" s="130"/>
      <c r="L1141" s="130"/>
      <c r="M1141" s="130"/>
      <c r="N1141" s="131"/>
      <c r="O1141" s="15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</row>
    <row r="1142" spans="1:27" s="147" customFormat="1" x14ac:dyDescent="0.2">
      <c r="A1142" s="10"/>
      <c r="B1142" s="10"/>
      <c r="C1142" s="15"/>
      <c r="D1142" s="112"/>
      <c r="E1142" s="10"/>
      <c r="F1142" s="252"/>
      <c r="G1142" s="252"/>
      <c r="H1142" s="252"/>
      <c r="I1142" s="239"/>
      <c r="J1142" s="252"/>
      <c r="K1142" s="144"/>
      <c r="L1142" s="144"/>
      <c r="M1142" s="144"/>
      <c r="N1142" s="145"/>
      <c r="O1142" s="272"/>
      <c r="P1142" s="146"/>
      <c r="Q1142" s="146"/>
      <c r="R1142" s="146"/>
      <c r="S1142" s="146"/>
      <c r="T1142" s="146"/>
      <c r="U1142" s="146"/>
      <c r="V1142" s="146"/>
      <c r="W1142" s="146"/>
      <c r="X1142" s="146"/>
      <c r="Y1142" s="146"/>
      <c r="Z1142" s="146"/>
      <c r="AA1142" s="146"/>
    </row>
    <row r="1143" spans="1:27" s="140" customFormat="1" ht="61.2" x14ac:dyDescent="0.2">
      <c r="A1143" s="9" t="s">
        <v>439</v>
      </c>
      <c r="B1143" s="9" t="s">
        <v>179</v>
      </c>
      <c r="C1143" s="13" t="s">
        <v>417</v>
      </c>
      <c r="D1143" s="108" t="s">
        <v>561</v>
      </c>
      <c r="E1143" s="9" t="s">
        <v>31</v>
      </c>
      <c r="F1143" s="250"/>
      <c r="G1143" s="250"/>
      <c r="H1143" s="250"/>
      <c r="I1143" s="234"/>
      <c r="J1143" s="250"/>
      <c r="K1143" s="124">
        <f>J1148</f>
        <v>14</v>
      </c>
      <c r="L1143" s="124">
        <f>'COMPOSICOES - SINAPI COM DESON'!G36</f>
        <v>71.72</v>
      </c>
      <c r="M1143" s="124">
        <f>ROUND(L1143*(1+$Q$7),2)</f>
        <v>90.75</v>
      </c>
      <c r="N1143" s="126">
        <f>TRUNC(K1143*M1143,2)</f>
        <v>1270.5</v>
      </c>
      <c r="O1143" s="275"/>
      <c r="P1143" s="139"/>
      <c r="Q1143" s="139"/>
      <c r="R1143" s="139"/>
      <c r="S1143" s="139"/>
      <c r="T1143" s="139"/>
      <c r="U1143" s="139"/>
      <c r="V1143" s="139"/>
      <c r="W1143" s="139"/>
      <c r="X1143" s="139"/>
      <c r="Y1143" s="139"/>
      <c r="Z1143" s="139"/>
      <c r="AA1143" s="139"/>
    </row>
    <row r="1144" spans="1:27" s="113" customFormat="1" x14ac:dyDescent="0.2">
      <c r="A1144" s="6"/>
      <c r="B1144" s="6"/>
      <c r="C1144" s="148"/>
      <c r="D1144" s="2" t="s">
        <v>331</v>
      </c>
      <c r="E1144" s="141"/>
      <c r="F1144" s="242">
        <v>4</v>
      </c>
      <c r="G1144" s="242"/>
      <c r="H1144" s="242"/>
      <c r="I1144" s="235"/>
      <c r="J1144" s="242">
        <f>ROUND(PRODUCT(F1144:I1144),2)</f>
        <v>4</v>
      </c>
      <c r="K1144" s="130"/>
      <c r="L1144" s="130"/>
      <c r="M1144" s="130"/>
      <c r="N1144" s="131"/>
      <c r="O1144" s="15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</row>
    <row r="1145" spans="1:27" s="113" customFormat="1" x14ac:dyDescent="0.2">
      <c r="A1145" s="6"/>
      <c r="B1145" s="6"/>
      <c r="C1145" s="148"/>
      <c r="D1145" s="2" t="s">
        <v>253</v>
      </c>
      <c r="E1145" s="141"/>
      <c r="F1145" s="242">
        <v>4</v>
      </c>
      <c r="G1145" s="242"/>
      <c r="H1145" s="242"/>
      <c r="I1145" s="235"/>
      <c r="J1145" s="242">
        <f t="shared" ref="J1145:J1147" si="116">ROUND(PRODUCT(F1145:I1145),2)</f>
        <v>4</v>
      </c>
      <c r="K1145" s="130"/>
      <c r="L1145" s="130"/>
      <c r="M1145" s="130"/>
      <c r="N1145" s="131"/>
      <c r="O1145" s="15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19"/>
      <c r="AA1145" s="19"/>
    </row>
    <row r="1146" spans="1:27" s="113" customFormat="1" x14ac:dyDescent="0.2">
      <c r="A1146" s="6"/>
      <c r="B1146" s="6"/>
      <c r="C1146" s="148"/>
      <c r="D1146" s="2" t="s">
        <v>257</v>
      </c>
      <c r="E1146" s="141"/>
      <c r="F1146" s="242">
        <v>4</v>
      </c>
      <c r="G1146" s="242"/>
      <c r="H1146" s="242"/>
      <c r="I1146" s="235"/>
      <c r="J1146" s="242">
        <f t="shared" si="116"/>
        <v>4</v>
      </c>
      <c r="K1146" s="130"/>
      <c r="L1146" s="130"/>
      <c r="M1146" s="130"/>
      <c r="N1146" s="131"/>
      <c r="O1146" s="15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  <c r="AA1146" s="19"/>
    </row>
    <row r="1147" spans="1:27" s="113" customFormat="1" x14ac:dyDescent="0.2">
      <c r="A1147" s="6"/>
      <c r="B1147" s="6"/>
      <c r="C1147" s="148"/>
      <c r="D1147" s="2" t="s">
        <v>242</v>
      </c>
      <c r="E1147" s="141"/>
      <c r="F1147" s="242">
        <v>2</v>
      </c>
      <c r="G1147" s="242"/>
      <c r="H1147" s="242"/>
      <c r="I1147" s="235"/>
      <c r="J1147" s="242">
        <f t="shared" si="116"/>
        <v>2</v>
      </c>
      <c r="K1147" s="130"/>
      <c r="L1147" s="130"/>
      <c r="M1147" s="130"/>
      <c r="N1147" s="131"/>
      <c r="O1147" s="15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19"/>
      <c r="AA1147" s="19"/>
    </row>
    <row r="1148" spans="1:27" s="113" customFormat="1" x14ac:dyDescent="0.2">
      <c r="A1148" s="6"/>
      <c r="B1148" s="6"/>
      <c r="C1148" s="148"/>
      <c r="D1148" s="104"/>
      <c r="E1148" s="141"/>
      <c r="F1148" s="242"/>
      <c r="G1148" s="242"/>
      <c r="H1148" s="242"/>
      <c r="I1148" s="235" t="str">
        <f>"Total item "&amp;A1143</f>
        <v>Total item 14.1.2</v>
      </c>
      <c r="J1148" s="250">
        <f>SUM(J1144:J1147)</f>
        <v>14</v>
      </c>
      <c r="K1148" s="130"/>
      <c r="L1148" s="130"/>
      <c r="M1148" s="130"/>
      <c r="N1148" s="131"/>
      <c r="O1148" s="15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19"/>
      <c r="AA1148" s="19"/>
    </row>
    <row r="1149" spans="1:27" s="132" customFormat="1" x14ac:dyDescent="0.2">
      <c r="A1149" s="6"/>
      <c r="B1149" s="6"/>
      <c r="C1149" s="7"/>
      <c r="D1149" s="111"/>
      <c r="E1149" s="6"/>
      <c r="F1149" s="247"/>
      <c r="G1149" s="247"/>
      <c r="H1149" s="247"/>
      <c r="I1149" s="235"/>
      <c r="J1149" s="247"/>
      <c r="K1149" s="130"/>
      <c r="L1149" s="130"/>
      <c r="M1149" s="130"/>
      <c r="N1149" s="131"/>
      <c r="O1149" s="272"/>
      <c r="P1149" s="114"/>
      <c r="Q1149" s="114"/>
      <c r="R1149" s="114"/>
      <c r="S1149" s="114"/>
      <c r="T1149" s="114"/>
      <c r="U1149" s="114"/>
      <c r="V1149" s="114"/>
      <c r="W1149" s="114"/>
      <c r="X1149" s="114"/>
      <c r="Y1149" s="114"/>
      <c r="Z1149" s="114"/>
      <c r="AA1149" s="114"/>
    </row>
    <row r="1150" spans="1:27" s="140" customFormat="1" ht="30.6" x14ac:dyDescent="0.2">
      <c r="A1150" s="9" t="s">
        <v>448</v>
      </c>
      <c r="B1150" s="9" t="s">
        <v>179</v>
      </c>
      <c r="C1150" s="13" t="s">
        <v>672</v>
      </c>
      <c r="D1150" s="108" t="s">
        <v>567</v>
      </c>
      <c r="E1150" s="9" t="s">
        <v>33</v>
      </c>
      <c r="F1150" s="250"/>
      <c r="G1150" s="250"/>
      <c r="H1150" s="250"/>
      <c r="I1150" s="234"/>
      <c r="J1150" s="250"/>
      <c r="K1150" s="124">
        <f>J1154</f>
        <v>10</v>
      </c>
      <c r="L1150" s="124">
        <f>'COMPOSICOES - SINAPI COM DESON'!G50</f>
        <v>104.48</v>
      </c>
      <c r="M1150" s="124">
        <f>ROUND(L1150*(1+$Q$7),2)</f>
        <v>132.19999999999999</v>
      </c>
      <c r="N1150" s="126">
        <f>TRUNC(K1150*M1150,2)</f>
        <v>1322</v>
      </c>
      <c r="O1150" s="275"/>
      <c r="P1150" s="139"/>
      <c r="Q1150" s="139"/>
      <c r="R1150" s="139"/>
      <c r="S1150" s="139"/>
      <c r="T1150" s="139"/>
      <c r="U1150" s="139"/>
      <c r="V1150" s="139"/>
      <c r="W1150" s="139"/>
      <c r="X1150" s="139"/>
      <c r="Y1150" s="139"/>
      <c r="Z1150" s="139"/>
      <c r="AA1150" s="139"/>
    </row>
    <row r="1151" spans="1:27" s="166" customFormat="1" x14ac:dyDescent="0.2">
      <c r="A1151" s="162"/>
      <c r="B1151" s="162"/>
      <c r="C1151" s="163"/>
      <c r="D1151" s="2" t="s">
        <v>253</v>
      </c>
      <c r="E1151" s="162"/>
      <c r="F1151" s="242">
        <v>4</v>
      </c>
      <c r="G1151" s="242"/>
      <c r="H1151" s="242"/>
      <c r="I1151" s="238"/>
      <c r="J1151" s="242">
        <f t="shared" ref="J1151:J1153" si="117">ROUND(PRODUCT(F1151:I1151),2)</f>
        <v>4</v>
      </c>
      <c r="K1151" s="164"/>
      <c r="L1151" s="164"/>
      <c r="M1151" s="164"/>
      <c r="N1151" s="165"/>
      <c r="O1151" s="276"/>
      <c r="P1151" s="23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  <c r="AA1151" s="23"/>
    </row>
    <row r="1152" spans="1:27" s="166" customFormat="1" x14ac:dyDescent="0.2">
      <c r="A1152" s="162"/>
      <c r="B1152" s="162"/>
      <c r="C1152" s="163"/>
      <c r="D1152" s="2" t="s">
        <v>257</v>
      </c>
      <c r="E1152" s="162"/>
      <c r="F1152" s="242">
        <v>4</v>
      </c>
      <c r="G1152" s="242"/>
      <c r="H1152" s="242"/>
      <c r="I1152" s="238"/>
      <c r="J1152" s="242">
        <f t="shared" si="117"/>
        <v>4</v>
      </c>
      <c r="K1152" s="164"/>
      <c r="L1152" s="164"/>
      <c r="M1152" s="164"/>
      <c r="N1152" s="165"/>
      <c r="O1152" s="276"/>
      <c r="P1152" s="23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  <c r="AA1152" s="23"/>
    </row>
    <row r="1153" spans="1:27" s="166" customFormat="1" x14ac:dyDescent="0.2">
      <c r="A1153" s="162"/>
      <c r="B1153" s="162"/>
      <c r="C1153" s="163"/>
      <c r="D1153" s="2" t="s">
        <v>242</v>
      </c>
      <c r="E1153" s="162"/>
      <c r="F1153" s="242">
        <v>2</v>
      </c>
      <c r="G1153" s="242"/>
      <c r="H1153" s="242"/>
      <c r="I1153" s="238"/>
      <c r="J1153" s="242">
        <f t="shared" si="117"/>
        <v>2</v>
      </c>
      <c r="K1153" s="164"/>
      <c r="L1153" s="164"/>
      <c r="M1153" s="164"/>
      <c r="N1153" s="165"/>
      <c r="O1153" s="276"/>
      <c r="P1153" s="23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  <c r="AA1153" s="23"/>
    </row>
    <row r="1154" spans="1:27" s="166" customFormat="1" x14ac:dyDescent="0.2">
      <c r="A1154" s="162"/>
      <c r="B1154" s="162"/>
      <c r="C1154" s="163"/>
      <c r="D1154" s="167"/>
      <c r="E1154" s="168"/>
      <c r="F1154" s="253"/>
      <c r="G1154" s="253"/>
      <c r="H1154" s="253"/>
      <c r="I1154" s="240" t="str">
        <f>"Total item "&amp;A1150</f>
        <v>Total item 14.1.3</v>
      </c>
      <c r="J1154" s="250">
        <f>SUM(J1151:J1153)</f>
        <v>10</v>
      </c>
      <c r="K1154" s="164"/>
      <c r="L1154" s="164"/>
      <c r="M1154" s="164"/>
      <c r="N1154" s="165"/>
      <c r="O1154" s="276"/>
      <c r="P1154" s="23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  <c r="AA1154" s="23"/>
    </row>
    <row r="1155" spans="1:27" s="166" customFormat="1" x14ac:dyDescent="0.2">
      <c r="A1155" s="162"/>
      <c r="B1155" s="162"/>
      <c r="C1155" s="163"/>
      <c r="D1155" s="167"/>
      <c r="E1155" s="168"/>
      <c r="F1155" s="253"/>
      <c r="G1155" s="253"/>
      <c r="H1155" s="253"/>
      <c r="I1155" s="240"/>
      <c r="J1155" s="251"/>
      <c r="K1155" s="164"/>
      <c r="L1155" s="164"/>
      <c r="M1155" s="164"/>
      <c r="N1155" s="165"/>
      <c r="O1155" s="276"/>
      <c r="P1155" s="23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  <c r="AA1155" s="23"/>
    </row>
    <row r="1156" spans="1:27" s="140" customFormat="1" ht="40.799999999999997" x14ac:dyDescent="0.2">
      <c r="A1156" s="9" t="s">
        <v>449</v>
      </c>
      <c r="B1156" s="9" t="s">
        <v>163</v>
      </c>
      <c r="C1156" s="13" t="s">
        <v>288</v>
      </c>
      <c r="D1156" s="108" t="s">
        <v>289</v>
      </c>
      <c r="E1156" s="9" t="s">
        <v>33</v>
      </c>
      <c r="F1156" s="250"/>
      <c r="G1156" s="250"/>
      <c r="H1156" s="250"/>
      <c r="I1156" s="234"/>
      <c r="J1156" s="250"/>
      <c r="K1156" s="124">
        <f>J1158</f>
        <v>1</v>
      </c>
      <c r="L1156" s="124">
        <v>54</v>
      </c>
      <c r="M1156" s="124">
        <f>ROUND(L1156*(1+$Q$7),2)</f>
        <v>68.33</v>
      </c>
      <c r="N1156" s="126">
        <f>TRUNC(K1156*M1156,2)</f>
        <v>68.33</v>
      </c>
      <c r="O1156" s="275"/>
      <c r="P1156" s="139"/>
      <c r="Q1156" s="139"/>
      <c r="R1156" s="139"/>
      <c r="S1156" s="139"/>
      <c r="T1156" s="139"/>
      <c r="U1156" s="139"/>
      <c r="V1156" s="139"/>
      <c r="W1156" s="139"/>
      <c r="X1156" s="139"/>
      <c r="Y1156" s="139"/>
      <c r="Z1156" s="139"/>
      <c r="AA1156" s="139"/>
    </row>
    <row r="1157" spans="1:27" s="113" customFormat="1" x14ac:dyDescent="0.2">
      <c r="A1157" s="10"/>
      <c r="B1157" s="6"/>
      <c r="C1157" s="148"/>
      <c r="D1157" s="2"/>
      <c r="E1157" s="141"/>
      <c r="F1157" s="242">
        <v>1</v>
      </c>
      <c r="G1157" s="242"/>
      <c r="H1157" s="242"/>
      <c r="I1157" s="235"/>
      <c r="J1157" s="242">
        <f>ROUND(PRODUCT(F1157:I1157),2)</f>
        <v>1</v>
      </c>
      <c r="K1157" s="130"/>
      <c r="L1157" s="130"/>
      <c r="M1157" s="130"/>
      <c r="N1157" s="131"/>
      <c r="O1157" s="15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</row>
    <row r="1158" spans="1:27" s="113" customFormat="1" x14ac:dyDescent="0.2">
      <c r="A1158" s="10"/>
      <c r="B1158" s="6"/>
      <c r="C1158" s="148"/>
      <c r="D1158" s="104"/>
      <c r="E1158" s="141"/>
      <c r="F1158" s="242"/>
      <c r="G1158" s="242"/>
      <c r="H1158" s="242"/>
      <c r="I1158" s="235" t="str">
        <f>"Total item "&amp;A1156</f>
        <v>Total item 14.1.4</v>
      </c>
      <c r="J1158" s="250">
        <f>SUM(J1157:J1157)</f>
        <v>1</v>
      </c>
      <c r="K1158" s="130"/>
      <c r="L1158" s="130"/>
      <c r="M1158" s="130"/>
      <c r="N1158" s="131"/>
      <c r="O1158" s="15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  <c r="AA1158" s="19"/>
    </row>
    <row r="1159" spans="1:27" s="113" customFormat="1" x14ac:dyDescent="0.2">
      <c r="A1159" s="10"/>
      <c r="B1159" s="6"/>
      <c r="C1159" s="148"/>
      <c r="D1159" s="104"/>
      <c r="E1159" s="141"/>
      <c r="F1159" s="242"/>
      <c r="G1159" s="242"/>
      <c r="H1159" s="242"/>
      <c r="I1159" s="235"/>
      <c r="J1159" s="247"/>
      <c r="K1159" s="130"/>
      <c r="L1159" s="130"/>
      <c r="M1159" s="130"/>
      <c r="N1159" s="131"/>
      <c r="O1159" s="15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</row>
    <row r="1160" spans="1:27" s="140" customFormat="1" ht="30.6" x14ac:dyDescent="0.2">
      <c r="A1160" s="9" t="s">
        <v>828</v>
      </c>
      <c r="B1160" s="9" t="s">
        <v>163</v>
      </c>
      <c r="C1160" s="13" t="s">
        <v>190</v>
      </c>
      <c r="D1160" s="108" t="s">
        <v>290</v>
      </c>
      <c r="E1160" s="9" t="s">
        <v>33</v>
      </c>
      <c r="F1160" s="250"/>
      <c r="G1160" s="250"/>
      <c r="H1160" s="250"/>
      <c r="I1160" s="234"/>
      <c r="J1160" s="250"/>
      <c r="K1160" s="124">
        <f>J1162</f>
        <v>3</v>
      </c>
      <c r="L1160" s="124">
        <v>14.55</v>
      </c>
      <c r="M1160" s="124">
        <f>ROUND(L1160*(1+$Q$7),2)</f>
        <v>18.41</v>
      </c>
      <c r="N1160" s="126">
        <f>TRUNC(K1160*M1160,2)</f>
        <v>55.23</v>
      </c>
      <c r="O1160" s="275"/>
      <c r="P1160" s="139"/>
      <c r="Q1160" s="139"/>
      <c r="R1160" s="139"/>
      <c r="S1160" s="139"/>
      <c r="T1160" s="139"/>
      <c r="U1160" s="139"/>
      <c r="V1160" s="139"/>
      <c r="W1160" s="139"/>
      <c r="X1160" s="139"/>
      <c r="Y1160" s="139"/>
      <c r="Z1160" s="139"/>
      <c r="AA1160" s="139"/>
    </row>
    <row r="1161" spans="1:27" s="113" customFormat="1" x14ac:dyDescent="0.2">
      <c r="A1161" s="6"/>
      <c r="B1161" s="6"/>
      <c r="C1161" s="148"/>
      <c r="D1161" s="2"/>
      <c r="E1161" s="141"/>
      <c r="F1161" s="242">
        <v>3</v>
      </c>
      <c r="G1161" s="242"/>
      <c r="H1161" s="242"/>
      <c r="I1161" s="235"/>
      <c r="J1161" s="242">
        <f>ROUND(PRODUCT(F1161:I1161),2)</f>
        <v>3</v>
      </c>
      <c r="K1161" s="130"/>
      <c r="L1161" s="130"/>
      <c r="M1161" s="130"/>
      <c r="N1161" s="131"/>
      <c r="O1161" s="15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</row>
    <row r="1162" spans="1:27" s="113" customFormat="1" x14ac:dyDescent="0.2">
      <c r="A1162" s="6"/>
      <c r="B1162" s="6"/>
      <c r="C1162" s="148"/>
      <c r="D1162" s="104"/>
      <c r="E1162" s="141"/>
      <c r="F1162" s="242"/>
      <c r="G1162" s="242"/>
      <c r="H1162" s="242"/>
      <c r="I1162" s="235" t="str">
        <f>"Total item "&amp;A1160</f>
        <v>Total item 14.1.5</v>
      </c>
      <c r="J1162" s="250">
        <f>SUM(J1161:J1161)</f>
        <v>3</v>
      </c>
      <c r="K1162" s="130"/>
      <c r="L1162" s="130"/>
      <c r="M1162" s="130"/>
      <c r="N1162" s="131"/>
      <c r="O1162" s="15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</row>
    <row r="1163" spans="1:27" s="113" customFormat="1" x14ac:dyDescent="0.2">
      <c r="A1163" s="6"/>
      <c r="B1163" s="6"/>
      <c r="C1163" s="148"/>
      <c r="D1163" s="104"/>
      <c r="E1163" s="141"/>
      <c r="F1163" s="242"/>
      <c r="G1163" s="242"/>
      <c r="H1163" s="242"/>
      <c r="I1163" s="235"/>
      <c r="J1163" s="247"/>
      <c r="K1163" s="130"/>
      <c r="L1163" s="130"/>
      <c r="M1163" s="130"/>
      <c r="N1163" s="131"/>
      <c r="O1163" s="159"/>
      <c r="P1163" s="19"/>
      <c r="Q1163" s="19"/>
      <c r="R1163" s="19"/>
      <c r="S1163" s="19"/>
      <c r="T1163" s="19"/>
      <c r="U1163" s="19"/>
      <c r="V1163" s="19"/>
      <c r="W1163" s="19"/>
      <c r="X1163" s="19"/>
      <c r="Y1163" s="19"/>
      <c r="Z1163" s="19"/>
      <c r="AA1163" s="19"/>
    </row>
    <row r="1164" spans="1:27" s="138" customFormat="1" x14ac:dyDescent="0.2">
      <c r="A1164" s="133" t="s">
        <v>450</v>
      </c>
      <c r="B1164" s="133"/>
      <c r="C1164" s="134"/>
      <c r="D1164" s="107" t="s">
        <v>211</v>
      </c>
      <c r="E1164" s="133"/>
      <c r="F1164" s="249"/>
      <c r="G1164" s="249"/>
      <c r="H1164" s="249"/>
      <c r="I1164" s="237"/>
      <c r="J1164" s="249"/>
      <c r="K1164" s="135"/>
      <c r="L1164" s="135"/>
      <c r="M1164" s="135"/>
      <c r="N1164" s="136">
        <f>SUM(N1166:N1174)</f>
        <v>204.86</v>
      </c>
      <c r="O1164" s="274"/>
      <c r="P1164" s="137"/>
      <c r="Q1164" s="137"/>
      <c r="R1164" s="137"/>
      <c r="S1164" s="137"/>
      <c r="T1164" s="137"/>
      <c r="U1164" s="137"/>
      <c r="V1164" s="137"/>
      <c r="W1164" s="137"/>
      <c r="X1164" s="137"/>
      <c r="Y1164" s="137"/>
      <c r="Z1164" s="137"/>
      <c r="AA1164" s="137"/>
    </row>
    <row r="1165" spans="1:27" s="113" customFormat="1" x14ac:dyDescent="0.2">
      <c r="A1165" s="6"/>
      <c r="B1165" s="6"/>
      <c r="C1165" s="148"/>
      <c r="D1165" s="104"/>
      <c r="E1165" s="141"/>
      <c r="F1165" s="242"/>
      <c r="G1165" s="242"/>
      <c r="H1165" s="242"/>
      <c r="I1165" s="235"/>
      <c r="J1165" s="247"/>
      <c r="K1165" s="130"/>
      <c r="L1165" s="130"/>
      <c r="M1165" s="130"/>
      <c r="N1165" s="131"/>
      <c r="O1165" s="15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</row>
    <row r="1166" spans="1:27" s="140" customFormat="1" ht="30.6" x14ac:dyDescent="0.2">
      <c r="A1166" s="9" t="s">
        <v>451</v>
      </c>
      <c r="B1166" s="9" t="s">
        <v>163</v>
      </c>
      <c r="C1166" s="13" t="s">
        <v>249</v>
      </c>
      <c r="D1166" s="108" t="s">
        <v>250</v>
      </c>
      <c r="E1166" s="9" t="s">
        <v>33</v>
      </c>
      <c r="F1166" s="250"/>
      <c r="G1166" s="250"/>
      <c r="H1166" s="250"/>
      <c r="I1166" s="234"/>
      <c r="J1166" s="250"/>
      <c r="K1166" s="124">
        <f>J1169</f>
        <v>1</v>
      </c>
      <c r="L1166" s="124">
        <v>116.1</v>
      </c>
      <c r="M1166" s="124">
        <f>ROUND(L1166*(1+$Q$7),2)</f>
        <v>146.9</v>
      </c>
      <c r="N1166" s="126">
        <f>TRUNC(K1166*M1166,2)</f>
        <v>146.9</v>
      </c>
      <c r="O1166" s="275"/>
      <c r="P1166" s="139"/>
      <c r="Q1166" s="139"/>
      <c r="R1166" s="139"/>
      <c r="S1166" s="139"/>
      <c r="T1166" s="139"/>
      <c r="U1166" s="139"/>
      <c r="V1166" s="139"/>
      <c r="W1166" s="139"/>
      <c r="X1166" s="139"/>
      <c r="Y1166" s="139"/>
      <c r="Z1166" s="139"/>
      <c r="AA1166" s="139"/>
    </row>
    <row r="1167" spans="1:27" s="113" customFormat="1" x14ac:dyDescent="0.2">
      <c r="A1167" s="6"/>
      <c r="B1167" s="6"/>
      <c r="C1167" s="148"/>
      <c r="D1167" s="2" t="s">
        <v>332</v>
      </c>
      <c r="E1167" s="141"/>
      <c r="F1167" s="242">
        <v>1</v>
      </c>
      <c r="G1167" s="242"/>
      <c r="H1167" s="242"/>
      <c r="I1167" s="235"/>
      <c r="J1167" s="242">
        <f>ROUND(PRODUCT(F1167:I1167),2)</f>
        <v>1</v>
      </c>
      <c r="K1167" s="130"/>
      <c r="L1167" s="130"/>
      <c r="M1167" s="130"/>
      <c r="N1167" s="131"/>
      <c r="O1167" s="15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  <c r="AA1167" s="19"/>
    </row>
    <row r="1168" spans="1:27" s="113" customFormat="1" x14ac:dyDescent="0.2">
      <c r="A1168" s="6"/>
      <c r="B1168" s="6"/>
      <c r="C1168" s="148"/>
      <c r="D1168" s="2"/>
      <c r="E1168" s="141"/>
      <c r="F1168" s="242"/>
      <c r="G1168" s="242"/>
      <c r="H1168" s="242"/>
      <c r="I1168" s="235"/>
      <c r="J1168" s="242">
        <f>ROUND(PRODUCT(F1168:I1168),2)</f>
        <v>0</v>
      </c>
      <c r="K1168" s="130"/>
      <c r="L1168" s="130"/>
      <c r="M1168" s="130"/>
      <c r="N1168" s="131"/>
      <c r="O1168" s="15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</row>
    <row r="1169" spans="1:27" s="113" customFormat="1" x14ac:dyDescent="0.2">
      <c r="A1169" s="6"/>
      <c r="B1169" s="6"/>
      <c r="C1169" s="148"/>
      <c r="D1169" s="104"/>
      <c r="E1169" s="141"/>
      <c r="F1169" s="242"/>
      <c r="G1169" s="242"/>
      <c r="H1169" s="242"/>
      <c r="I1169" s="235" t="str">
        <f>"Total item "&amp;A1166</f>
        <v>Total item 14.2.1</v>
      </c>
      <c r="J1169" s="250">
        <f>SUM(J1167:J1168)</f>
        <v>1</v>
      </c>
      <c r="K1169" s="130"/>
      <c r="L1169" s="130"/>
      <c r="M1169" s="130"/>
      <c r="N1169" s="131"/>
      <c r="O1169" s="15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  <c r="AA1169" s="19"/>
    </row>
    <row r="1170" spans="1:27" s="132" customFormat="1" x14ac:dyDescent="0.2">
      <c r="A1170" s="6"/>
      <c r="B1170" s="6"/>
      <c r="C1170" s="7"/>
      <c r="D1170" s="111"/>
      <c r="E1170" s="6"/>
      <c r="F1170" s="247"/>
      <c r="G1170" s="247"/>
      <c r="H1170" s="247"/>
      <c r="I1170" s="235"/>
      <c r="J1170" s="247"/>
      <c r="K1170" s="130"/>
      <c r="L1170" s="130"/>
      <c r="M1170" s="130"/>
      <c r="N1170" s="131"/>
      <c r="O1170" s="272"/>
      <c r="P1170" s="114"/>
      <c r="Q1170" s="114"/>
      <c r="R1170" s="114"/>
      <c r="S1170" s="114"/>
      <c r="T1170" s="114"/>
      <c r="U1170" s="114"/>
      <c r="V1170" s="114"/>
      <c r="W1170" s="114"/>
      <c r="X1170" s="114"/>
      <c r="Y1170" s="114"/>
      <c r="Z1170" s="114"/>
      <c r="AA1170" s="114"/>
    </row>
    <row r="1171" spans="1:27" s="140" customFormat="1" x14ac:dyDescent="0.2">
      <c r="A1171" s="9" t="s">
        <v>452</v>
      </c>
      <c r="B1171" s="9" t="s">
        <v>89</v>
      </c>
      <c r="C1171" s="188" t="s">
        <v>334</v>
      </c>
      <c r="D1171" s="108" t="s">
        <v>335</v>
      </c>
      <c r="E1171" s="9" t="s">
        <v>33</v>
      </c>
      <c r="F1171" s="250"/>
      <c r="G1171" s="250"/>
      <c r="H1171" s="250"/>
      <c r="I1171" s="234"/>
      <c r="J1171" s="250"/>
      <c r="K1171" s="124">
        <f>J1174</f>
        <v>2</v>
      </c>
      <c r="L1171" s="124">
        <v>22.9</v>
      </c>
      <c r="M1171" s="124">
        <f>ROUND(L1171*(1+$Q$7),2)</f>
        <v>28.98</v>
      </c>
      <c r="N1171" s="126">
        <f>TRUNC(K1171*M1171,2)</f>
        <v>57.96</v>
      </c>
      <c r="O1171" s="275"/>
      <c r="P1171" s="139"/>
      <c r="Q1171" s="139"/>
      <c r="R1171" s="139"/>
      <c r="S1171" s="139"/>
      <c r="T1171" s="139"/>
      <c r="U1171" s="139"/>
      <c r="V1171" s="139"/>
      <c r="W1171" s="139"/>
      <c r="X1171" s="139"/>
      <c r="Y1171" s="139"/>
      <c r="Z1171" s="139"/>
      <c r="AA1171" s="139"/>
    </row>
    <row r="1172" spans="1:27" s="113" customFormat="1" x14ac:dyDescent="0.2">
      <c r="A1172" s="6"/>
      <c r="B1172" s="6"/>
      <c r="C1172" s="148"/>
      <c r="D1172" s="2" t="s">
        <v>332</v>
      </c>
      <c r="E1172" s="141"/>
      <c r="F1172" s="242">
        <v>1</v>
      </c>
      <c r="G1172" s="242"/>
      <c r="H1172" s="242"/>
      <c r="I1172" s="235"/>
      <c r="J1172" s="242">
        <f>ROUND(PRODUCT(F1172:I1172),2)</f>
        <v>1</v>
      </c>
      <c r="K1172" s="130"/>
      <c r="L1172" s="130"/>
      <c r="M1172" s="130"/>
      <c r="N1172" s="131"/>
      <c r="O1172" s="159"/>
      <c r="P1172" s="19"/>
      <c r="Q1172" s="19"/>
      <c r="R1172" s="19"/>
      <c r="S1172" s="19"/>
      <c r="T1172" s="19"/>
      <c r="U1172" s="19"/>
      <c r="V1172" s="19"/>
      <c r="W1172" s="19"/>
      <c r="X1172" s="19"/>
      <c r="Y1172" s="19"/>
      <c r="Z1172" s="19"/>
      <c r="AA1172" s="19"/>
    </row>
    <row r="1173" spans="1:27" s="113" customFormat="1" x14ac:dyDescent="0.2">
      <c r="A1173" s="6"/>
      <c r="B1173" s="6"/>
      <c r="C1173" s="148"/>
      <c r="D1173" s="2" t="s">
        <v>333</v>
      </c>
      <c r="E1173" s="141"/>
      <c r="F1173" s="242">
        <v>1</v>
      </c>
      <c r="G1173" s="242"/>
      <c r="H1173" s="242"/>
      <c r="I1173" s="235"/>
      <c r="J1173" s="242">
        <f t="shared" ref="J1173" si="118">ROUND(PRODUCT(F1173:I1173),2)</f>
        <v>1</v>
      </c>
      <c r="K1173" s="130"/>
      <c r="L1173" s="130"/>
      <c r="M1173" s="130"/>
      <c r="N1173" s="131"/>
      <c r="O1173" s="15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  <c r="AA1173" s="19"/>
    </row>
    <row r="1174" spans="1:27" s="113" customFormat="1" x14ac:dyDescent="0.2">
      <c r="A1174" s="6"/>
      <c r="B1174" s="6"/>
      <c r="C1174" s="148"/>
      <c r="D1174" s="104"/>
      <c r="E1174" s="141"/>
      <c r="F1174" s="242"/>
      <c r="G1174" s="242"/>
      <c r="H1174" s="242"/>
      <c r="I1174" s="235" t="str">
        <f>"Total item "&amp;A1171</f>
        <v>Total item 14.2.2</v>
      </c>
      <c r="J1174" s="250">
        <f>SUM(J1172:J1173)</f>
        <v>2</v>
      </c>
      <c r="K1174" s="130"/>
      <c r="L1174" s="130"/>
      <c r="M1174" s="130"/>
      <c r="N1174" s="131"/>
      <c r="O1174" s="15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19"/>
      <c r="AA1174" s="19"/>
    </row>
    <row r="1175" spans="1:27" s="113" customFormat="1" x14ac:dyDescent="0.2">
      <c r="A1175" s="6"/>
      <c r="B1175" s="6"/>
      <c r="C1175" s="148"/>
      <c r="D1175" s="104"/>
      <c r="E1175" s="141"/>
      <c r="F1175" s="242"/>
      <c r="G1175" s="242"/>
      <c r="H1175" s="242"/>
      <c r="I1175" s="235"/>
      <c r="J1175" s="247"/>
      <c r="K1175" s="130"/>
      <c r="L1175" s="130"/>
      <c r="M1175" s="130"/>
      <c r="N1175" s="131"/>
      <c r="O1175" s="15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</row>
    <row r="1176" spans="1:27" s="138" customFormat="1" x14ac:dyDescent="0.2">
      <c r="A1176" s="133" t="s">
        <v>453</v>
      </c>
      <c r="B1176" s="133"/>
      <c r="C1176" s="134"/>
      <c r="D1176" s="107" t="s">
        <v>28</v>
      </c>
      <c r="E1176" s="133"/>
      <c r="F1176" s="249"/>
      <c r="G1176" s="249"/>
      <c r="H1176" s="249"/>
      <c r="I1176" s="237"/>
      <c r="J1176" s="249"/>
      <c r="K1176" s="135"/>
      <c r="L1176" s="135"/>
      <c r="M1176" s="135"/>
      <c r="N1176" s="136">
        <f>SUM(N1178)</f>
        <v>1222.33</v>
      </c>
      <c r="O1176" s="274"/>
      <c r="P1176" s="137"/>
      <c r="Q1176" s="137"/>
      <c r="R1176" s="137"/>
      <c r="S1176" s="137"/>
      <c r="T1176" s="137"/>
      <c r="U1176" s="137"/>
      <c r="V1176" s="137"/>
      <c r="W1176" s="137"/>
      <c r="X1176" s="137"/>
      <c r="Y1176" s="137"/>
      <c r="Z1176" s="137"/>
      <c r="AA1176" s="137"/>
    </row>
    <row r="1177" spans="1:27" s="113" customFormat="1" x14ac:dyDescent="0.2">
      <c r="A1177" s="6"/>
      <c r="B1177" s="6"/>
      <c r="C1177" s="148"/>
      <c r="D1177" s="104"/>
      <c r="E1177" s="141"/>
      <c r="F1177" s="242"/>
      <c r="G1177" s="242"/>
      <c r="H1177" s="242"/>
      <c r="I1177" s="235"/>
      <c r="J1177" s="247"/>
      <c r="K1177" s="130"/>
      <c r="L1177" s="130"/>
      <c r="M1177" s="130"/>
      <c r="N1177" s="131"/>
      <c r="O1177" s="15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</row>
    <row r="1178" spans="1:27" s="140" customFormat="1" ht="30.6" x14ac:dyDescent="0.2">
      <c r="A1178" s="9" t="s">
        <v>454</v>
      </c>
      <c r="B1178" s="9" t="s">
        <v>163</v>
      </c>
      <c r="C1178" s="13" t="s">
        <v>263</v>
      </c>
      <c r="D1178" s="108" t="s">
        <v>264</v>
      </c>
      <c r="E1178" s="9" t="s">
        <v>33</v>
      </c>
      <c r="F1178" s="250"/>
      <c r="G1178" s="250"/>
      <c r="H1178" s="250"/>
      <c r="I1178" s="234"/>
      <c r="J1178" s="250"/>
      <c r="K1178" s="124">
        <f>J1181</f>
        <v>3.36</v>
      </c>
      <c r="L1178" s="124">
        <v>287.51</v>
      </c>
      <c r="M1178" s="124">
        <f>ROUND(L1178*(1+$Q$7),2)</f>
        <v>363.79</v>
      </c>
      <c r="N1178" s="126">
        <f>TRUNC(K1178*M1178,2)</f>
        <v>1222.33</v>
      </c>
      <c r="O1178" s="275"/>
      <c r="P1178" s="139"/>
      <c r="Q1178" s="139"/>
      <c r="R1178" s="139"/>
      <c r="S1178" s="139"/>
      <c r="T1178" s="139"/>
      <c r="U1178" s="139"/>
      <c r="V1178" s="139"/>
      <c r="W1178" s="139"/>
      <c r="X1178" s="139"/>
      <c r="Y1178" s="139"/>
      <c r="Z1178" s="139"/>
      <c r="AA1178" s="139"/>
    </row>
    <row r="1179" spans="1:27" s="113" customFormat="1" x14ac:dyDescent="0.2">
      <c r="A1179" s="6"/>
      <c r="B1179" s="6"/>
      <c r="C1179" s="148"/>
      <c r="D1179" s="2" t="s">
        <v>331</v>
      </c>
      <c r="E1179" s="141"/>
      <c r="F1179" s="242"/>
      <c r="G1179" s="242">
        <v>0.8</v>
      </c>
      <c r="H1179" s="242"/>
      <c r="I1179" s="238">
        <v>2.1</v>
      </c>
      <c r="J1179" s="242">
        <f>ROUND(PRODUCT(F1179:I1179),2)</f>
        <v>1.68</v>
      </c>
      <c r="K1179" s="130"/>
      <c r="L1179" s="130"/>
      <c r="M1179" s="130"/>
      <c r="N1179" s="131"/>
      <c r="O1179" s="15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</row>
    <row r="1180" spans="1:27" s="113" customFormat="1" x14ac:dyDescent="0.2">
      <c r="A1180" s="6"/>
      <c r="B1180" s="6"/>
      <c r="C1180" s="148"/>
      <c r="D1180" s="2" t="s">
        <v>333</v>
      </c>
      <c r="E1180" s="141"/>
      <c r="F1180" s="242"/>
      <c r="G1180" s="242">
        <v>0.8</v>
      </c>
      <c r="H1180" s="242"/>
      <c r="I1180" s="238">
        <v>2.1</v>
      </c>
      <c r="J1180" s="242">
        <f t="shared" ref="J1180" si="119">ROUND(PRODUCT(F1180:I1180),2)</f>
        <v>1.68</v>
      </c>
      <c r="K1180" s="130"/>
      <c r="L1180" s="130"/>
      <c r="M1180" s="130"/>
      <c r="N1180" s="131"/>
      <c r="O1180" s="15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  <c r="AA1180" s="19"/>
    </row>
    <row r="1181" spans="1:27" s="113" customFormat="1" x14ac:dyDescent="0.2">
      <c r="A1181" s="6"/>
      <c r="B1181" s="6"/>
      <c r="C1181" s="148"/>
      <c r="D1181" s="104"/>
      <c r="E1181" s="141"/>
      <c r="F1181" s="242"/>
      <c r="G1181" s="242"/>
      <c r="H1181" s="242"/>
      <c r="I1181" s="235" t="str">
        <f>"Total item "&amp;A1178</f>
        <v>Total item 14.3.1</v>
      </c>
      <c r="J1181" s="250">
        <f>SUM(J1179:J1180)</f>
        <v>3.36</v>
      </c>
      <c r="K1181" s="130"/>
      <c r="L1181" s="130"/>
      <c r="M1181" s="130"/>
      <c r="N1181" s="131"/>
      <c r="O1181" s="15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19"/>
      <c r="AA1181" s="19"/>
    </row>
    <row r="1182" spans="1:27" s="113" customFormat="1" x14ac:dyDescent="0.2">
      <c r="A1182" s="6"/>
      <c r="B1182" s="6"/>
      <c r="C1182" s="148"/>
      <c r="D1182" s="104"/>
      <c r="E1182" s="141"/>
      <c r="F1182" s="242"/>
      <c r="G1182" s="242"/>
      <c r="H1182" s="242"/>
      <c r="I1182" s="235"/>
      <c r="J1182" s="235"/>
      <c r="K1182" s="130"/>
      <c r="L1182" s="130"/>
      <c r="M1182" s="130"/>
      <c r="N1182" s="131"/>
      <c r="O1182" s="159"/>
      <c r="P1182" s="19"/>
      <c r="Q1182" s="19"/>
      <c r="R1182" s="19"/>
      <c r="S1182" s="19"/>
      <c r="T1182" s="19"/>
      <c r="U1182" s="19"/>
      <c r="V1182" s="19"/>
      <c r="W1182" s="19"/>
      <c r="X1182" s="19"/>
      <c r="Y1182" s="19"/>
      <c r="Z1182" s="19"/>
      <c r="AA1182" s="19"/>
    </row>
    <row r="1183" spans="1:27" s="138" customFormat="1" x14ac:dyDescent="0.2">
      <c r="A1183" s="133" t="s">
        <v>455</v>
      </c>
      <c r="B1183" s="133"/>
      <c r="C1183" s="134"/>
      <c r="D1183" s="107" t="s">
        <v>29</v>
      </c>
      <c r="E1183" s="133"/>
      <c r="F1183" s="249"/>
      <c r="G1183" s="249"/>
      <c r="H1183" s="249"/>
      <c r="I1183" s="237"/>
      <c r="J1183" s="249"/>
      <c r="K1183" s="135"/>
      <c r="L1183" s="135"/>
      <c r="M1183" s="135"/>
      <c r="N1183" s="136">
        <f>SUM(N1185:N1190)</f>
        <v>114.1</v>
      </c>
      <c r="O1183" s="274"/>
      <c r="P1183" s="137"/>
      <c r="Q1183" s="137"/>
      <c r="R1183" s="137"/>
      <c r="S1183" s="137"/>
      <c r="T1183" s="137"/>
      <c r="U1183" s="137"/>
      <c r="V1183" s="137"/>
      <c r="W1183" s="137"/>
      <c r="X1183" s="137"/>
      <c r="Y1183" s="137"/>
      <c r="Z1183" s="137"/>
      <c r="AA1183" s="137"/>
    </row>
    <row r="1184" spans="1:27" s="113" customFormat="1" x14ac:dyDescent="0.2">
      <c r="A1184" s="6"/>
      <c r="B1184" s="6"/>
      <c r="C1184" s="148"/>
      <c r="D1184" s="104"/>
      <c r="E1184" s="141"/>
      <c r="F1184" s="242"/>
      <c r="G1184" s="242"/>
      <c r="H1184" s="242"/>
      <c r="I1184" s="235"/>
      <c r="J1184" s="235"/>
      <c r="K1184" s="130"/>
      <c r="L1184" s="130"/>
      <c r="M1184" s="130"/>
      <c r="N1184" s="131"/>
      <c r="O1184" s="15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</row>
    <row r="1185" spans="1:27" s="140" customFormat="1" ht="40.799999999999997" x14ac:dyDescent="0.2">
      <c r="A1185" s="9" t="s">
        <v>456</v>
      </c>
      <c r="B1185" s="103" t="s">
        <v>163</v>
      </c>
      <c r="C1185" s="103" t="s">
        <v>176</v>
      </c>
      <c r="D1185" s="108" t="s">
        <v>269</v>
      </c>
      <c r="E1185" s="1" t="s">
        <v>9</v>
      </c>
      <c r="F1185" s="250"/>
      <c r="G1185" s="250"/>
      <c r="H1185" s="250"/>
      <c r="I1185" s="234"/>
      <c r="J1185" s="250"/>
      <c r="K1185" s="124">
        <f>J1189</f>
        <v>6.72</v>
      </c>
      <c r="L1185" s="124">
        <v>13.42</v>
      </c>
      <c r="M1185" s="124">
        <f>ROUND(L1185*(1+$Q$7),2)</f>
        <v>16.98</v>
      </c>
      <c r="N1185" s="126">
        <f>TRUNC(K1185*M1185,2)</f>
        <v>114.1</v>
      </c>
      <c r="O1185" s="275"/>
      <c r="P1185" s="139"/>
      <c r="Q1185" s="139"/>
      <c r="R1185" s="139"/>
      <c r="S1185" s="139"/>
      <c r="T1185" s="139"/>
      <c r="U1185" s="139"/>
      <c r="V1185" s="139"/>
      <c r="W1185" s="139"/>
      <c r="X1185" s="139"/>
      <c r="Y1185" s="139"/>
      <c r="Z1185" s="139"/>
      <c r="AA1185" s="139"/>
    </row>
    <row r="1186" spans="1:27" s="113" customFormat="1" x14ac:dyDescent="0.2">
      <c r="A1186" s="6"/>
      <c r="B1186" s="6"/>
      <c r="C1186" s="148"/>
      <c r="D1186" s="3" t="s">
        <v>270</v>
      </c>
      <c r="E1186" s="141"/>
      <c r="F1186" s="242"/>
      <c r="G1186" s="242"/>
      <c r="H1186" s="242"/>
      <c r="I1186" s="238"/>
      <c r="J1186" s="242"/>
      <c r="K1186" s="130"/>
      <c r="L1186" s="130"/>
      <c r="M1186" s="130"/>
      <c r="N1186" s="131"/>
      <c r="O1186" s="15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</row>
    <row r="1187" spans="1:27" s="113" customFormat="1" x14ac:dyDescent="0.2">
      <c r="A1187" s="6"/>
      <c r="B1187" s="6"/>
      <c r="C1187" s="148"/>
      <c r="D1187" s="2" t="s">
        <v>331</v>
      </c>
      <c r="E1187" s="141"/>
      <c r="F1187" s="242">
        <v>2</v>
      </c>
      <c r="G1187" s="242">
        <v>0.8</v>
      </c>
      <c r="H1187" s="242"/>
      <c r="I1187" s="238">
        <v>2.1</v>
      </c>
      <c r="J1187" s="242">
        <f>ROUND(PRODUCT(F1187:I1187),2)</f>
        <v>3.36</v>
      </c>
      <c r="K1187" s="130"/>
      <c r="L1187" s="130"/>
      <c r="M1187" s="130"/>
      <c r="N1187" s="131"/>
      <c r="O1187" s="15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19"/>
      <c r="AA1187" s="19"/>
    </row>
    <row r="1188" spans="1:27" s="113" customFormat="1" x14ac:dyDescent="0.2">
      <c r="A1188" s="6"/>
      <c r="B1188" s="6"/>
      <c r="C1188" s="148"/>
      <c r="D1188" s="2" t="s">
        <v>333</v>
      </c>
      <c r="E1188" s="141"/>
      <c r="F1188" s="242">
        <v>2</v>
      </c>
      <c r="G1188" s="242">
        <v>0.8</v>
      </c>
      <c r="H1188" s="242"/>
      <c r="I1188" s="238">
        <v>2.1</v>
      </c>
      <c r="J1188" s="242">
        <f t="shared" ref="J1188" si="120">ROUND(PRODUCT(F1188:I1188),2)</f>
        <v>3.36</v>
      </c>
      <c r="K1188" s="130"/>
      <c r="L1188" s="130"/>
      <c r="M1188" s="130"/>
      <c r="N1188" s="131"/>
      <c r="O1188" s="15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</row>
    <row r="1189" spans="1:27" s="113" customFormat="1" x14ac:dyDescent="0.2">
      <c r="A1189" s="6"/>
      <c r="B1189" s="6"/>
      <c r="C1189" s="148"/>
      <c r="D1189" s="104"/>
      <c r="E1189" s="141"/>
      <c r="F1189" s="242"/>
      <c r="G1189" s="242"/>
      <c r="H1189" s="242"/>
      <c r="I1189" s="235" t="str">
        <f>"Total item "&amp;A1185</f>
        <v>Total item 14.4.1</v>
      </c>
      <c r="J1189" s="250">
        <f>SUM(J1187:J1188)</f>
        <v>6.72</v>
      </c>
      <c r="K1189" s="130"/>
      <c r="L1189" s="130"/>
      <c r="M1189" s="130"/>
      <c r="N1189" s="131"/>
      <c r="O1189" s="15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  <c r="AA1189" s="19"/>
    </row>
    <row r="1190" spans="1:27" s="113" customFormat="1" x14ac:dyDescent="0.2">
      <c r="A1190" s="6"/>
      <c r="B1190" s="6"/>
      <c r="C1190" s="148"/>
      <c r="D1190" s="104"/>
      <c r="E1190" s="141"/>
      <c r="F1190" s="242"/>
      <c r="G1190" s="242"/>
      <c r="H1190" s="242"/>
      <c r="I1190" s="235"/>
      <c r="J1190" s="247"/>
      <c r="K1190" s="130"/>
      <c r="L1190" s="130"/>
      <c r="M1190" s="130"/>
      <c r="N1190" s="131"/>
      <c r="O1190" s="15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  <c r="AA1190" s="19"/>
    </row>
    <row r="1191" spans="1:27" s="138" customFormat="1" x14ac:dyDescent="0.2">
      <c r="A1191" s="133" t="s">
        <v>457</v>
      </c>
      <c r="B1191" s="133"/>
      <c r="C1191" s="134"/>
      <c r="D1191" s="107" t="s">
        <v>80</v>
      </c>
      <c r="E1191" s="133"/>
      <c r="F1191" s="249"/>
      <c r="G1191" s="249"/>
      <c r="H1191" s="249"/>
      <c r="I1191" s="237"/>
      <c r="J1191" s="249"/>
      <c r="K1191" s="135"/>
      <c r="L1191" s="135"/>
      <c r="M1191" s="135"/>
      <c r="N1191" s="136">
        <f>SUM(N1193:N1194)</f>
        <v>2447.7800000000002</v>
      </c>
      <c r="O1191" s="274"/>
      <c r="P1191" s="137"/>
      <c r="Q1191" s="137"/>
      <c r="R1191" s="137"/>
      <c r="S1191" s="137"/>
      <c r="T1191" s="137"/>
      <c r="U1191" s="137"/>
      <c r="V1191" s="137"/>
      <c r="W1191" s="137"/>
      <c r="X1191" s="137"/>
      <c r="Y1191" s="137"/>
      <c r="Z1191" s="137"/>
      <c r="AA1191" s="137"/>
    </row>
    <row r="1192" spans="1:27" s="113" customFormat="1" x14ac:dyDescent="0.2">
      <c r="A1192" s="6"/>
      <c r="B1192" s="6"/>
      <c r="C1192" s="148"/>
      <c r="D1192" s="104"/>
      <c r="E1192" s="141"/>
      <c r="F1192" s="242"/>
      <c r="G1192" s="242"/>
      <c r="H1192" s="242"/>
      <c r="I1192" s="235"/>
      <c r="J1192" s="247"/>
      <c r="K1192" s="130"/>
      <c r="L1192" s="130"/>
      <c r="M1192" s="130"/>
      <c r="N1192" s="131"/>
      <c r="O1192" s="15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</row>
    <row r="1193" spans="1:27" s="140" customFormat="1" x14ac:dyDescent="0.2">
      <c r="A1193" s="9" t="s">
        <v>458</v>
      </c>
      <c r="B1193" s="9" t="s">
        <v>179</v>
      </c>
      <c r="C1193" s="13" t="s">
        <v>180</v>
      </c>
      <c r="D1193" s="108" t="s">
        <v>77</v>
      </c>
      <c r="E1193" s="9" t="s">
        <v>9</v>
      </c>
      <c r="F1193" s="250"/>
      <c r="G1193" s="250"/>
      <c r="H1193" s="250"/>
      <c r="I1193" s="234"/>
      <c r="J1193" s="250"/>
      <c r="K1193" s="124">
        <f>J1195</f>
        <v>333.94</v>
      </c>
      <c r="L1193" s="124">
        <f>'COMPOSICOES - SINAPI COM DESON'!G18</f>
        <v>5.79</v>
      </c>
      <c r="M1193" s="124">
        <f>ROUND(L1193*(1+$Q$7),2)</f>
        <v>7.33</v>
      </c>
      <c r="N1193" s="126">
        <f>TRUNC(K1193*M1193,2)</f>
        <v>2447.7800000000002</v>
      </c>
      <c r="O1193" s="275"/>
      <c r="P1193" s="139"/>
      <c r="Q1193" s="139"/>
      <c r="R1193" s="139"/>
      <c r="S1193" s="139"/>
      <c r="T1193" s="139"/>
      <c r="U1193" s="139"/>
      <c r="V1193" s="139"/>
      <c r="W1193" s="139"/>
      <c r="X1193" s="139"/>
      <c r="Y1193" s="139"/>
      <c r="Z1193" s="139"/>
      <c r="AA1193" s="139"/>
    </row>
    <row r="1194" spans="1:27" s="113" customFormat="1" x14ac:dyDescent="0.2">
      <c r="A1194" s="6"/>
      <c r="B1194" s="6"/>
      <c r="C1194" s="148"/>
      <c r="D1194" s="2"/>
      <c r="E1194" s="141"/>
      <c r="F1194" s="242"/>
      <c r="G1194" s="242">
        <v>16.25</v>
      </c>
      <c r="H1194" s="242">
        <v>20.55</v>
      </c>
      <c r="I1194" s="238"/>
      <c r="J1194" s="242">
        <f>ROUND(PRODUCT(F1194:I1194),2)</f>
        <v>333.94</v>
      </c>
      <c r="K1194" s="130"/>
      <c r="L1194" s="130"/>
      <c r="M1194" s="130"/>
      <c r="N1194" s="131"/>
      <c r="O1194" s="15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</row>
    <row r="1195" spans="1:27" s="113" customFormat="1" x14ac:dyDescent="0.2">
      <c r="A1195" s="6"/>
      <c r="B1195" s="6"/>
      <c r="C1195" s="148"/>
      <c r="D1195" s="104"/>
      <c r="E1195" s="141"/>
      <c r="F1195" s="242"/>
      <c r="G1195" s="242"/>
      <c r="H1195" s="242"/>
      <c r="I1195" s="235" t="str">
        <f>"Total item "&amp;A1193</f>
        <v>Total item 14.5.1</v>
      </c>
      <c r="J1195" s="250">
        <f>SUM(J1194:J1194)</f>
        <v>333.94</v>
      </c>
      <c r="K1195" s="130"/>
      <c r="L1195" s="130"/>
      <c r="M1195" s="130"/>
      <c r="N1195" s="131"/>
      <c r="O1195" s="15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</row>
    <row r="1196" spans="1:27" s="113" customFormat="1" x14ac:dyDescent="0.2">
      <c r="A1196" s="6"/>
      <c r="B1196" s="6"/>
      <c r="C1196" s="148"/>
      <c r="D1196" s="104"/>
      <c r="E1196" s="141"/>
      <c r="F1196" s="242"/>
      <c r="G1196" s="242"/>
      <c r="H1196" s="242"/>
      <c r="I1196" s="235"/>
      <c r="J1196" s="247"/>
      <c r="K1196" s="130"/>
      <c r="L1196" s="130"/>
      <c r="M1196" s="130"/>
      <c r="N1196" s="131"/>
      <c r="O1196" s="15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</row>
    <row r="1197" spans="1:27" s="230" customFormat="1" ht="13.2" x14ac:dyDescent="0.25">
      <c r="A1197" s="225" t="s">
        <v>231</v>
      </c>
      <c r="B1197" s="225"/>
      <c r="C1197" s="226"/>
      <c r="D1197" s="278" t="s">
        <v>224</v>
      </c>
      <c r="E1197" s="225"/>
      <c r="F1197" s="248"/>
      <c r="G1197" s="248"/>
      <c r="H1197" s="248"/>
      <c r="I1197" s="236"/>
      <c r="J1197" s="248"/>
      <c r="K1197" s="227"/>
      <c r="L1197" s="227"/>
      <c r="M1197" s="227"/>
      <c r="N1197" s="228">
        <f>N1199+N1252+N1258+N1267+N1277+N1298+N1318</f>
        <v>32623.599999999999</v>
      </c>
      <c r="O1197" s="273">
        <f>N1197/$N$2057</f>
        <v>7.5599089110645418E-2</v>
      </c>
      <c r="P1197" s="229" t="s">
        <v>533</v>
      </c>
      <c r="Q1197" s="229" t="s">
        <v>533</v>
      </c>
      <c r="R1197" s="229"/>
      <c r="S1197" s="229"/>
      <c r="T1197" s="229"/>
      <c r="U1197" s="229"/>
      <c r="V1197" s="229"/>
      <c r="W1197" s="229"/>
      <c r="X1197" s="229"/>
      <c r="Y1197" s="229"/>
      <c r="Z1197" s="229"/>
      <c r="AA1197" s="229"/>
    </row>
    <row r="1198" spans="1:27" s="113" customFormat="1" x14ac:dyDescent="0.2">
      <c r="A1198" s="6"/>
      <c r="B1198" s="6"/>
      <c r="C1198" s="148"/>
      <c r="D1198" s="104"/>
      <c r="E1198" s="141"/>
      <c r="F1198" s="242"/>
      <c r="G1198" s="242"/>
      <c r="H1198" s="242"/>
      <c r="I1198" s="235"/>
      <c r="J1198" s="247"/>
      <c r="K1198" s="130"/>
      <c r="L1198" s="130"/>
      <c r="M1198" s="130"/>
      <c r="N1198" s="131"/>
      <c r="O1198" s="15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  <c r="AA1198" s="19"/>
    </row>
    <row r="1199" spans="1:27" s="138" customFormat="1" x14ac:dyDescent="0.2">
      <c r="A1199" s="133" t="s">
        <v>336</v>
      </c>
      <c r="B1199" s="133"/>
      <c r="C1199" s="134"/>
      <c r="D1199" s="107" t="s">
        <v>30</v>
      </c>
      <c r="E1199" s="133"/>
      <c r="F1199" s="249"/>
      <c r="G1199" s="249"/>
      <c r="H1199" s="249"/>
      <c r="I1199" s="237"/>
      <c r="J1199" s="249"/>
      <c r="K1199" s="135"/>
      <c r="L1199" s="135"/>
      <c r="M1199" s="135"/>
      <c r="N1199" s="136">
        <f>SUM(N1201:N1251)</f>
        <v>3027.4599999999996</v>
      </c>
      <c r="O1199" s="274"/>
      <c r="P1199" s="137"/>
      <c r="Q1199" s="137"/>
      <c r="R1199" s="137"/>
      <c r="S1199" s="137"/>
      <c r="T1199" s="137"/>
      <c r="U1199" s="137"/>
      <c r="V1199" s="137"/>
      <c r="W1199" s="137"/>
      <c r="X1199" s="137"/>
      <c r="Y1199" s="137"/>
      <c r="Z1199" s="137"/>
      <c r="AA1199" s="137"/>
    </row>
    <row r="1200" spans="1:27" s="113" customFormat="1" x14ac:dyDescent="0.2">
      <c r="A1200" s="6"/>
      <c r="B1200" s="6"/>
      <c r="C1200" s="148"/>
      <c r="D1200" s="104"/>
      <c r="E1200" s="141"/>
      <c r="F1200" s="242"/>
      <c r="G1200" s="242"/>
      <c r="H1200" s="242"/>
      <c r="I1200" s="235"/>
      <c r="J1200" s="247"/>
      <c r="K1200" s="130"/>
      <c r="L1200" s="130"/>
      <c r="M1200" s="130"/>
      <c r="N1200" s="131"/>
      <c r="O1200" s="15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</row>
    <row r="1201" spans="1:27" s="140" customFormat="1" ht="61.2" x14ac:dyDescent="0.2">
      <c r="A1201" s="9" t="s">
        <v>337</v>
      </c>
      <c r="B1201" s="9" t="s">
        <v>179</v>
      </c>
      <c r="C1201" s="13" t="s">
        <v>417</v>
      </c>
      <c r="D1201" s="108" t="s">
        <v>561</v>
      </c>
      <c r="E1201" s="9" t="s">
        <v>31</v>
      </c>
      <c r="F1201" s="250"/>
      <c r="G1201" s="250"/>
      <c r="H1201" s="250"/>
      <c r="I1201" s="234"/>
      <c r="J1201" s="250"/>
      <c r="K1201" s="124">
        <f>J1207</f>
        <v>9</v>
      </c>
      <c r="L1201" s="124">
        <f>'COMPOSICOES - SINAPI COM DESON'!G36</f>
        <v>71.72</v>
      </c>
      <c r="M1201" s="124">
        <f>ROUND(L1201*(1+$Q$7),2)</f>
        <v>90.75</v>
      </c>
      <c r="N1201" s="126">
        <f>TRUNC(K1201*M1201,2)</f>
        <v>816.75</v>
      </c>
      <c r="O1201" s="275"/>
      <c r="P1201" s="139"/>
      <c r="Q1201" s="139"/>
      <c r="R1201" s="139"/>
      <c r="S1201" s="139"/>
      <c r="T1201" s="139"/>
      <c r="U1201" s="139"/>
      <c r="V1201" s="139"/>
      <c r="W1201" s="139"/>
      <c r="X1201" s="139"/>
      <c r="Y1201" s="139"/>
      <c r="Z1201" s="139"/>
      <c r="AA1201" s="139"/>
    </row>
    <row r="1202" spans="1:27" s="113" customFormat="1" x14ac:dyDescent="0.2">
      <c r="A1202" s="6"/>
      <c r="B1202" s="6"/>
      <c r="C1202" s="148"/>
      <c r="D1202" s="2" t="s">
        <v>494</v>
      </c>
      <c r="E1202" s="141"/>
      <c r="F1202" s="242">
        <v>2</v>
      </c>
      <c r="G1202" s="242"/>
      <c r="H1202" s="242"/>
      <c r="I1202" s="235"/>
      <c r="J1202" s="242">
        <f>ROUND(PRODUCT(F1202:I1202),2)</f>
        <v>2</v>
      </c>
      <c r="K1202" s="130"/>
      <c r="L1202" s="130"/>
      <c r="M1202" s="130"/>
      <c r="N1202" s="131"/>
      <c r="O1202" s="15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  <c r="AA1202" s="19"/>
    </row>
    <row r="1203" spans="1:27" s="113" customFormat="1" x14ac:dyDescent="0.2">
      <c r="A1203" s="6"/>
      <c r="B1203" s="6"/>
      <c r="C1203" s="148"/>
      <c r="D1203" s="2" t="s">
        <v>502</v>
      </c>
      <c r="E1203" s="141"/>
      <c r="F1203" s="242">
        <v>2</v>
      </c>
      <c r="G1203" s="242"/>
      <c r="H1203" s="242"/>
      <c r="I1203" s="235"/>
      <c r="J1203" s="242">
        <f>ROUND(PRODUCT(F1203:I1203),2)</f>
        <v>2</v>
      </c>
      <c r="K1203" s="130"/>
      <c r="L1203" s="130"/>
      <c r="M1203" s="130"/>
      <c r="N1203" s="131"/>
      <c r="O1203" s="15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</row>
    <row r="1204" spans="1:27" s="113" customFormat="1" x14ac:dyDescent="0.2">
      <c r="A1204" s="6"/>
      <c r="B1204" s="6"/>
      <c r="C1204" s="148"/>
      <c r="D1204" s="2" t="s">
        <v>503</v>
      </c>
      <c r="E1204" s="141"/>
      <c r="F1204" s="242">
        <v>1</v>
      </c>
      <c r="G1204" s="242"/>
      <c r="H1204" s="242"/>
      <c r="I1204" s="235"/>
      <c r="J1204" s="242">
        <f t="shared" ref="J1204:J1206" si="121">ROUND(PRODUCT(F1204:I1204),2)</f>
        <v>1</v>
      </c>
      <c r="K1204" s="130"/>
      <c r="L1204" s="130"/>
      <c r="M1204" s="130"/>
      <c r="N1204" s="131"/>
      <c r="O1204" s="15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</row>
    <row r="1205" spans="1:27" s="113" customFormat="1" x14ac:dyDescent="0.2">
      <c r="A1205" s="6"/>
      <c r="B1205" s="6"/>
      <c r="C1205" s="148"/>
      <c r="D1205" s="2" t="s">
        <v>504</v>
      </c>
      <c r="E1205" s="141"/>
      <c r="F1205" s="242">
        <v>2</v>
      </c>
      <c r="G1205" s="242"/>
      <c r="H1205" s="242"/>
      <c r="I1205" s="235"/>
      <c r="J1205" s="242">
        <f t="shared" si="121"/>
        <v>2</v>
      </c>
      <c r="K1205" s="130"/>
      <c r="L1205" s="130"/>
      <c r="M1205" s="130"/>
      <c r="N1205" s="131"/>
      <c r="O1205" s="15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  <c r="AA1205" s="19"/>
    </row>
    <row r="1206" spans="1:27" s="113" customFormat="1" x14ac:dyDescent="0.2">
      <c r="A1206" s="6"/>
      <c r="B1206" s="6"/>
      <c r="C1206" s="148"/>
      <c r="D1206" s="2" t="s">
        <v>505</v>
      </c>
      <c r="E1206" s="141"/>
      <c r="F1206" s="242">
        <v>2</v>
      </c>
      <c r="G1206" s="242"/>
      <c r="H1206" s="242"/>
      <c r="I1206" s="235"/>
      <c r="J1206" s="242">
        <f t="shared" si="121"/>
        <v>2</v>
      </c>
      <c r="K1206" s="130"/>
      <c r="L1206" s="130"/>
      <c r="M1206" s="130"/>
      <c r="N1206" s="131"/>
      <c r="O1206" s="15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</row>
    <row r="1207" spans="1:27" s="113" customFormat="1" x14ac:dyDescent="0.2">
      <c r="A1207" s="6"/>
      <c r="B1207" s="6"/>
      <c r="C1207" s="148"/>
      <c r="D1207" s="104"/>
      <c r="E1207" s="141"/>
      <c r="F1207" s="242"/>
      <c r="G1207" s="242"/>
      <c r="H1207" s="242"/>
      <c r="I1207" s="235" t="str">
        <f>"Total item "&amp;A1201</f>
        <v>Total item 15.1.1</v>
      </c>
      <c r="J1207" s="250">
        <f>SUM(J1202:J1206)</f>
        <v>9</v>
      </c>
      <c r="K1207" s="130"/>
      <c r="L1207" s="130"/>
      <c r="M1207" s="130"/>
      <c r="N1207" s="131"/>
      <c r="O1207" s="159"/>
      <c r="P1207" s="19"/>
      <c r="Q1207" s="19"/>
      <c r="R1207" s="19"/>
      <c r="S1207" s="19"/>
      <c r="T1207" s="19"/>
      <c r="U1207" s="19"/>
      <c r="V1207" s="19"/>
      <c r="W1207" s="19"/>
      <c r="X1207" s="19"/>
      <c r="Y1207" s="19"/>
      <c r="Z1207" s="19"/>
      <c r="AA1207" s="19"/>
    </row>
    <row r="1208" spans="1:27" s="132" customFormat="1" x14ac:dyDescent="0.2">
      <c r="A1208" s="6"/>
      <c r="B1208" s="6"/>
      <c r="C1208" s="7"/>
      <c r="D1208" s="111"/>
      <c r="E1208" s="6"/>
      <c r="F1208" s="247"/>
      <c r="G1208" s="247"/>
      <c r="H1208" s="247"/>
      <c r="I1208" s="235"/>
      <c r="J1208" s="247"/>
      <c r="K1208" s="130"/>
      <c r="L1208" s="130"/>
      <c r="M1208" s="130"/>
      <c r="N1208" s="131"/>
      <c r="O1208" s="272"/>
      <c r="P1208" s="114"/>
      <c r="Q1208" s="114"/>
      <c r="R1208" s="114"/>
      <c r="S1208" s="114"/>
      <c r="T1208" s="114"/>
      <c r="U1208" s="114"/>
      <c r="V1208" s="114"/>
      <c r="W1208" s="114"/>
      <c r="X1208" s="114"/>
      <c r="Y1208" s="114"/>
      <c r="Z1208" s="114"/>
      <c r="AA1208" s="114"/>
    </row>
    <row r="1209" spans="1:27" s="140" customFormat="1" ht="40.799999999999997" x14ac:dyDescent="0.2">
      <c r="A1209" s="9" t="s">
        <v>338</v>
      </c>
      <c r="B1209" s="9" t="s">
        <v>89</v>
      </c>
      <c r="C1209" s="13">
        <v>93144</v>
      </c>
      <c r="D1209" s="108" t="s">
        <v>295</v>
      </c>
      <c r="E1209" s="9" t="s">
        <v>33</v>
      </c>
      <c r="F1209" s="250"/>
      <c r="G1209" s="250"/>
      <c r="H1209" s="250"/>
      <c r="I1209" s="234"/>
      <c r="J1209" s="250"/>
      <c r="K1209" s="124">
        <f>J1217</f>
        <v>6</v>
      </c>
      <c r="L1209" s="124">
        <v>166.81</v>
      </c>
      <c r="M1209" s="124">
        <f>ROUND(L1209*(1+$Q$7),2)</f>
        <v>211.06</v>
      </c>
      <c r="N1209" s="126">
        <f>TRUNC(K1209*M1209,2)</f>
        <v>1266.3599999999999</v>
      </c>
      <c r="O1209" s="275"/>
      <c r="P1209" s="139"/>
      <c r="Q1209" s="139"/>
      <c r="R1209" s="139"/>
      <c r="S1209" s="139"/>
      <c r="T1209" s="139"/>
      <c r="U1209" s="139"/>
      <c r="V1209" s="139"/>
      <c r="W1209" s="139"/>
      <c r="X1209" s="139"/>
      <c r="Y1209" s="139"/>
      <c r="Z1209" s="139"/>
      <c r="AA1209" s="139"/>
    </row>
    <row r="1210" spans="1:27" s="113" customFormat="1" x14ac:dyDescent="0.2">
      <c r="A1210" s="6"/>
      <c r="B1210" s="6"/>
      <c r="C1210" s="148"/>
      <c r="D1210" s="3" t="s">
        <v>296</v>
      </c>
      <c r="E1210" s="141"/>
      <c r="F1210" s="242"/>
      <c r="G1210" s="242"/>
      <c r="H1210" s="242"/>
      <c r="I1210" s="235"/>
      <c r="J1210" s="242"/>
      <c r="K1210" s="130"/>
      <c r="L1210" s="130"/>
      <c r="M1210" s="130"/>
      <c r="N1210" s="131"/>
      <c r="O1210" s="159"/>
      <c r="P1210" s="19"/>
      <c r="Q1210" s="19"/>
      <c r="R1210" s="19"/>
      <c r="S1210" s="19"/>
      <c r="T1210" s="19"/>
      <c r="U1210" s="19"/>
      <c r="V1210" s="19"/>
      <c r="W1210" s="19"/>
      <c r="X1210" s="19"/>
      <c r="Y1210" s="19"/>
      <c r="Z1210" s="19"/>
      <c r="AA1210" s="19"/>
    </row>
    <row r="1211" spans="1:27" s="113" customFormat="1" x14ac:dyDescent="0.2">
      <c r="A1211" s="6"/>
      <c r="B1211" s="6"/>
      <c r="C1211" s="148"/>
      <c r="D1211" s="2" t="s">
        <v>253</v>
      </c>
      <c r="E1211" s="141"/>
      <c r="F1211" s="242">
        <v>1</v>
      </c>
      <c r="G1211" s="242"/>
      <c r="H1211" s="242"/>
      <c r="I1211" s="235"/>
      <c r="J1211" s="242">
        <f t="shared" ref="J1211:J1216" si="122">ROUND(PRODUCT(F1211:I1211),2)</f>
        <v>1</v>
      </c>
      <c r="K1211" s="130"/>
      <c r="L1211" s="130"/>
      <c r="M1211" s="130"/>
      <c r="N1211" s="131"/>
      <c r="O1211" s="15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  <c r="AA1211" s="19"/>
    </row>
    <row r="1212" spans="1:27" s="113" customFormat="1" x14ac:dyDescent="0.2">
      <c r="A1212" s="6"/>
      <c r="B1212" s="6"/>
      <c r="C1212" s="148"/>
      <c r="D1212" s="2" t="s">
        <v>257</v>
      </c>
      <c r="E1212" s="141"/>
      <c r="F1212" s="242">
        <v>1</v>
      </c>
      <c r="G1212" s="242"/>
      <c r="H1212" s="242"/>
      <c r="I1212" s="235"/>
      <c r="J1212" s="242">
        <f t="shared" si="122"/>
        <v>1</v>
      </c>
      <c r="K1212" s="130"/>
      <c r="L1212" s="130"/>
      <c r="M1212" s="130"/>
      <c r="N1212" s="131"/>
      <c r="O1212" s="15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</row>
    <row r="1213" spans="1:27" s="113" customFormat="1" x14ac:dyDescent="0.2">
      <c r="A1213" s="6"/>
      <c r="B1213" s="6"/>
      <c r="C1213" s="148"/>
      <c r="D1213" s="2" t="s">
        <v>242</v>
      </c>
      <c r="E1213" s="141"/>
      <c r="F1213" s="242">
        <v>1</v>
      </c>
      <c r="G1213" s="242"/>
      <c r="H1213" s="242"/>
      <c r="I1213" s="235"/>
      <c r="J1213" s="242">
        <f t="shared" si="122"/>
        <v>1</v>
      </c>
      <c r="K1213" s="130"/>
      <c r="L1213" s="130"/>
      <c r="M1213" s="130"/>
      <c r="N1213" s="131"/>
      <c r="O1213" s="15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</row>
    <row r="1214" spans="1:27" s="113" customFormat="1" x14ac:dyDescent="0.2">
      <c r="A1214" s="6"/>
      <c r="B1214" s="6"/>
      <c r="C1214" s="148"/>
      <c r="D1214" s="2" t="s">
        <v>246</v>
      </c>
      <c r="E1214" s="141"/>
      <c r="F1214" s="242">
        <v>1</v>
      </c>
      <c r="G1214" s="242"/>
      <c r="H1214" s="242"/>
      <c r="I1214" s="235"/>
      <c r="J1214" s="242">
        <f t="shared" si="122"/>
        <v>1</v>
      </c>
      <c r="K1214" s="130"/>
      <c r="L1214" s="130"/>
      <c r="M1214" s="130"/>
      <c r="N1214" s="131"/>
      <c r="O1214" s="15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  <c r="AA1214" s="19"/>
    </row>
    <row r="1215" spans="1:27" s="113" customFormat="1" x14ac:dyDescent="0.2">
      <c r="A1215" s="6"/>
      <c r="B1215" s="6"/>
      <c r="C1215" s="148"/>
      <c r="D1215" s="2" t="s">
        <v>63</v>
      </c>
      <c r="E1215" s="141"/>
      <c r="F1215" s="242">
        <v>1</v>
      </c>
      <c r="G1215" s="242"/>
      <c r="H1215" s="242"/>
      <c r="I1215" s="235"/>
      <c r="J1215" s="242">
        <f t="shared" si="122"/>
        <v>1</v>
      </c>
      <c r="K1215" s="130"/>
      <c r="L1215" s="130"/>
      <c r="M1215" s="130"/>
      <c r="N1215" s="131"/>
      <c r="O1215" s="15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</row>
    <row r="1216" spans="1:27" s="113" customFormat="1" x14ac:dyDescent="0.2">
      <c r="A1216" s="6"/>
      <c r="B1216" s="6"/>
      <c r="C1216" s="148"/>
      <c r="D1216" s="2" t="s">
        <v>297</v>
      </c>
      <c r="E1216" s="141"/>
      <c r="F1216" s="242">
        <v>1</v>
      </c>
      <c r="G1216" s="242"/>
      <c r="H1216" s="242"/>
      <c r="I1216" s="235"/>
      <c r="J1216" s="242">
        <f t="shared" si="122"/>
        <v>1</v>
      </c>
      <c r="K1216" s="130"/>
      <c r="L1216" s="130"/>
      <c r="M1216" s="130"/>
      <c r="N1216" s="131"/>
      <c r="O1216" s="15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</row>
    <row r="1217" spans="1:27" s="113" customFormat="1" x14ac:dyDescent="0.2">
      <c r="A1217" s="6"/>
      <c r="B1217" s="6"/>
      <c r="C1217" s="148"/>
      <c r="D1217" s="104"/>
      <c r="E1217" s="141"/>
      <c r="F1217" s="242"/>
      <c r="G1217" s="242"/>
      <c r="H1217" s="242"/>
      <c r="I1217" s="235" t="str">
        <f>"Total item "&amp;A1209</f>
        <v>Total item 15.1.2</v>
      </c>
      <c r="J1217" s="250">
        <f>SUM(J1211:J1216)</f>
        <v>6</v>
      </c>
      <c r="K1217" s="130"/>
      <c r="L1217" s="130"/>
      <c r="M1217" s="130"/>
      <c r="N1217" s="131"/>
      <c r="O1217" s="15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  <c r="AA1217" s="19"/>
    </row>
    <row r="1218" spans="1:27" s="153" customFormat="1" x14ac:dyDescent="0.2">
      <c r="A1218" s="10"/>
      <c r="B1218" s="10"/>
      <c r="C1218" s="182"/>
      <c r="D1218" s="106"/>
      <c r="E1218" s="150"/>
      <c r="F1218" s="256"/>
      <c r="G1218" s="256"/>
      <c r="H1218" s="256"/>
      <c r="I1218" s="239"/>
      <c r="J1218" s="252"/>
      <c r="K1218" s="144"/>
      <c r="L1218" s="144"/>
      <c r="M1218" s="144"/>
      <c r="N1218" s="145"/>
      <c r="O1218" s="159"/>
      <c r="P1218" s="109"/>
      <c r="Q1218" s="109"/>
      <c r="R1218" s="109"/>
      <c r="S1218" s="109"/>
      <c r="T1218" s="109"/>
      <c r="U1218" s="109"/>
      <c r="V1218" s="109"/>
      <c r="W1218" s="109"/>
      <c r="X1218" s="109"/>
      <c r="Y1218" s="109"/>
      <c r="Z1218" s="109"/>
      <c r="AA1218" s="109"/>
    </row>
    <row r="1219" spans="1:27" s="140" customFormat="1" ht="40.799999999999997" x14ac:dyDescent="0.2">
      <c r="A1219" s="9" t="s">
        <v>339</v>
      </c>
      <c r="B1219" s="9" t="s">
        <v>163</v>
      </c>
      <c r="C1219" s="188" t="s">
        <v>192</v>
      </c>
      <c r="D1219" s="108" t="s">
        <v>712</v>
      </c>
      <c r="E1219" s="9" t="s">
        <v>31</v>
      </c>
      <c r="F1219" s="250"/>
      <c r="G1219" s="250"/>
      <c r="H1219" s="250"/>
      <c r="I1219" s="234"/>
      <c r="J1219" s="250"/>
      <c r="K1219" s="124">
        <f>J1227</f>
        <v>6</v>
      </c>
      <c r="L1219" s="124">
        <v>46.44</v>
      </c>
      <c r="M1219" s="124">
        <f>ROUND(L1219*(1+$Q$7),2)</f>
        <v>58.76</v>
      </c>
      <c r="N1219" s="126">
        <f>TRUNC(K1219*M1219,2)</f>
        <v>352.56</v>
      </c>
      <c r="O1219" s="275"/>
      <c r="P1219" s="139"/>
      <c r="Q1219" s="139"/>
      <c r="R1219" s="139"/>
      <c r="S1219" s="139"/>
      <c r="T1219" s="139"/>
      <c r="U1219" s="139"/>
      <c r="V1219" s="139"/>
      <c r="W1219" s="139"/>
      <c r="X1219" s="139"/>
      <c r="Y1219" s="139"/>
      <c r="Z1219" s="139"/>
      <c r="AA1219" s="139"/>
    </row>
    <row r="1220" spans="1:27" s="113" customFormat="1" x14ac:dyDescent="0.2">
      <c r="A1220" s="6"/>
      <c r="B1220" s="6"/>
      <c r="C1220" s="148"/>
      <c r="D1220" s="3" t="s">
        <v>296</v>
      </c>
      <c r="E1220" s="141"/>
      <c r="F1220" s="242"/>
      <c r="G1220" s="242"/>
      <c r="H1220" s="242"/>
      <c r="I1220" s="235"/>
      <c r="J1220" s="242"/>
      <c r="K1220" s="130"/>
      <c r="L1220" s="130"/>
      <c r="M1220" s="130"/>
      <c r="N1220" s="131"/>
      <c r="O1220" s="15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19"/>
      <c r="AA1220" s="19"/>
    </row>
    <row r="1221" spans="1:27" s="113" customFormat="1" x14ac:dyDescent="0.2">
      <c r="A1221" s="6"/>
      <c r="B1221" s="6"/>
      <c r="C1221" s="148"/>
      <c r="D1221" s="2" t="s">
        <v>253</v>
      </c>
      <c r="E1221" s="141"/>
      <c r="F1221" s="242">
        <v>1</v>
      </c>
      <c r="G1221" s="242"/>
      <c r="H1221" s="242"/>
      <c r="I1221" s="235"/>
      <c r="J1221" s="242">
        <f t="shared" ref="J1221:J1226" si="123">ROUND(PRODUCT(F1221:I1221),2)</f>
        <v>1</v>
      </c>
      <c r="K1221" s="130"/>
      <c r="L1221" s="130"/>
      <c r="M1221" s="130"/>
      <c r="N1221" s="131"/>
      <c r="O1221" s="15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19"/>
      <c r="AA1221" s="19"/>
    </row>
    <row r="1222" spans="1:27" s="113" customFormat="1" x14ac:dyDescent="0.2">
      <c r="A1222" s="6"/>
      <c r="B1222" s="6"/>
      <c r="C1222" s="148"/>
      <c r="D1222" s="2" t="s">
        <v>257</v>
      </c>
      <c r="E1222" s="141"/>
      <c r="F1222" s="242">
        <v>1</v>
      </c>
      <c r="G1222" s="242"/>
      <c r="H1222" s="242"/>
      <c r="I1222" s="235"/>
      <c r="J1222" s="242">
        <f t="shared" si="123"/>
        <v>1</v>
      </c>
      <c r="K1222" s="130"/>
      <c r="L1222" s="130"/>
      <c r="M1222" s="130"/>
      <c r="N1222" s="131"/>
      <c r="O1222" s="15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19"/>
      <c r="AA1222" s="19"/>
    </row>
    <row r="1223" spans="1:27" s="113" customFormat="1" x14ac:dyDescent="0.2">
      <c r="A1223" s="6"/>
      <c r="B1223" s="6"/>
      <c r="C1223" s="148"/>
      <c r="D1223" s="2" t="s">
        <v>242</v>
      </c>
      <c r="E1223" s="141"/>
      <c r="F1223" s="242">
        <v>1</v>
      </c>
      <c r="G1223" s="242"/>
      <c r="H1223" s="242"/>
      <c r="I1223" s="235"/>
      <c r="J1223" s="242">
        <f t="shared" si="123"/>
        <v>1</v>
      </c>
      <c r="K1223" s="130"/>
      <c r="L1223" s="130"/>
      <c r="M1223" s="130"/>
      <c r="N1223" s="131"/>
      <c r="O1223" s="15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</row>
    <row r="1224" spans="1:27" s="113" customFormat="1" x14ac:dyDescent="0.2">
      <c r="A1224" s="6"/>
      <c r="B1224" s="6"/>
      <c r="C1224" s="148"/>
      <c r="D1224" s="2" t="s">
        <v>246</v>
      </c>
      <c r="E1224" s="141"/>
      <c r="F1224" s="242">
        <v>1</v>
      </c>
      <c r="G1224" s="242"/>
      <c r="H1224" s="242"/>
      <c r="I1224" s="235"/>
      <c r="J1224" s="242">
        <f t="shared" si="123"/>
        <v>1</v>
      </c>
      <c r="K1224" s="130"/>
      <c r="L1224" s="130"/>
      <c r="M1224" s="130"/>
      <c r="N1224" s="131"/>
      <c r="O1224" s="15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</row>
    <row r="1225" spans="1:27" s="113" customFormat="1" x14ac:dyDescent="0.2">
      <c r="A1225" s="6"/>
      <c r="B1225" s="6"/>
      <c r="C1225" s="148"/>
      <c r="D1225" s="2" t="s">
        <v>63</v>
      </c>
      <c r="E1225" s="141"/>
      <c r="F1225" s="242">
        <v>1</v>
      </c>
      <c r="G1225" s="242"/>
      <c r="H1225" s="242"/>
      <c r="I1225" s="235"/>
      <c r="J1225" s="242">
        <f t="shared" ref="J1225" si="124">ROUND(PRODUCT(F1225:I1225),2)</f>
        <v>1</v>
      </c>
      <c r="K1225" s="130"/>
      <c r="L1225" s="130"/>
      <c r="M1225" s="130"/>
      <c r="N1225" s="131"/>
      <c r="O1225" s="15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19"/>
      <c r="AA1225" s="19"/>
    </row>
    <row r="1226" spans="1:27" s="113" customFormat="1" x14ac:dyDescent="0.2">
      <c r="A1226" s="6"/>
      <c r="B1226" s="6"/>
      <c r="C1226" s="148"/>
      <c r="D1226" s="2" t="s">
        <v>297</v>
      </c>
      <c r="E1226" s="141"/>
      <c r="F1226" s="242">
        <v>1</v>
      </c>
      <c r="G1226" s="242"/>
      <c r="H1226" s="242"/>
      <c r="I1226" s="235"/>
      <c r="J1226" s="242">
        <f t="shared" si="123"/>
        <v>1</v>
      </c>
      <c r="K1226" s="130"/>
      <c r="L1226" s="130"/>
      <c r="M1226" s="130"/>
      <c r="N1226" s="131"/>
      <c r="O1226" s="15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19"/>
      <c r="AA1226" s="19"/>
    </row>
    <row r="1227" spans="1:27" s="113" customFormat="1" x14ac:dyDescent="0.2">
      <c r="A1227" s="6"/>
      <c r="B1227" s="6"/>
      <c r="C1227" s="148"/>
      <c r="D1227" s="104"/>
      <c r="E1227" s="141"/>
      <c r="F1227" s="242"/>
      <c r="G1227" s="242"/>
      <c r="H1227" s="242"/>
      <c r="I1227" s="235" t="str">
        <f>"Total item "&amp;A1219</f>
        <v>Total item 15.1.3</v>
      </c>
      <c r="J1227" s="250">
        <f>SUM(J1221:J1226)</f>
        <v>6</v>
      </c>
      <c r="K1227" s="130"/>
      <c r="L1227" s="130"/>
      <c r="M1227" s="130"/>
      <c r="N1227" s="131"/>
      <c r="O1227" s="159"/>
      <c r="P1227" s="19"/>
      <c r="Q1227" s="19"/>
      <c r="R1227" s="19"/>
      <c r="S1227" s="19"/>
      <c r="T1227" s="19"/>
      <c r="U1227" s="19"/>
      <c r="V1227" s="19"/>
      <c r="W1227" s="19"/>
      <c r="X1227" s="19"/>
      <c r="Y1227" s="19"/>
      <c r="Z1227" s="19"/>
      <c r="AA1227" s="19"/>
    </row>
    <row r="1228" spans="1:27" s="132" customFormat="1" x14ac:dyDescent="0.2">
      <c r="A1228" s="6"/>
      <c r="B1228" s="6"/>
      <c r="C1228" s="7"/>
      <c r="D1228" s="111"/>
      <c r="E1228" s="6"/>
      <c r="F1228" s="247"/>
      <c r="G1228" s="247"/>
      <c r="H1228" s="247"/>
      <c r="I1228" s="235"/>
      <c r="J1228" s="247"/>
      <c r="K1228" s="130"/>
      <c r="L1228" s="130"/>
      <c r="M1228" s="130"/>
      <c r="N1228" s="131"/>
      <c r="O1228" s="272"/>
      <c r="P1228" s="114"/>
      <c r="Q1228" s="114"/>
      <c r="R1228" s="114"/>
      <c r="S1228" s="114"/>
      <c r="T1228" s="114"/>
      <c r="U1228" s="114"/>
      <c r="V1228" s="114"/>
      <c r="W1228" s="114"/>
      <c r="X1228" s="114"/>
      <c r="Y1228" s="114"/>
      <c r="Z1228" s="114"/>
      <c r="AA1228" s="114"/>
    </row>
    <row r="1229" spans="1:27" s="140" customFormat="1" ht="20.399999999999999" x14ac:dyDescent="0.2">
      <c r="A1229" s="9" t="s">
        <v>837</v>
      </c>
      <c r="B1229" s="9" t="s">
        <v>89</v>
      </c>
      <c r="C1229" s="13">
        <v>83469</v>
      </c>
      <c r="D1229" s="108" t="s">
        <v>308</v>
      </c>
      <c r="E1229" s="9" t="s">
        <v>33</v>
      </c>
      <c r="F1229" s="250"/>
      <c r="G1229" s="250"/>
      <c r="H1229" s="250"/>
      <c r="I1229" s="234"/>
      <c r="J1229" s="250"/>
      <c r="K1229" s="124">
        <f>J1232</f>
        <v>3</v>
      </c>
      <c r="L1229" s="124">
        <v>8.1300000000000008</v>
      </c>
      <c r="M1229" s="124">
        <f>ROUND(L1229*(1+$Q$7),2)</f>
        <v>10.29</v>
      </c>
      <c r="N1229" s="126">
        <f>TRUNC(K1229*M1229,2)</f>
        <v>30.87</v>
      </c>
      <c r="O1229" s="275"/>
      <c r="P1229" s="139"/>
      <c r="Q1229" s="139" t="s">
        <v>415</v>
      </c>
      <c r="R1229" s="139"/>
      <c r="S1229" s="139"/>
      <c r="T1229" s="139"/>
      <c r="U1229" s="139"/>
      <c r="V1229" s="139"/>
      <c r="W1229" s="139"/>
      <c r="X1229" s="139"/>
      <c r="Y1229" s="139"/>
      <c r="Z1229" s="139"/>
      <c r="AA1229" s="139"/>
    </row>
    <row r="1230" spans="1:27" s="113" customFormat="1" x14ac:dyDescent="0.2">
      <c r="A1230" s="6"/>
      <c r="B1230" s="6"/>
      <c r="C1230" s="148"/>
      <c r="D1230" s="2" t="s">
        <v>253</v>
      </c>
      <c r="E1230" s="141"/>
      <c r="F1230" s="242">
        <v>1</v>
      </c>
      <c r="G1230" s="242"/>
      <c r="H1230" s="242"/>
      <c r="I1230" s="235"/>
      <c r="J1230" s="242">
        <f t="shared" ref="J1230:J1231" si="125">ROUND(PRODUCT(F1230:I1230),2)</f>
        <v>1</v>
      </c>
      <c r="K1230" s="130"/>
      <c r="L1230" s="130"/>
      <c r="M1230" s="130"/>
      <c r="N1230" s="131"/>
      <c r="O1230" s="159"/>
      <c r="P1230" s="19"/>
      <c r="Q1230" s="19"/>
      <c r="R1230" s="19"/>
      <c r="S1230" s="19"/>
      <c r="T1230" s="19"/>
      <c r="U1230" s="19"/>
      <c r="V1230" s="19"/>
      <c r="W1230" s="19"/>
      <c r="X1230" s="19"/>
      <c r="Y1230" s="19"/>
      <c r="Z1230" s="19"/>
      <c r="AA1230" s="19"/>
    </row>
    <row r="1231" spans="1:27" s="113" customFormat="1" x14ac:dyDescent="0.2">
      <c r="A1231" s="6"/>
      <c r="B1231" s="6"/>
      <c r="C1231" s="148"/>
      <c r="D1231" s="2" t="s">
        <v>246</v>
      </c>
      <c r="E1231" s="141"/>
      <c r="F1231" s="242">
        <v>2</v>
      </c>
      <c r="G1231" s="242"/>
      <c r="H1231" s="242"/>
      <c r="I1231" s="235"/>
      <c r="J1231" s="242">
        <f t="shared" si="125"/>
        <v>2</v>
      </c>
      <c r="K1231" s="130"/>
      <c r="L1231" s="130"/>
      <c r="M1231" s="130"/>
      <c r="N1231" s="131"/>
      <c r="O1231" s="15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19"/>
      <c r="AA1231" s="19"/>
    </row>
    <row r="1232" spans="1:27" s="113" customFormat="1" x14ac:dyDescent="0.2">
      <c r="A1232" s="6"/>
      <c r="B1232" s="6"/>
      <c r="C1232" s="148"/>
      <c r="D1232" s="104"/>
      <c r="E1232" s="141"/>
      <c r="F1232" s="242"/>
      <c r="G1232" s="242"/>
      <c r="H1232" s="242"/>
      <c r="I1232" s="235" t="str">
        <f>"Total item "&amp;A1229</f>
        <v>Total item 15.1.4</v>
      </c>
      <c r="J1232" s="250">
        <f>SUM(J1230:J1231)</f>
        <v>3</v>
      </c>
      <c r="K1232" s="130"/>
      <c r="L1232" s="130"/>
      <c r="M1232" s="130"/>
      <c r="N1232" s="131"/>
      <c r="O1232" s="15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</row>
    <row r="1233" spans="1:27" s="132" customFormat="1" x14ac:dyDescent="0.2">
      <c r="A1233" s="6"/>
      <c r="B1233" s="6"/>
      <c r="C1233" s="7"/>
      <c r="D1233" s="111"/>
      <c r="E1233" s="6"/>
      <c r="F1233" s="247"/>
      <c r="G1233" s="247"/>
      <c r="H1233" s="247"/>
      <c r="I1233" s="235"/>
      <c r="J1233" s="247"/>
      <c r="K1233" s="130"/>
      <c r="L1233" s="130"/>
      <c r="M1233" s="130"/>
      <c r="N1233" s="131"/>
      <c r="O1233" s="272"/>
      <c r="P1233" s="114"/>
      <c r="Q1233" s="114"/>
      <c r="R1233" s="114"/>
      <c r="S1233" s="114"/>
      <c r="T1233" s="114"/>
      <c r="U1233" s="114"/>
      <c r="V1233" s="114"/>
      <c r="W1233" s="114"/>
      <c r="X1233" s="114"/>
      <c r="Y1233" s="114"/>
      <c r="Z1233" s="114"/>
      <c r="AA1233" s="114"/>
    </row>
    <row r="1234" spans="1:27" s="140" customFormat="1" ht="30.6" x14ac:dyDescent="0.2">
      <c r="A1234" s="9" t="s">
        <v>838</v>
      </c>
      <c r="B1234" s="9" t="s">
        <v>163</v>
      </c>
      <c r="C1234" s="13" t="s">
        <v>240</v>
      </c>
      <c r="D1234" s="108" t="s">
        <v>403</v>
      </c>
      <c r="E1234" s="9" t="s">
        <v>31</v>
      </c>
      <c r="F1234" s="250"/>
      <c r="G1234" s="250"/>
      <c r="H1234" s="250"/>
      <c r="I1234" s="234"/>
      <c r="J1234" s="250"/>
      <c r="K1234" s="124">
        <f>J1237</f>
        <v>2</v>
      </c>
      <c r="L1234" s="124">
        <v>73.44</v>
      </c>
      <c r="M1234" s="124">
        <f>ROUND(L1234*(1+$Q$7),2)</f>
        <v>92.92</v>
      </c>
      <c r="N1234" s="126">
        <f>TRUNC(K1234*M1234,2)</f>
        <v>185.84</v>
      </c>
      <c r="O1234" s="275"/>
      <c r="P1234" s="139"/>
      <c r="Q1234" s="139"/>
      <c r="R1234" s="139"/>
      <c r="S1234" s="139"/>
      <c r="T1234" s="139"/>
      <c r="U1234" s="139"/>
      <c r="V1234" s="139"/>
      <c r="W1234" s="139"/>
      <c r="X1234" s="139"/>
      <c r="Y1234" s="139"/>
      <c r="Z1234" s="139"/>
      <c r="AA1234" s="139"/>
    </row>
    <row r="1235" spans="1:27" s="113" customFormat="1" x14ac:dyDescent="0.2">
      <c r="A1235" s="6"/>
      <c r="B1235" s="6"/>
      <c r="C1235" s="148"/>
      <c r="D1235" s="2" t="s">
        <v>297</v>
      </c>
      <c r="E1235" s="141"/>
      <c r="F1235" s="242">
        <v>1</v>
      </c>
      <c r="G1235" s="242"/>
      <c r="H1235" s="242"/>
      <c r="I1235" s="235"/>
      <c r="J1235" s="242">
        <f t="shared" ref="J1235:J1236" si="126">ROUND(PRODUCT(F1235:I1235),2)</f>
        <v>1</v>
      </c>
      <c r="K1235" s="130"/>
      <c r="L1235" s="130"/>
      <c r="M1235" s="130"/>
      <c r="N1235" s="131"/>
      <c r="O1235" s="15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</row>
    <row r="1236" spans="1:27" s="166" customFormat="1" x14ac:dyDescent="0.2">
      <c r="A1236" s="162"/>
      <c r="B1236" s="162"/>
      <c r="C1236" s="163"/>
      <c r="D1236" s="2" t="s">
        <v>307</v>
      </c>
      <c r="E1236" s="162"/>
      <c r="F1236" s="242">
        <v>1</v>
      </c>
      <c r="G1236" s="242"/>
      <c r="H1236" s="242"/>
      <c r="I1236" s="238"/>
      <c r="J1236" s="242">
        <f t="shared" si="126"/>
        <v>1</v>
      </c>
      <c r="K1236" s="164"/>
      <c r="L1236" s="164"/>
      <c r="M1236" s="164"/>
      <c r="N1236" s="165"/>
      <c r="O1236" s="276"/>
      <c r="P1236" s="23"/>
      <c r="Q1236" s="23"/>
      <c r="R1236" s="23"/>
      <c r="S1236" s="23"/>
      <c r="T1236" s="23"/>
      <c r="U1236" s="23"/>
      <c r="V1236" s="23"/>
      <c r="W1236" s="23"/>
      <c r="X1236" s="23"/>
      <c r="Y1236" s="23"/>
      <c r="Z1236" s="23"/>
      <c r="AA1236" s="23"/>
    </row>
    <row r="1237" spans="1:27" s="113" customFormat="1" x14ac:dyDescent="0.2">
      <c r="A1237" s="6"/>
      <c r="B1237" s="6"/>
      <c r="C1237" s="148"/>
      <c r="D1237" s="104"/>
      <c r="E1237" s="141"/>
      <c r="F1237" s="242"/>
      <c r="G1237" s="242"/>
      <c r="H1237" s="242"/>
      <c r="I1237" s="235" t="str">
        <f>"Total item "&amp;A1234</f>
        <v>Total item 15.1.5</v>
      </c>
      <c r="J1237" s="250">
        <f>SUM(J1235:J1236)</f>
        <v>2</v>
      </c>
      <c r="K1237" s="130"/>
      <c r="L1237" s="130"/>
      <c r="M1237" s="130"/>
      <c r="N1237" s="131"/>
      <c r="O1237" s="15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  <c r="AA1237" s="19"/>
    </row>
    <row r="1238" spans="1:27" s="132" customFormat="1" x14ac:dyDescent="0.2">
      <c r="A1238" s="6"/>
      <c r="B1238" s="6"/>
      <c r="C1238" s="7"/>
      <c r="D1238" s="111"/>
      <c r="E1238" s="6"/>
      <c r="F1238" s="247"/>
      <c r="G1238" s="247"/>
      <c r="H1238" s="247"/>
      <c r="I1238" s="235"/>
      <c r="J1238" s="247"/>
      <c r="K1238" s="130"/>
      <c r="L1238" s="130"/>
      <c r="M1238" s="130"/>
      <c r="N1238" s="131"/>
      <c r="O1238" s="272"/>
      <c r="P1238" s="114"/>
      <c r="Q1238" s="114"/>
      <c r="R1238" s="114"/>
      <c r="S1238" s="114"/>
      <c r="T1238" s="114"/>
      <c r="U1238" s="114"/>
      <c r="V1238" s="114"/>
      <c r="W1238" s="114"/>
      <c r="X1238" s="114"/>
      <c r="Y1238" s="114"/>
      <c r="Z1238" s="114"/>
      <c r="AA1238" s="114"/>
    </row>
    <row r="1239" spans="1:27" s="140" customFormat="1" ht="30.6" x14ac:dyDescent="0.2">
      <c r="A1239" s="9" t="s">
        <v>839</v>
      </c>
      <c r="B1239" s="9" t="s">
        <v>179</v>
      </c>
      <c r="C1239" s="13" t="s">
        <v>672</v>
      </c>
      <c r="D1239" s="108" t="s">
        <v>567</v>
      </c>
      <c r="E1239" s="9" t="s">
        <v>33</v>
      </c>
      <c r="F1239" s="250"/>
      <c r="G1239" s="250"/>
      <c r="H1239" s="250"/>
      <c r="I1239" s="234"/>
      <c r="J1239" s="250"/>
      <c r="K1239" s="124">
        <f>J1242</f>
        <v>2</v>
      </c>
      <c r="L1239" s="124">
        <f>'COMPOSICOES - SINAPI COM DESON'!G36</f>
        <v>71.72</v>
      </c>
      <c r="M1239" s="124">
        <f>ROUND(L1239*(1+$Q$7),2)</f>
        <v>90.75</v>
      </c>
      <c r="N1239" s="126">
        <f>TRUNC(K1239*M1239,2)</f>
        <v>181.5</v>
      </c>
      <c r="O1239" s="275"/>
      <c r="P1239" s="139"/>
      <c r="Q1239" s="139"/>
      <c r="R1239" s="139"/>
      <c r="S1239" s="139"/>
      <c r="T1239" s="139"/>
      <c r="U1239" s="139"/>
      <c r="V1239" s="139"/>
      <c r="W1239" s="139"/>
      <c r="X1239" s="139"/>
      <c r="Y1239" s="139"/>
      <c r="Z1239" s="139"/>
      <c r="AA1239" s="139"/>
    </row>
    <row r="1240" spans="1:27" s="166" customFormat="1" x14ac:dyDescent="0.2">
      <c r="A1240" s="162"/>
      <c r="B1240" s="162"/>
      <c r="C1240" s="163"/>
      <c r="D1240" s="2" t="s">
        <v>297</v>
      </c>
      <c r="E1240" s="162"/>
      <c r="F1240" s="242">
        <v>1</v>
      </c>
      <c r="G1240" s="242"/>
      <c r="H1240" s="242"/>
      <c r="I1240" s="238"/>
      <c r="J1240" s="242">
        <f t="shared" ref="J1240:J1241" si="127">ROUND(PRODUCT(F1240:I1240),2)</f>
        <v>1</v>
      </c>
      <c r="K1240" s="164"/>
      <c r="L1240" s="164"/>
      <c r="M1240" s="164"/>
      <c r="N1240" s="165"/>
      <c r="O1240" s="276"/>
      <c r="P1240" s="23"/>
      <c r="Q1240" s="23"/>
      <c r="R1240" s="23"/>
      <c r="S1240" s="23"/>
      <c r="T1240" s="23"/>
      <c r="U1240" s="23"/>
      <c r="V1240" s="23"/>
      <c r="W1240" s="23"/>
      <c r="X1240" s="23"/>
      <c r="Y1240" s="23"/>
      <c r="Z1240" s="23"/>
      <c r="AA1240" s="23"/>
    </row>
    <row r="1241" spans="1:27" s="166" customFormat="1" x14ac:dyDescent="0.2">
      <c r="A1241" s="162"/>
      <c r="B1241" s="162"/>
      <c r="C1241" s="163"/>
      <c r="D1241" s="2" t="s">
        <v>307</v>
      </c>
      <c r="E1241" s="162"/>
      <c r="F1241" s="242">
        <v>1</v>
      </c>
      <c r="G1241" s="242"/>
      <c r="H1241" s="242"/>
      <c r="I1241" s="238"/>
      <c r="J1241" s="242">
        <f t="shared" si="127"/>
        <v>1</v>
      </c>
      <c r="K1241" s="164"/>
      <c r="L1241" s="164"/>
      <c r="M1241" s="164"/>
      <c r="N1241" s="165"/>
      <c r="O1241" s="276"/>
      <c r="P1241" s="23"/>
      <c r="Q1241" s="23"/>
      <c r="R1241" s="23"/>
      <c r="S1241" s="23"/>
      <c r="T1241" s="23"/>
      <c r="U1241" s="23"/>
      <c r="V1241" s="23"/>
      <c r="W1241" s="23"/>
      <c r="X1241" s="23"/>
      <c r="Y1241" s="23"/>
      <c r="Z1241" s="23"/>
      <c r="AA1241" s="23"/>
    </row>
    <row r="1242" spans="1:27" s="166" customFormat="1" x14ac:dyDescent="0.2">
      <c r="A1242" s="162"/>
      <c r="B1242" s="162"/>
      <c r="C1242" s="163"/>
      <c r="D1242" s="167"/>
      <c r="E1242" s="168"/>
      <c r="F1242" s="253"/>
      <c r="G1242" s="253"/>
      <c r="H1242" s="253"/>
      <c r="I1242" s="240" t="str">
        <f>"Total item "&amp;A1239</f>
        <v>Total item 15.1.6</v>
      </c>
      <c r="J1242" s="250">
        <f>SUM(J1240:J1241)</f>
        <v>2</v>
      </c>
      <c r="K1242" s="164"/>
      <c r="L1242" s="164"/>
      <c r="M1242" s="164"/>
      <c r="N1242" s="165"/>
      <c r="O1242" s="276"/>
      <c r="P1242" s="23"/>
      <c r="Q1242" s="23"/>
      <c r="R1242" s="23"/>
      <c r="S1242" s="23"/>
      <c r="T1242" s="23"/>
      <c r="U1242" s="23"/>
      <c r="V1242" s="23"/>
      <c r="W1242" s="23"/>
      <c r="X1242" s="23"/>
      <c r="Y1242" s="23"/>
      <c r="Z1242" s="23"/>
      <c r="AA1242" s="23"/>
    </row>
    <row r="1243" spans="1:27" s="175" customFormat="1" x14ac:dyDescent="0.2">
      <c r="A1243" s="169"/>
      <c r="B1243" s="169"/>
      <c r="C1243" s="170"/>
      <c r="D1243" s="171"/>
      <c r="E1243" s="172"/>
      <c r="F1243" s="254"/>
      <c r="G1243" s="254"/>
      <c r="H1243" s="254"/>
      <c r="I1243" s="241"/>
      <c r="J1243" s="255"/>
      <c r="K1243" s="173"/>
      <c r="L1243" s="173"/>
      <c r="M1243" s="173"/>
      <c r="N1243" s="174"/>
      <c r="O1243" s="276"/>
      <c r="P1243" s="115"/>
      <c r="Q1243" s="115"/>
      <c r="R1243" s="115"/>
      <c r="S1243" s="115"/>
      <c r="T1243" s="115"/>
      <c r="U1243" s="115"/>
      <c r="V1243" s="115"/>
      <c r="W1243" s="115"/>
      <c r="X1243" s="115"/>
      <c r="Y1243" s="115"/>
      <c r="Z1243" s="115"/>
      <c r="AA1243" s="115"/>
    </row>
    <row r="1244" spans="1:27" s="140" customFormat="1" ht="40.799999999999997" x14ac:dyDescent="0.2">
      <c r="A1244" s="9" t="s">
        <v>840</v>
      </c>
      <c r="B1244" s="9" t="s">
        <v>163</v>
      </c>
      <c r="C1244" s="13" t="s">
        <v>188</v>
      </c>
      <c r="D1244" s="108" t="s">
        <v>719</v>
      </c>
      <c r="E1244" s="9" t="s">
        <v>33</v>
      </c>
      <c r="F1244" s="250"/>
      <c r="G1244" s="250"/>
      <c r="H1244" s="250"/>
      <c r="I1244" s="234"/>
      <c r="J1244" s="250"/>
      <c r="K1244" s="124">
        <f>J1246</f>
        <v>1</v>
      </c>
      <c r="L1244" s="124">
        <v>65.69</v>
      </c>
      <c r="M1244" s="124">
        <f>ROUND(L1244*(1+$Q$7),2)</f>
        <v>83.12</v>
      </c>
      <c r="N1244" s="126">
        <f>TRUNC(K1244*M1244,2)</f>
        <v>83.12</v>
      </c>
      <c r="O1244" s="275"/>
      <c r="P1244" s="139"/>
      <c r="Q1244" s="139"/>
      <c r="R1244" s="139"/>
      <c r="S1244" s="139"/>
      <c r="T1244" s="139"/>
      <c r="U1244" s="139"/>
      <c r="V1244" s="139"/>
      <c r="W1244" s="139"/>
      <c r="X1244" s="139"/>
      <c r="Y1244" s="139"/>
      <c r="Z1244" s="139"/>
      <c r="AA1244" s="139"/>
    </row>
    <row r="1245" spans="1:27" s="113" customFormat="1" x14ac:dyDescent="0.2">
      <c r="A1245" s="10"/>
      <c r="B1245" s="6"/>
      <c r="C1245" s="6"/>
      <c r="D1245" s="2"/>
      <c r="E1245" s="141"/>
      <c r="F1245" s="242">
        <v>1</v>
      </c>
      <c r="G1245" s="242"/>
      <c r="H1245" s="242"/>
      <c r="I1245" s="235"/>
      <c r="J1245" s="242">
        <f>ROUND(PRODUCT(F1245:I1245),2)</f>
        <v>1</v>
      </c>
      <c r="K1245" s="130"/>
      <c r="L1245" s="130"/>
      <c r="M1245" s="130"/>
      <c r="N1245" s="131"/>
      <c r="O1245" s="15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19"/>
      <c r="AA1245" s="19"/>
    </row>
    <row r="1246" spans="1:27" s="113" customFormat="1" x14ac:dyDescent="0.2">
      <c r="A1246" s="10"/>
      <c r="B1246" s="6"/>
      <c r="C1246" s="148"/>
      <c r="D1246" s="104"/>
      <c r="E1246" s="141"/>
      <c r="F1246" s="242"/>
      <c r="G1246" s="242"/>
      <c r="H1246" s="242"/>
      <c r="I1246" s="235" t="str">
        <f>"Total item "&amp;A1244</f>
        <v>Total item 15.1.7</v>
      </c>
      <c r="J1246" s="250">
        <f>SUM(J1245:J1245)</f>
        <v>1</v>
      </c>
      <c r="K1246" s="130"/>
      <c r="L1246" s="130"/>
      <c r="M1246" s="130"/>
      <c r="N1246" s="131"/>
      <c r="O1246" s="15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19"/>
      <c r="AA1246" s="19"/>
    </row>
    <row r="1247" spans="1:27" s="113" customFormat="1" x14ac:dyDescent="0.2">
      <c r="A1247" s="10"/>
      <c r="B1247" s="6"/>
      <c r="C1247" s="148"/>
      <c r="D1247" s="104"/>
      <c r="E1247" s="141"/>
      <c r="F1247" s="242"/>
      <c r="G1247" s="242"/>
      <c r="H1247" s="242"/>
      <c r="I1247" s="235"/>
      <c r="J1247" s="247"/>
      <c r="K1247" s="130"/>
      <c r="L1247" s="130"/>
      <c r="M1247" s="130"/>
      <c r="N1247" s="131"/>
      <c r="O1247" s="15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</row>
    <row r="1248" spans="1:27" s="140" customFormat="1" ht="30.6" x14ac:dyDescent="0.2">
      <c r="A1248" s="9" t="s">
        <v>841</v>
      </c>
      <c r="B1248" s="9" t="s">
        <v>163</v>
      </c>
      <c r="C1248" s="13" t="s">
        <v>190</v>
      </c>
      <c r="D1248" s="108" t="s">
        <v>290</v>
      </c>
      <c r="E1248" s="9" t="s">
        <v>33</v>
      </c>
      <c r="F1248" s="250"/>
      <c r="G1248" s="250"/>
      <c r="H1248" s="250"/>
      <c r="I1248" s="234"/>
      <c r="J1248" s="250"/>
      <c r="K1248" s="124">
        <f>J1250</f>
        <v>6</v>
      </c>
      <c r="L1248" s="124">
        <v>14.55</v>
      </c>
      <c r="M1248" s="124">
        <f>ROUND(L1248*(1+$Q$7),2)</f>
        <v>18.41</v>
      </c>
      <c r="N1248" s="126">
        <f>TRUNC(K1248*M1248,2)</f>
        <v>110.46</v>
      </c>
      <c r="O1248" s="275"/>
      <c r="P1248" s="139"/>
      <c r="Q1248" s="139"/>
      <c r="R1248" s="139"/>
      <c r="S1248" s="139"/>
      <c r="T1248" s="139"/>
      <c r="U1248" s="139"/>
      <c r="V1248" s="139"/>
      <c r="W1248" s="139"/>
      <c r="X1248" s="139"/>
      <c r="Y1248" s="139"/>
      <c r="Z1248" s="139"/>
      <c r="AA1248" s="139"/>
    </row>
    <row r="1249" spans="1:27" s="113" customFormat="1" x14ac:dyDescent="0.2">
      <c r="A1249" s="6"/>
      <c r="B1249" s="6"/>
      <c r="C1249" s="6"/>
      <c r="D1249" s="2"/>
      <c r="E1249" s="141"/>
      <c r="F1249" s="242">
        <v>6</v>
      </c>
      <c r="G1249" s="242"/>
      <c r="H1249" s="242"/>
      <c r="I1249" s="235"/>
      <c r="J1249" s="242">
        <f>ROUND(PRODUCT(F1249:I1249),2)</f>
        <v>6</v>
      </c>
      <c r="K1249" s="130"/>
      <c r="L1249" s="130"/>
      <c r="M1249" s="130"/>
      <c r="N1249" s="131"/>
      <c r="O1249" s="15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</row>
    <row r="1250" spans="1:27" s="113" customFormat="1" x14ac:dyDescent="0.2">
      <c r="A1250" s="6"/>
      <c r="B1250" s="6"/>
      <c r="C1250" s="148"/>
      <c r="D1250" s="104"/>
      <c r="E1250" s="141"/>
      <c r="F1250" s="242"/>
      <c r="G1250" s="242"/>
      <c r="H1250" s="242"/>
      <c r="I1250" s="235" t="str">
        <f>"Total item "&amp;A1248</f>
        <v>Total item 15.1.8</v>
      </c>
      <c r="J1250" s="250">
        <f>SUM(J1249:J1249)</f>
        <v>6</v>
      </c>
      <c r="K1250" s="130"/>
      <c r="L1250" s="130"/>
      <c r="M1250" s="130"/>
      <c r="N1250" s="131"/>
      <c r="O1250" s="15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</row>
    <row r="1251" spans="1:27" s="113" customFormat="1" x14ac:dyDescent="0.2">
      <c r="A1251" s="6"/>
      <c r="B1251" s="6"/>
      <c r="C1251" s="148"/>
      <c r="D1251" s="104"/>
      <c r="E1251" s="141"/>
      <c r="F1251" s="242"/>
      <c r="G1251" s="242"/>
      <c r="H1251" s="242"/>
      <c r="I1251" s="235"/>
      <c r="J1251" s="247"/>
      <c r="K1251" s="130"/>
      <c r="L1251" s="130"/>
      <c r="M1251" s="130"/>
      <c r="N1251" s="131"/>
      <c r="O1251" s="15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</row>
    <row r="1252" spans="1:27" s="138" customFormat="1" x14ac:dyDescent="0.2">
      <c r="A1252" s="133" t="s">
        <v>340</v>
      </c>
      <c r="B1252" s="133"/>
      <c r="C1252" s="134"/>
      <c r="D1252" s="107" t="s">
        <v>211</v>
      </c>
      <c r="E1252" s="133"/>
      <c r="F1252" s="249"/>
      <c r="G1252" s="249"/>
      <c r="H1252" s="249"/>
      <c r="I1252" s="237"/>
      <c r="J1252" s="249"/>
      <c r="K1252" s="135"/>
      <c r="L1252" s="135"/>
      <c r="M1252" s="135"/>
      <c r="N1252" s="136">
        <f>SUM(N1254:N1256)</f>
        <v>213.51</v>
      </c>
      <c r="O1252" s="274"/>
      <c r="P1252" s="137"/>
      <c r="Q1252" s="137"/>
      <c r="R1252" s="137"/>
      <c r="S1252" s="137"/>
      <c r="T1252" s="137"/>
      <c r="U1252" s="137"/>
      <c r="V1252" s="137"/>
      <c r="W1252" s="137"/>
      <c r="X1252" s="137"/>
      <c r="Y1252" s="137"/>
      <c r="Z1252" s="137"/>
      <c r="AA1252" s="137"/>
    </row>
    <row r="1253" spans="1:27" s="113" customFormat="1" x14ac:dyDescent="0.2">
      <c r="A1253" s="6"/>
      <c r="B1253" s="6"/>
      <c r="C1253" s="148"/>
      <c r="D1253" s="104"/>
      <c r="E1253" s="141"/>
      <c r="F1253" s="242"/>
      <c r="G1253" s="242"/>
      <c r="H1253" s="242"/>
      <c r="I1253" s="235"/>
      <c r="J1253" s="247"/>
      <c r="K1253" s="130"/>
      <c r="L1253" s="130"/>
      <c r="M1253" s="130"/>
      <c r="N1253" s="131"/>
      <c r="O1253" s="15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</row>
    <row r="1254" spans="1:27" s="140" customFormat="1" ht="51" x14ac:dyDescent="0.2">
      <c r="A1254" s="9" t="s">
        <v>341</v>
      </c>
      <c r="B1254" s="9" t="s">
        <v>89</v>
      </c>
      <c r="C1254" s="13">
        <v>86942</v>
      </c>
      <c r="D1254" s="108" t="s">
        <v>661</v>
      </c>
      <c r="E1254" s="9" t="s">
        <v>33</v>
      </c>
      <c r="F1254" s="250"/>
      <c r="G1254" s="250"/>
      <c r="H1254" s="250"/>
      <c r="I1254" s="234"/>
      <c r="J1254" s="250"/>
      <c r="K1254" s="124">
        <f>J1256</f>
        <v>1</v>
      </c>
      <c r="L1254" s="102">
        <v>168.74</v>
      </c>
      <c r="M1254" s="124">
        <f>ROUND(L1254*(1+$Q$7),2)</f>
        <v>213.51</v>
      </c>
      <c r="N1254" s="126">
        <f>TRUNC(K1254*M1254,2)</f>
        <v>213.51</v>
      </c>
      <c r="O1254" s="275"/>
      <c r="P1254" s="139"/>
      <c r="Q1254" s="139"/>
      <c r="R1254" s="139"/>
      <c r="S1254" s="139"/>
      <c r="T1254" s="139"/>
      <c r="U1254" s="139"/>
      <c r="V1254" s="139"/>
      <c r="W1254" s="139"/>
      <c r="X1254" s="139"/>
      <c r="Y1254" s="139"/>
      <c r="Z1254" s="139"/>
      <c r="AA1254" s="139"/>
    </row>
    <row r="1255" spans="1:27" s="113" customFormat="1" x14ac:dyDescent="0.2">
      <c r="A1255" s="6"/>
      <c r="B1255" s="6"/>
      <c r="C1255" s="148"/>
      <c r="D1255" s="2" t="s">
        <v>306</v>
      </c>
      <c r="E1255" s="141"/>
      <c r="F1255" s="242">
        <v>1</v>
      </c>
      <c r="G1255" s="242"/>
      <c r="H1255" s="242"/>
      <c r="I1255" s="235"/>
      <c r="J1255" s="242">
        <f t="shared" ref="J1255" si="128">ROUND(PRODUCT(F1255:I1255),2)</f>
        <v>1</v>
      </c>
      <c r="K1255" s="130"/>
      <c r="L1255" s="130"/>
      <c r="M1255" s="130"/>
      <c r="N1255" s="131"/>
      <c r="O1255" s="15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</row>
    <row r="1256" spans="1:27" s="113" customFormat="1" x14ac:dyDescent="0.2">
      <c r="A1256" s="6"/>
      <c r="B1256" s="6"/>
      <c r="C1256" s="148"/>
      <c r="D1256" s="104"/>
      <c r="E1256" s="141"/>
      <c r="F1256" s="242"/>
      <c r="G1256" s="242"/>
      <c r="H1256" s="242"/>
      <c r="I1256" s="235" t="str">
        <f>"Total item "&amp;A1254</f>
        <v>Total item 15.2.1</v>
      </c>
      <c r="J1256" s="250">
        <f>SUM(J1255:J1255)</f>
        <v>1</v>
      </c>
      <c r="K1256" s="130"/>
      <c r="L1256" s="130"/>
      <c r="M1256" s="130"/>
      <c r="N1256" s="131"/>
      <c r="O1256" s="15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</row>
    <row r="1257" spans="1:27" s="132" customFormat="1" x14ac:dyDescent="0.2">
      <c r="A1257" s="6"/>
      <c r="B1257" s="6"/>
      <c r="C1257" s="7"/>
      <c r="D1257" s="111"/>
      <c r="E1257" s="6"/>
      <c r="F1257" s="247"/>
      <c r="G1257" s="247"/>
      <c r="H1257" s="247"/>
      <c r="I1257" s="235"/>
      <c r="J1257" s="247"/>
      <c r="K1257" s="130"/>
      <c r="L1257" s="130"/>
      <c r="M1257" s="130"/>
      <c r="N1257" s="131"/>
      <c r="O1257" s="272"/>
      <c r="P1257" s="114"/>
      <c r="Q1257" s="114"/>
      <c r="R1257" s="114"/>
      <c r="S1257" s="114"/>
      <c r="T1257" s="114"/>
      <c r="U1257" s="114"/>
      <c r="V1257" s="114"/>
      <c r="W1257" s="114"/>
      <c r="X1257" s="114"/>
      <c r="Y1257" s="114"/>
      <c r="Z1257" s="114"/>
      <c r="AA1257" s="114"/>
    </row>
    <row r="1258" spans="1:27" s="138" customFormat="1" x14ac:dyDescent="0.2">
      <c r="A1258" s="133" t="s">
        <v>342</v>
      </c>
      <c r="B1258" s="133"/>
      <c r="C1258" s="134"/>
      <c r="D1258" s="107" t="s">
        <v>28</v>
      </c>
      <c r="E1258" s="133"/>
      <c r="F1258" s="249"/>
      <c r="G1258" s="249"/>
      <c r="H1258" s="249"/>
      <c r="I1258" s="237"/>
      <c r="J1258" s="249"/>
      <c r="K1258" s="135"/>
      <c r="L1258" s="135"/>
      <c r="M1258" s="135"/>
      <c r="N1258" s="136">
        <f>SUM(N1260:N1262)</f>
        <v>2368.27</v>
      </c>
      <c r="O1258" s="274"/>
      <c r="P1258" s="137"/>
      <c r="Q1258" s="137"/>
      <c r="R1258" s="137"/>
      <c r="S1258" s="137"/>
      <c r="T1258" s="137"/>
      <c r="U1258" s="137"/>
      <c r="V1258" s="137"/>
      <c r="W1258" s="137"/>
      <c r="X1258" s="137"/>
      <c r="Y1258" s="137"/>
      <c r="Z1258" s="137"/>
      <c r="AA1258" s="137"/>
    </row>
    <row r="1259" spans="1:27" s="113" customFormat="1" x14ac:dyDescent="0.2">
      <c r="A1259" s="6"/>
      <c r="B1259" s="6"/>
      <c r="C1259" s="148"/>
      <c r="D1259" s="104"/>
      <c r="E1259" s="141"/>
      <c r="F1259" s="242"/>
      <c r="G1259" s="242"/>
      <c r="H1259" s="242"/>
      <c r="I1259" s="235"/>
      <c r="J1259" s="247"/>
      <c r="K1259" s="130"/>
      <c r="L1259" s="130"/>
      <c r="M1259" s="130"/>
      <c r="N1259" s="131"/>
      <c r="O1259" s="15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</row>
    <row r="1260" spans="1:27" s="140" customFormat="1" ht="34.5" customHeight="1" x14ac:dyDescent="0.2">
      <c r="A1260" s="9" t="s">
        <v>343</v>
      </c>
      <c r="B1260" s="9" t="s">
        <v>163</v>
      </c>
      <c r="C1260" s="13" t="s">
        <v>263</v>
      </c>
      <c r="D1260" s="108" t="s">
        <v>423</v>
      </c>
      <c r="E1260" s="9" t="s">
        <v>9</v>
      </c>
      <c r="F1260" s="250"/>
      <c r="G1260" s="250"/>
      <c r="H1260" s="250"/>
      <c r="I1260" s="234"/>
      <c r="J1260" s="250"/>
      <c r="K1260" s="124">
        <f>J1265</f>
        <v>6.51</v>
      </c>
      <c r="L1260" s="124">
        <v>287.51</v>
      </c>
      <c r="M1260" s="124">
        <f>ROUND(L1260*(1+$Q$7),2)</f>
        <v>363.79</v>
      </c>
      <c r="N1260" s="126">
        <f>TRUNC(K1260*M1260,2)</f>
        <v>2368.27</v>
      </c>
      <c r="O1260" s="275"/>
      <c r="P1260" s="139"/>
      <c r="Q1260" s="139"/>
      <c r="R1260" s="139"/>
      <c r="S1260" s="139"/>
      <c r="T1260" s="139"/>
      <c r="U1260" s="139"/>
      <c r="V1260" s="139"/>
      <c r="W1260" s="139"/>
      <c r="X1260" s="139"/>
      <c r="Y1260" s="139"/>
      <c r="Z1260" s="139"/>
      <c r="AA1260" s="139"/>
    </row>
    <row r="1261" spans="1:27" s="113" customFormat="1" x14ac:dyDescent="0.2">
      <c r="A1261" s="6"/>
      <c r="B1261" s="6"/>
      <c r="C1261" s="7"/>
      <c r="D1261" s="2" t="s">
        <v>257</v>
      </c>
      <c r="E1261" s="141"/>
      <c r="F1261" s="242"/>
      <c r="G1261" s="242">
        <v>0.8</v>
      </c>
      <c r="H1261" s="242"/>
      <c r="I1261" s="242">
        <v>2.1</v>
      </c>
      <c r="J1261" s="242">
        <f t="shared" ref="J1261:J1264" si="129">ROUND(PRODUCT(F1261:I1261),2)</f>
        <v>1.68</v>
      </c>
      <c r="K1261" s="130"/>
      <c r="L1261" s="130"/>
      <c r="M1261" s="130"/>
      <c r="N1261" s="131"/>
      <c r="O1261" s="15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19"/>
      <c r="AA1261" s="19"/>
    </row>
    <row r="1262" spans="1:27" s="113" customFormat="1" x14ac:dyDescent="0.2">
      <c r="A1262" s="6"/>
      <c r="B1262" s="6"/>
      <c r="C1262" s="7"/>
      <c r="D1262" s="2" t="s">
        <v>242</v>
      </c>
      <c r="E1262" s="141"/>
      <c r="F1262" s="242"/>
      <c r="G1262" s="242">
        <v>0.8</v>
      </c>
      <c r="H1262" s="242"/>
      <c r="I1262" s="242">
        <v>2.1</v>
      </c>
      <c r="J1262" s="242">
        <f t="shared" si="129"/>
        <v>1.68</v>
      </c>
      <c r="K1262" s="130"/>
      <c r="L1262" s="130"/>
      <c r="M1262" s="130"/>
      <c r="N1262" s="131"/>
      <c r="O1262" s="15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</row>
    <row r="1263" spans="1:27" s="113" customFormat="1" x14ac:dyDescent="0.2">
      <c r="A1263" s="6"/>
      <c r="B1263" s="6"/>
      <c r="C1263" s="7"/>
      <c r="D1263" s="2" t="s">
        <v>297</v>
      </c>
      <c r="E1263" s="141"/>
      <c r="F1263" s="242"/>
      <c r="G1263" s="242">
        <v>0.9</v>
      </c>
      <c r="H1263" s="242"/>
      <c r="I1263" s="242">
        <v>2.1</v>
      </c>
      <c r="J1263" s="242">
        <f t="shared" si="129"/>
        <v>1.89</v>
      </c>
      <c r="K1263" s="130"/>
      <c r="L1263" s="130"/>
      <c r="M1263" s="130"/>
      <c r="N1263" s="131"/>
      <c r="O1263" s="15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19"/>
      <c r="AA1263" s="19"/>
    </row>
    <row r="1264" spans="1:27" s="113" customFormat="1" x14ac:dyDescent="0.2">
      <c r="A1264" s="6"/>
      <c r="B1264" s="6"/>
      <c r="C1264" s="7"/>
      <c r="D1264" s="2" t="s">
        <v>307</v>
      </c>
      <c r="E1264" s="141"/>
      <c r="F1264" s="242"/>
      <c r="G1264" s="242">
        <v>0.6</v>
      </c>
      <c r="H1264" s="242"/>
      <c r="I1264" s="242">
        <v>2.1</v>
      </c>
      <c r="J1264" s="242">
        <f t="shared" si="129"/>
        <v>1.26</v>
      </c>
      <c r="K1264" s="130"/>
      <c r="L1264" s="130"/>
      <c r="M1264" s="130"/>
      <c r="N1264" s="131"/>
      <c r="O1264" s="15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</row>
    <row r="1265" spans="1:27" s="113" customFormat="1" x14ac:dyDescent="0.2">
      <c r="A1265" s="6"/>
      <c r="B1265" s="6"/>
      <c r="C1265" s="7"/>
      <c r="D1265" s="142"/>
      <c r="E1265" s="141"/>
      <c r="F1265" s="242"/>
      <c r="G1265" s="242"/>
      <c r="H1265" s="242"/>
      <c r="I1265" s="235" t="str">
        <f>"Total item "&amp;A1260</f>
        <v>Total item 15.3.1</v>
      </c>
      <c r="J1265" s="250">
        <f>SUM(J1261:J1264)</f>
        <v>6.51</v>
      </c>
      <c r="K1265" s="130"/>
      <c r="L1265" s="130"/>
      <c r="M1265" s="130"/>
      <c r="N1265" s="131"/>
      <c r="O1265" s="15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</row>
    <row r="1266" spans="1:27" s="113" customFormat="1" x14ac:dyDescent="0.2">
      <c r="A1266" s="6"/>
      <c r="B1266" s="6"/>
      <c r="C1266" s="7"/>
      <c r="D1266" s="3"/>
      <c r="E1266" s="141"/>
      <c r="F1266" s="242"/>
      <c r="G1266" s="242"/>
      <c r="H1266" s="242"/>
      <c r="I1266" s="238"/>
      <c r="J1266" s="242"/>
      <c r="K1266" s="130"/>
      <c r="L1266" s="130"/>
      <c r="M1266" s="130"/>
      <c r="N1266" s="131"/>
      <c r="O1266" s="15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19"/>
      <c r="AA1266" s="19"/>
    </row>
    <row r="1267" spans="1:27" s="138" customFormat="1" x14ac:dyDescent="0.2">
      <c r="A1267" s="133" t="s">
        <v>344</v>
      </c>
      <c r="B1267" s="133"/>
      <c r="C1267" s="134"/>
      <c r="D1267" s="107" t="s">
        <v>29</v>
      </c>
      <c r="E1267" s="133"/>
      <c r="F1267" s="249"/>
      <c r="G1267" s="249"/>
      <c r="H1267" s="249"/>
      <c r="I1267" s="237"/>
      <c r="J1267" s="249"/>
      <c r="K1267" s="135"/>
      <c r="L1267" s="135"/>
      <c r="M1267" s="135"/>
      <c r="N1267" s="136">
        <f>SUM(N1269:N1276)</f>
        <v>221.07</v>
      </c>
      <c r="O1267" s="274"/>
      <c r="P1267" s="137"/>
      <c r="Q1267" s="137"/>
      <c r="R1267" s="137"/>
      <c r="S1267" s="137"/>
      <c r="T1267" s="137"/>
      <c r="U1267" s="137"/>
      <c r="V1267" s="137"/>
      <c r="W1267" s="137"/>
      <c r="X1267" s="137"/>
      <c r="Y1267" s="137"/>
      <c r="Z1267" s="137"/>
      <c r="AA1267" s="137"/>
    </row>
    <row r="1268" spans="1:27" s="113" customFormat="1" x14ac:dyDescent="0.2">
      <c r="A1268" s="6"/>
      <c r="B1268" s="6"/>
      <c r="C1268" s="7"/>
      <c r="D1268" s="3"/>
      <c r="E1268" s="141"/>
      <c r="F1268" s="242"/>
      <c r="G1268" s="242"/>
      <c r="H1268" s="242"/>
      <c r="I1268" s="238"/>
      <c r="J1268" s="242"/>
      <c r="K1268" s="130"/>
      <c r="L1268" s="130"/>
      <c r="M1268" s="130"/>
      <c r="N1268" s="131"/>
      <c r="O1268" s="15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19"/>
      <c r="AA1268" s="19"/>
    </row>
    <row r="1269" spans="1:27" s="140" customFormat="1" ht="40.799999999999997" x14ac:dyDescent="0.2">
      <c r="A1269" s="9" t="s">
        <v>637</v>
      </c>
      <c r="B1269" s="103" t="s">
        <v>163</v>
      </c>
      <c r="C1269" s="103" t="s">
        <v>176</v>
      </c>
      <c r="D1269" s="108" t="s">
        <v>269</v>
      </c>
      <c r="E1269" s="1" t="s">
        <v>9</v>
      </c>
      <c r="F1269" s="250"/>
      <c r="G1269" s="250"/>
      <c r="H1269" s="250"/>
      <c r="I1269" s="234"/>
      <c r="J1269" s="250"/>
      <c r="K1269" s="124">
        <f>J1275</f>
        <v>13.02</v>
      </c>
      <c r="L1269" s="124">
        <v>13.42</v>
      </c>
      <c r="M1269" s="124">
        <f>ROUND(L1269*(1+$Q$7),2)</f>
        <v>16.98</v>
      </c>
      <c r="N1269" s="126">
        <f>TRUNC(K1269*M1269,2)</f>
        <v>221.07</v>
      </c>
      <c r="O1269" s="275"/>
      <c r="P1269" s="139"/>
      <c r="Q1269" s="139"/>
      <c r="R1269" s="139"/>
      <c r="S1269" s="139"/>
      <c r="T1269" s="139"/>
      <c r="U1269" s="139"/>
      <c r="V1269" s="139"/>
      <c r="W1269" s="139"/>
      <c r="X1269" s="139"/>
      <c r="Y1269" s="139"/>
      <c r="Z1269" s="139"/>
      <c r="AA1269" s="139"/>
    </row>
    <row r="1270" spans="1:27" s="113" customFormat="1" x14ac:dyDescent="0.2">
      <c r="A1270" s="6"/>
      <c r="B1270" s="6"/>
      <c r="C1270" s="148"/>
      <c r="D1270" s="3" t="s">
        <v>270</v>
      </c>
      <c r="E1270" s="141"/>
      <c r="F1270" s="242"/>
      <c r="G1270" s="242"/>
      <c r="H1270" s="242"/>
      <c r="I1270" s="238"/>
      <c r="J1270" s="242"/>
      <c r="K1270" s="130"/>
      <c r="L1270" s="130"/>
      <c r="M1270" s="130"/>
      <c r="N1270" s="131"/>
      <c r="O1270" s="15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  <c r="AA1270" s="19"/>
    </row>
    <row r="1271" spans="1:27" s="113" customFormat="1" x14ac:dyDescent="0.2">
      <c r="A1271" s="6"/>
      <c r="B1271" s="6"/>
      <c r="C1271" s="7"/>
      <c r="D1271" s="2" t="s">
        <v>257</v>
      </c>
      <c r="E1271" s="141"/>
      <c r="F1271" s="242">
        <v>2</v>
      </c>
      <c r="G1271" s="242">
        <v>0.8</v>
      </c>
      <c r="H1271" s="242"/>
      <c r="I1271" s="242">
        <v>2.1</v>
      </c>
      <c r="J1271" s="242">
        <f t="shared" ref="J1271:J1274" si="130">ROUND(PRODUCT(F1271:I1271),2)</f>
        <v>3.36</v>
      </c>
      <c r="K1271" s="130"/>
      <c r="L1271" s="130"/>
      <c r="M1271" s="130"/>
      <c r="N1271" s="131"/>
      <c r="O1271" s="15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</row>
    <row r="1272" spans="1:27" s="113" customFormat="1" x14ac:dyDescent="0.2">
      <c r="A1272" s="6"/>
      <c r="B1272" s="6"/>
      <c r="C1272" s="7"/>
      <c r="D1272" s="2" t="s">
        <v>242</v>
      </c>
      <c r="E1272" s="141"/>
      <c r="F1272" s="242">
        <v>2</v>
      </c>
      <c r="G1272" s="242">
        <v>0.8</v>
      </c>
      <c r="H1272" s="242"/>
      <c r="I1272" s="242">
        <v>2.1</v>
      </c>
      <c r="J1272" s="242">
        <f t="shared" si="130"/>
        <v>3.36</v>
      </c>
      <c r="K1272" s="130"/>
      <c r="L1272" s="130"/>
      <c r="M1272" s="130"/>
      <c r="N1272" s="131"/>
      <c r="O1272" s="15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</row>
    <row r="1273" spans="1:27" s="113" customFormat="1" x14ac:dyDescent="0.2">
      <c r="A1273" s="6"/>
      <c r="B1273" s="6"/>
      <c r="C1273" s="7"/>
      <c r="D1273" s="2" t="s">
        <v>297</v>
      </c>
      <c r="E1273" s="141"/>
      <c r="F1273" s="242">
        <v>2</v>
      </c>
      <c r="G1273" s="242">
        <v>0.9</v>
      </c>
      <c r="H1273" s="242"/>
      <c r="I1273" s="242">
        <v>2.1</v>
      </c>
      <c r="J1273" s="242">
        <f t="shared" si="130"/>
        <v>3.78</v>
      </c>
      <c r="K1273" s="130"/>
      <c r="L1273" s="130"/>
      <c r="M1273" s="130"/>
      <c r="N1273" s="131"/>
      <c r="O1273" s="159"/>
      <c r="P1273" s="19"/>
      <c r="Q1273" s="19"/>
      <c r="R1273" s="19"/>
      <c r="S1273" s="19"/>
      <c r="T1273" s="19"/>
      <c r="U1273" s="19"/>
      <c r="V1273" s="19"/>
      <c r="W1273" s="19"/>
      <c r="X1273" s="19"/>
      <c r="Y1273" s="19"/>
      <c r="Z1273" s="19"/>
      <c r="AA1273" s="19"/>
    </row>
    <row r="1274" spans="1:27" s="113" customFormat="1" x14ac:dyDescent="0.2">
      <c r="A1274" s="6"/>
      <c r="B1274" s="6"/>
      <c r="C1274" s="7"/>
      <c r="D1274" s="2" t="s">
        <v>307</v>
      </c>
      <c r="E1274" s="141"/>
      <c r="F1274" s="242">
        <v>2</v>
      </c>
      <c r="G1274" s="242">
        <v>0.6</v>
      </c>
      <c r="H1274" s="242"/>
      <c r="I1274" s="242">
        <v>2.1</v>
      </c>
      <c r="J1274" s="242">
        <f t="shared" si="130"/>
        <v>2.52</v>
      </c>
      <c r="K1274" s="130"/>
      <c r="L1274" s="130"/>
      <c r="M1274" s="130"/>
      <c r="N1274" s="131"/>
      <c r="O1274" s="15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</row>
    <row r="1275" spans="1:27" s="113" customFormat="1" x14ac:dyDescent="0.2">
      <c r="A1275" s="6"/>
      <c r="B1275" s="6"/>
      <c r="C1275" s="148"/>
      <c r="D1275" s="104"/>
      <c r="E1275" s="141"/>
      <c r="F1275" s="242"/>
      <c r="G1275" s="242"/>
      <c r="H1275" s="242"/>
      <c r="I1275" s="235" t="str">
        <f>"Total item "&amp;A1269</f>
        <v>Total item 15.4.1</v>
      </c>
      <c r="J1275" s="250">
        <f>SUM(J1271:J1274)</f>
        <v>13.02</v>
      </c>
      <c r="K1275" s="130"/>
      <c r="L1275" s="130"/>
      <c r="M1275" s="130"/>
      <c r="N1275" s="131"/>
      <c r="O1275" s="15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</row>
    <row r="1276" spans="1:27" s="113" customFormat="1" x14ac:dyDescent="0.2">
      <c r="A1276" s="6"/>
      <c r="B1276" s="6"/>
      <c r="C1276" s="148"/>
      <c r="D1276" s="104"/>
      <c r="E1276" s="141"/>
      <c r="F1276" s="242"/>
      <c r="G1276" s="242"/>
      <c r="H1276" s="242"/>
      <c r="I1276" s="235"/>
      <c r="J1276" s="247"/>
      <c r="K1276" s="130"/>
      <c r="L1276" s="130"/>
      <c r="M1276" s="130"/>
      <c r="N1276" s="131"/>
      <c r="O1276" s="15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19"/>
      <c r="AA1276" s="19"/>
    </row>
    <row r="1277" spans="1:27" s="138" customFormat="1" x14ac:dyDescent="0.2">
      <c r="A1277" s="133" t="s">
        <v>638</v>
      </c>
      <c r="B1277" s="133"/>
      <c r="C1277" s="134"/>
      <c r="D1277" s="107" t="s">
        <v>80</v>
      </c>
      <c r="E1277" s="133"/>
      <c r="F1277" s="249"/>
      <c r="G1277" s="249"/>
      <c r="H1277" s="249"/>
      <c r="I1277" s="237"/>
      <c r="J1277" s="249"/>
      <c r="K1277" s="135"/>
      <c r="L1277" s="135"/>
      <c r="M1277" s="135"/>
      <c r="N1277" s="136">
        <f>SUM(N1279:N1297)</f>
        <v>22104.58</v>
      </c>
      <c r="O1277" s="274"/>
      <c r="P1277" s="137"/>
      <c r="Q1277" s="137"/>
      <c r="R1277" s="137"/>
      <c r="S1277" s="137"/>
      <c r="T1277" s="137"/>
      <c r="U1277" s="137"/>
      <c r="V1277" s="137"/>
      <c r="W1277" s="137"/>
      <c r="X1277" s="137"/>
      <c r="Y1277" s="137"/>
      <c r="Z1277" s="137"/>
      <c r="AA1277" s="137"/>
    </row>
    <row r="1278" spans="1:27" s="113" customFormat="1" x14ac:dyDescent="0.2">
      <c r="A1278" s="6"/>
      <c r="B1278" s="6"/>
      <c r="C1278" s="7"/>
      <c r="D1278" s="3"/>
      <c r="E1278" s="141"/>
      <c r="F1278" s="242"/>
      <c r="G1278" s="242"/>
      <c r="H1278" s="242"/>
      <c r="I1278" s="238"/>
      <c r="J1278" s="242"/>
      <c r="K1278" s="130"/>
      <c r="L1278" s="130"/>
      <c r="M1278" s="130"/>
      <c r="N1278" s="131"/>
      <c r="O1278" s="15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19"/>
      <c r="AA1278" s="19"/>
    </row>
    <row r="1279" spans="1:27" s="140" customFormat="1" ht="30.6" x14ac:dyDescent="0.2">
      <c r="A1279" s="9" t="s">
        <v>639</v>
      </c>
      <c r="B1279" s="9" t="s">
        <v>421</v>
      </c>
      <c r="C1279" s="13">
        <v>11587</v>
      </c>
      <c r="D1279" s="105" t="s">
        <v>714</v>
      </c>
      <c r="E1279" s="9" t="s">
        <v>9</v>
      </c>
      <c r="F1279" s="250"/>
      <c r="G1279" s="250"/>
      <c r="H1279" s="250"/>
      <c r="I1279" s="234"/>
      <c r="J1279" s="250"/>
      <c r="K1279" s="124">
        <f>J1284</f>
        <v>163</v>
      </c>
      <c r="L1279" s="102">
        <v>59.97</v>
      </c>
      <c r="M1279" s="124">
        <f>ROUND(L1279*(1+$Q$7),2)</f>
        <v>75.88</v>
      </c>
      <c r="N1279" s="126">
        <f>TRUNC(K1279*M1279,2)</f>
        <v>12368.44</v>
      </c>
      <c r="O1279" s="275"/>
      <c r="P1279" s="139"/>
      <c r="Q1279" s="139"/>
      <c r="R1279" s="139"/>
      <c r="S1279" s="139"/>
      <c r="T1279" s="139"/>
      <c r="U1279" s="139"/>
      <c r="V1279" s="139"/>
      <c r="W1279" s="139"/>
      <c r="X1279" s="139"/>
      <c r="Y1279" s="139"/>
      <c r="Z1279" s="139"/>
      <c r="AA1279" s="139"/>
    </row>
    <row r="1280" spans="1:27" s="113" customFormat="1" x14ac:dyDescent="0.2">
      <c r="A1280" s="6"/>
      <c r="B1280" s="6"/>
      <c r="C1280" s="148"/>
      <c r="D1280" s="2" t="s">
        <v>253</v>
      </c>
      <c r="E1280" s="141"/>
      <c r="F1280" s="242"/>
      <c r="G1280" s="242">
        <v>8</v>
      </c>
      <c r="H1280" s="242">
        <v>5.85</v>
      </c>
      <c r="I1280" s="235"/>
      <c r="J1280" s="242">
        <f t="shared" ref="J1280:J1283" si="131">ROUND(PRODUCT(F1280:I1280),2)</f>
        <v>46.8</v>
      </c>
      <c r="K1280" s="130"/>
      <c r="L1280" s="130"/>
      <c r="M1280" s="130"/>
      <c r="N1280" s="131"/>
      <c r="O1280" s="159"/>
      <c r="P1280" s="19"/>
      <c r="Q1280" s="19"/>
      <c r="R1280" s="19"/>
      <c r="S1280" s="19"/>
      <c r="T1280" s="19"/>
      <c r="U1280" s="19"/>
      <c r="V1280" s="19"/>
      <c r="W1280" s="19"/>
      <c r="X1280" s="19"/>
      <c r="Y1280" s="19"/>
      <c r="Z1280" s="19"/>
      <c r="AA1280" s="19"/>
    </row>
    <row r="1281" spans="1:27" s="113" customFormat="1" x14ac:dyDescent="0.2">
      <c r="A1281" s="6"/>
      <c r="B1281" s="6"/>
      <c r="C1281" s="148"/>
      <c r="D1281" s="2" t="s">
        <v>257</v>
      </c>
      <c r="E1281" s="141"/>
      <c r="F1281" s="242"/>
      <c r="G1281" s="242">
        <v>4</v>
      </c>
      <c r="H1281" s="242">
        <v>4.8</v>
      </c>
      <c r="I1281" s="235"/>
      <c r="J1281" s="242">
        <f t="shared" si="131"/>
        <v>19.2</v>
      </c>
      <c r="K1281" s="130"/>
      <c r="L1281" s="130"/>
      <c r="M1281" s="130"/>
      <c r="N1281" s="131"/>
      <c r="O1281" s="15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  <c r="AA1281" s="19"/>
    </row>
    <row r="1282" spans="1:27" s="113" customFormat="1" x14ac:dyDescent="0.2">
      <c r="A1282" s="6"/>
      <c r="B1282" s="6"/>
      <c r="C1282" s="148"/>
      <c r="D1282" s="2" t="s">
        <v>242</v>
      </c>
      <c r="E1282" s="141"/>
      <c r="F1282" s="242"/>
      <c r="G1282" s="242">
        <v>6</v>
      </c>
      <c r="H1282" s="242">
        <v>8</v>
      </c>
      <c r="I1282" s="235"/>
      <c r="J1282" s="242">
        <f t="shared" si="131"/>
        <v>48</v>
      </c>
      <c r="K1282" s="130"/>
      <c r="L1282" s="130"/>
      <c r="M1282" s="130"/>
      <c r="N1282" s="131"/>
      <c r="O1282" s="15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  <c r="AA1282" s="19"/>
    </row>
    <row r="1283" spans="1:27" s="113" customFormat="1" x14ac:dyDescent="0.2">
      <c r="A1283" s="6"/>
      <c r="B1283" s="6"/>
      <c r="C1283" s="148"/>
      <c r="D1283" s="2" t="s">
        <v>246</v>
      </c>
      <c r="E1283" s="141"/>
      <c r="F1283" s="242"/>
      <c r="G1283" s="242">
        <v>7</v>
      </c>
      <c r="H1283" s="242">
        <v>7</v>
      </c>
      <c r="I1283" s="235"/>
      <c r="J1283" s="242">
        <f t="shared" si="131"/>
        <v>49</v>
      </c>
      <c r="K1283" s="130"/>
      <c r="L1283" s="130"/>
      <c r="M1283" s="130"/>
      <c r="N1283" s="131"/>
      <c r="O1283" s="15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19"/>
      <c r="AA1283" s="19"/>
    </row>
    <row r="1284" spans="1:27" s="113" customFormat="1" x14ac:dyDescent="0.2">
      <c r="A1284" s="6"/>
      <c r="B1284" s="6"/>
      <c r="C1284" s="148"/>
      <c r="D1284" s="104"/>
      <c r="E1284" s="141"/>
      <c r="F1284" s="242"/>
      <c r="G1284" s="242"/>
      <c r="H1284" s="242"/>
      <c r="I1284" s="235" t="str">
        <f>"Total item "&amp;A1279</f>
        <v>Total item 15.5.1</v>
      </c>
      <c r="J1284" s="250">
        <f>SUM(J1280:J1283)</f>
        <v>163</v>
      </c>
      <c r="K1284" s="130"/>
      <c r="L1284" s="130"/>
      <c r="M1284" s="130"/>
      <c r="N1284" s="131"/>
      <c r="O1284" s="15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19"/>
      <c r="AA1284" s="19"/>
    </row>
    <row r="1285" spans="1:27" s="113" customFormat="1" x14ac:dyDescent="0.2">
      <c r="A1285" s="6"/>
      <c r="B1285" s="6"/>
      <c r="C1285" s="14"/>
      <c r="D1285" s="104"/>
      <c r="E1285" s="141"/>
      <c r="F1285" s="242"/>
      <c r="G1285" s="242"/>
      <c r="H1285" s="242"/>
      <c r="I1285" s="235"/>
      <c r="J1285" s="251"/>
      <c r="K1285" s="130"/>
      <c r="L1285" s="130"/>
      <c r="M1285" s="130"/>
      <c r="N1285" s="131"/>
      <c r="O1285" s="15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  <c r="AA1285" s="19"/>
    </row>
    <row r="1286" spans="1:27" s="140" customFormat="1" x14ac:dyDescent="0.2">
      <c r="A1286" s="9" t="s">
        <v>829</v>
      </c>
      <c r="B1286" s="9" t="s">
        <v>89</v>
      </c>
      <c r="C1286" s="13" t="s">
        <v>316</v>
      </c>
      <c r="D1286" s="105" t="s">
        <v>317</v>
      </c>
      <c r="E1286" s="9" t="s">
        <v>9</v>
      </c>
      <c r="F1286" s="250"/>
      <c r="G1286" s="250"/>
      <c r="H1286" s="250"/>
      <c r="I1286" s="234"/>
      <c r="J1286" s="250"/>
      <c r="K1286" s="124">
        <f>J1288</f>
        <v>224.07</v>
      </c>
      <c r="L1286" s="124">
        <f>'COMPOSICOES - SINAPI COM DESON'!G18</f>
        <v>5.79</v>
      </c>
      <c r="M1286" s="124">
        <f>ROUND(L1286*(1+$Q$7),2)</f>
        <v>7.33</v>
      </c>
      <c r="N1286" s="126">
        <f>TRUNC(K1286*M1286,2)</f>
        <v>1642.43</v>
      </c>
      <c r="O1286" s="275"/>
      <c r="P1286" s="139"/>
      <c r="Q1286" s="139"/>
      <c r="R1286" s="139"/>
      <c r="S1286" s="139"/>
      <c r="T1286" s="139"/>
      <c r="U1286" s="139"/>
      <c r="V1286" s="139"/>
      <c r="W1286" s="139"/>
      <c r="X1286" s="139"/>
      <c r="Y1286" s="139"/>
      <c r="Z1286" s="139"/>
      <c r="AA1286" s="139"/>
    </row>
    <row r="1287" spans="1:27" s="113" customFormat="1" x14ac:dyDescent="0.2">
      <c r="A1287" s="6"/>
      <c r="B1287" s="6"/>
      <c r="C1287" s="148"/>
      <c r="D1287" s="2"/>
      <c r="E1287" s="141"/>
      <c r="F1287" s="257">
        <v>0.7</v>
      </c>
      <c r="G1287" s="242">
        <v>24.25</v>
      </c>
      <c r="H1287" s="242">
        <v>13.2</v>
      </c>
      <c r="I1287" s="235"/>
      <c r="J1287" s="242">
        <f t="shared" ref="J1287" si="132">ROUND(PRODUCT(F1287:I1287),2)</f>
        <v>224.07</v>
      </c>
      <c r="K1287" s="130"/>
      <c r="L1287" s="130"/>
      <c r="M1287" s="130"/>
      <c r="N1287" s="131"/>
      <c r="O1287" s="15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19"/>
      <c r="AA1287" s="19"/>
    </row>
    <row r="1288" spans="1:27" s="113" customFormat="1" x14ac:dyDescent="0.2">
      <c r="A1288" s="6"/>
      <c r="B1288" s="6"/>
      <c r="C1288" s="148"/>
      <c r="D1288" s="104"/>
      <c r="E1288" s="141"/>
      <c r="F1288" s="242"/>
      <c r="G1288" s="242"/>
      <c r="H1288" s="242"/>
      <c r="I1288" s="235" t="str">
        <f>"Total item "&amp;A1286</f>
        <v>Total item 15.5.2</v>
      </c>
      <c r="J1288" s="250">
        <f>SUM(J1287:J1287)</f>
        <v>224.07</v>
      </c>
      <c r="K1288" s="130"/>
      <c r="L1288" s="130"/>
      <c r="M1288" s="130"/>
      <c r="N1288" s="131"/>
      <c r="O1288" s="159"/>
      <c r="P1288" s="19"/>
      <c r="Q1288" s="19"/>
      <c r="R1288" s="19"/>
      <c r="S1288" s="19"/>
      <c r="T1288" s="19"/>
      <c r="U1288" s="19"/>
      <c r="V1288" s="19"/>
      <c r="W1288" s="19"/>
      <c r="X1288" s="19"/>
      <c r="Y1288" s="19"/>
      <c r="Z1288" s="19"/>
      <c r="AA1288" s="19"/>
    </row>
    <row r="1289" spans="1:27" s="113" customFormat="1" x14ac:dyDescent="0.2">
      <c r="A1289" s="6"/>
      <c r="B1289" s="6"/>
      <c r="C1289" s="14"/>
      <c r="D1289" s="104"/>
      <c r="E1289" s="141"/>
      <c r="F1289" s="242"/>
      <c r="G1289" s="242"/>
      <c r="H1289" s="242"/>
      <c r="I1289" s="235"/>
      <c r="J1289" s="251"/>
      <c r="K1289" s="130"/>
      <c r="L1289" s="130"/>
      <c r="M1289" s="130"/>
      <c r="N1289" s="131"/>
      <c r="O1289" s="15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  <c r="AA1289" s="19"/>
    </row>
    <row r="1290" spans="1:27" s="140" customFormat="1" ht="30.6" x14ac:dyDescent="0.2">
      <c r="A1290" s="9" t="s">
        <v>830</v>
      </c>
      <c r="B1290" s="9" t="s">
        <v>89</v>
      </c>
      <c r="C1290" s="13">
        <v>94201</v>
      </c>
      <c r="D1290" s="105" t="s">
        <v>425</v>
      </c>
      <c r="E1290" s="9" t="s">
        <v>9</v>
      </c>
      <c r="F1290" s="250"/>
      <c r="G1290" s="250"/>
      <c r="H1290" s="250"/>
      <c r="I1290" s="234"/>
      <c r="J1290" s="250"/>
      <c r="K1290" s="124">
        <f>J1292</f>
        <v>96.03</v>
      </c>
      <c r="L1290" s="124">
        <v>35.01</v>
      </c>
      <c r="M1290" s="124">
        <f>ROUND(L1290*(1+$Q$7),2)</f>
        <v>44.3</v>
      </c>
      <c r="N1290" s="126">
        <f>TRUNC(K1290*M1290,2)</f>
        <v>4254.12</v>
      </c>
      <c r="O1290" s="275"/>
      <c r="P1290" s="139"/>
      <c r="Q1290" s="139"/>
      <c r="R1290" s="139"/>
      <c r="S1290" s="139"/>
      <c r="T1290" s="139"/>
      <c r="U1290" s="139"/>
      <c r="V1290" s="139"/>
      <c r="W1290" s="139"/>
      <c r="X1290" s="139"/>
      <c r="Y1290" s="139"/>
      <c r="Z1290" s="139"/>
      <c r="AA1290" s="139"/>
    </row>
    <row r="1291" spans="1:27" s="113" customFormat="1" x14ac:dyDescent="0.2">
      <c r="A1291" s="6"/>
      <c r="B1291" s="6"/>
      <c r="C1291" s="7"/>
      <c r="D1291" s="3" t="s">
        <v>506</v>
      </c>
      <c r="E1291" s="141"/>
      <c r="F1291" s="257">
        <v>0.3</v>
      </c>
      <c r="G1291" s="242">
        <v>24.25</v>
      </c>
      <c r="H1291" s="242">
        <v>13.2</v>
      </c>
      <c r="I1291" s="238"/>
      <c r="J1291" s="242">
        <f>ROUND(PRODUCT(F1291:I1291),2)</f>
        <v>96.03</v>
      </c>
      <c r="K1291" s="130"/>
      <c r="L1291" s="130"/>
      <c r="M1291" s="130"/>
      <c r="N1291" s="131"/>
      <c r="O1291" s="15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</row>
    <row r="1292" spans="1:27" s="113" customFormat="1" x14ac:dyDescent="0.2">
      <c r="A1292" s="6"/>
      <c r="B1292" s="6"/>
      <c r="C1292" s="7"/>
      <c r="D1292" s="142"/>
      <c r="E1292" s="141"/>
      <c r="F1292" s="242"/>
      <c r="G1292" s="242"/>
      <c r="H1292" s="242"/>
      <c r="I1292" s="235" t="str">
        <f>"Total item "&amp;A1290</f>
        <v>Total item 15.5.3</v>
      </c>
      <c r="J1292" s="250">
        <f>SUM(J1291:J1291)</f>
        <v>96.03</v>
      </c>
      <c r="K1292" s="130"/>
      <c r="L1292" s="130"/>
      <c r="M1292" s="130"/>
      <c r="N1292" s="131"/>
      <c r="O1292" s="159"/>
      <c r="P1292" s="19"/>
      <c r="Q1292" s="19"/>
      <c r="R1292" s="19"/>
      <c r="S1292" s="19"/>
      <c r="T1292" s="19"/>
      <c r="U1292" s="19"/>
      <c r="V1292" s="19"/>
      <c r="W1292" s="19"/>
      <c r="X1292" s="19"/>
      <c r="Y1292" s="19"/>
      <c r="Z1292" s="19"/>
      <c r="AA1292" s="19"/>
    </row>
    <row r="1293" spans="1:27" s="113" customFormat="1" x14ac:dyDescent="0.2">
      <c r="A1293" s="6"/>
      <c r="B1293" s="6"/>
      <c r="C1293" s="14"/>
      <c r="D1293" s="2"/>
      <c r="E1293" s="141"/>
      <c r="F1293" s="242"/>
      <c r="G1293" s="242"/>
      <c r="H1293" s="242"/>
      <c r="I1293" s="235"/>
      <c r="J1293" s="251"/>
      <c r="K1293" s="130"/>
      <c r="L1293" s="130"/>
      <c r="M1293" s="130"/>
      <c r="N1293" s="131"/>
      <c r="O1293" s="15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  <c r="AA1293" s="19"/>
    </row>
    <row r="1294" spans="1:27" s="140" customFormat="1" ht="20.399999999999999" x14ac:dyDescent="0.2">
      <c r="A1294" s="9" t="s">
        <v>831</v>
      </c>
      <c r="B1294" s="9" t="s">
        <v>163</v>
      </c>
      <c r="C1294" s="13" t="s">
        <v>185</v>
      </c>
      <c r="D1294" s="108" t="s">
        <v>655</v>
      </c>
      <c r="E1294" s="9"/>
      <c r="F1294" s="250"/>
      <c r="G1294" s="250"/>
      <c r="H1294" s="250"/>
      <c r="I1294" s="234"/>
      <c r="J1294" s="250"/>
      <c r="K1294" s="124">
        <f>J1296</f>
        <v>32.01</v>
      </c>
      <c r="L1294" s="124">
        <v>94.8</v>
      </c>
      <c r="M1294" s="124">
        <f>ROUND(L1294*(1+$Q$7),2)</f>
        <v>119.95</v>
      </c>
      <c r="N1294" s="126">
        <f>TRUNC(K1294*M1294,2)</f>
        <v>3839.59</v>
      </c>
      <c r="O1294" s="275"/>
      <c r="P1294" s="139"/>
      <c r="Q1294" s="139"/>
      <c r="R1294" s="139"/>
      <c r="S1294" s="139"/>
      <c r="T1294" s="139"/>
      <c r="U1294" s="139"/>
      <c r="V1294" s="139"/>
      <c r="W1294" s="139"/>
      <c r="X1294" s="139"/>
      <c r="Y1294" s="139"/>
      <c r="Z1294" s="139"/>
      <c r="AA1294" s="139"/>
    </row>
    <row r="1295" spans="1:27" s="113" customFormat="1" x14ac:dyDescent="0.2">
      <c r="A1295" s="6"/>
      <c r="B1295" s="6"/>
      <c r="C1295" s="7"/>
      <c r="D1295" s="3" t="s">
        <v>676</v>
      </c>
      <c r="E1295" s="141"/>
      <c r="F1295" s="257">
        <v>0.1</v>
      </c>
      <c r="G1295" s="242">
        <v>24.25</v>
      </c>
      <c r="H1295" s="242">
        <v>13.2</v>
      </c>
      <c r="I1295" s="238"/>
      <c r="J1295" s="242">
        <f>ROUND(PRODUCT(F1295:I1295),2)</f>
        <v>32.01</v>
      </c>
      <c r="K1295" s="130"/>
      <c r="L1295" s="130"/>
      <c r="M1295" s="130"/>
      <c r="N1295" s="131"/>
      <c r="O1295" s="15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  <c r="AA1295" s="19"/>
    </row>
    <row r="1296" spans="1:27" s="113" customFormat="1" x14ac:dyDescent="0.2">
      <c r="A1296" s="6"/>
      <c r="B1296" s="6"/>
      <c r="C1296" s="7"/>
      <c r="D1296" s="142"/>
      <c r="E1296" s="141"/>
      <c r="F1296" s="242"/>
      <c r="G1296" s="242"/>
      <c r="H1296" s="242"/>
      <c r="I1296" s="235" t="str">
        <f>"Total item "&amp;A1294</f>
        <v>Total item 15.5.4</v>
      </c>
      <c r="J1296" s="250">
        <f>SUM(J1295:J1295)</f>
        <v>32.01</v>
      </c>
      <c r="K1296" s="130"/>
      <c r="L1296" s="130"/>
      <c r="M1296" s="130"/>
      <c r="N1296" s="131"/>
      <c r="O1296" s="15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  <c r="AA1296" s="19"/>
    </row>
    <row r="1297" spans="1:27" s="113" customFormat="1" x14ac:dyDescent="0.2">
      <c r="A1297" s="6"/>
      <c r="B1297" s="6"/>
      <c r="C1297" s="14"/>
      <c r="D1297" s="2"/>
      <c r="E1297" s="141"/>
      <c r="F1297" s="242"/>
      <c r="G1297" s="242"/>
      <c r="H1297" s="242"/>
      <c r="I1297" s="235"/>
      <c r="J1297" s="251"/>
      <c r="K1297" s="130"/>
      <c r="L1297" s="130"/>
      <c r="M1297" s="130"/>
      <c r="N1297" s="131"/>
      <c r="O1297" s="15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</row>
    <row r="1298" spans="1:27" s="138" customFormat="1" x14ac:dyDescent="0.2">
      <c r="A1298" s="133" t="s">
        <v>832</v>
      </c>
      <c r="B1298" s="133"/>
      <c r="C1298" s="134"/>
      <c r="D1298" s="107" t="s">
        <v>204</v>
      </c>
      <c r="E1298" s="133"/>
      <c r="F1298" s="249"/>
      <c r="G1298" s="249"/>
      <c r="H1298" s="249"/>
      <c r="I1298" s="237"/>
      <c r="J1298" s="249"/>
      <c r="K1298" s="135"/>
      <c r="L1298" s="135"/>
      <c r="M1298" s="135"/>
      <c r="N1298" s="136">
        <f>SUM(N1300:N1317)</f>
        <v>2902.42</v>
      </c>
      <c r="O1298" s="274"/>
      <c r="P1298" s="137"/>
      <c r="Q1298" s="137"/>
      <c r="R1298" s="137"/>
      <c r="S1298" s="137"/>
      <c r="T1298" s="137"/>
      <c r="U1298" s="137"/>
      <c r="V1298" s="137"/>
      <c r="W1298" s="137"/>
      <c r="X1298" s="137"/>
      <c r="Y1298" s="137"/>
      <c r="Z1298" s="137"/>
      <c r="AA1298" s="137"/>
    </row>
    <row r="1299" spans="1:27" s="113" customFormat="1" x14ac:dyDescent="0.2">
      <c r="A1299" s="6"/>
      <c r="B1299" s="6"/>
      <c r="C1299" s="14"/>
      <c r="D1299" s="2"/>
      <c r="E1299" s="141"/>
      <c r="F1299" s="242"/>
      <c r="G1299" s="242"/>
      <c r="H1299" s="242"/>
      <c r="I1299" s="235"/>
      <c r="J1299" s="251"/>
      <c r="K1299" s="130"/>
      <c r="L1299" s="130"/>
      <c r="M1299" s="130"/>
      <c r="N1299" s="131"/>
      <c r="O1299" s="15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  <c r="AA1299" s="19"/>
    </row>
    <row r="1300" spans="1:27" s="140" customFormat="1" ht="30.6" x14ac:dyDescent="0.2">
      <c r="A1300" s="9" t="s">
        <v>833</v>
      </c>
      <c r="B1300" s="9" t="s">
        <v>163</v>
      </c>
      <c r="C1300" s="13" t="s">
        <v>507</v>
      </c>
      <c r="D1300" s="105" t="s">
        <v>508</v>
      </c>
      <c r="E1300" s="9" t="s">
        <v>9</v>
      </c>
      <c r="F1300" s="250"/>
      <c r="G1300" s="250"/>
      <c r="H1300" s="250"/>
      <c r="I1300" s="234"/>
      <c r="J1300" s="250"/>
      <c r="K1300" s="124">
        <f>J1304</f>
        <v>35.130000000000003</v>
      </c>
      <c r="L1300" s="102">
        <v>37.07</v>
      </c>
      <c r="M1300" s="124">
        <f>ROUND(L1300*(1+$Q$7),2)</f>
        <v>46.9</v>
      </c>
      <c r="N1300" s="126">
        <f>TRUNC(K1300*M1300,2)</f>
        <v>1647.59</v>
      </c>
      <c r="O1300" s="275"/>
      <c r="P1300" s="139"/>
      <c r="Q1300" s="139"/>
      <c r="R1300" s="139"/>
      <c r="S1300" s="139"/>
      <c r="T1300" s="139"/>
      <c r="U1300" s="139"/>
      <c r="V1300" s="139"/>
      <c r="W1300" s="139"/>
      <c r="X1300" s="139"/>
      <c r="Y1300" s="139"/>
      <c r="Z1300" s="139"/>
      <c r="AA1300" s="139"/>
    </row>
    <row r="1301" spans="1:27" s="113" customFormat="1" x14ac:dyDescent="0.2">
      <c r="A1301" s="6"/>
      <c r="B1301" s="6"/>
      <c r="C1301" s="148"/>
      <c r="D1301" s="2" t="s">
        <v>509</v>
      </c>
      <c r="E1301" s="141"/>
      <c r="F1301" s="242"/>
      <c r="G1301" s="242">
        <v>3.95</v>
      </c>
      <c r="H1301" s="242"/>
      <c r="I1301" s="238">
        <v>3</v>
      </c>
      <c r="J1301" s="242">
        <f t="shared" ref="J1301:J1303" si="133">ROUND(PRODUCT(F1301:I1301),2)</f>
        <v>11.85</v>
      </c>
      <c r="K1301" s="130"/>
      <c r="L1301" s="130"/>
      <c r="M1301" s="130"/>
      <c r="N1301" s="131"/>
      <c r="O1301" s="15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19"/>
      <c r="AA1301" s="19"/>
    </row>
    <row r="1302" spans="1:27" s="113" customFormat="1" x14ac:dyDescent="0.2">
      <c r="A1302" s="6"/>
      <c r="B1302" s="6"/>
      <c r="C1302" s="148"/>
      <c r="D1302" s="2"/>
      <c r="E1302" s="141"/>
      <c r="F1302" s="242"/>
      <c r="G1302" s="242">
        <v>4.8</v>
      </c>
      <c r="H1302" s="242"/>
      <c r="I1302" s="238">
        <v>3</v>
      </c>
      <c r="J1302" s="242">
        <f t="shared" si="133"/>
        <v>14.4</v>
      </c>
      <c r="K1302" s="130"/>
      <c r="L1302" s="130"/>
      <c r="M1302" s="130"/>
      <c r="N1302" s="131"/>
      <c r="O1302" s="15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  <c r="AA1302" s="19"/>
    </row>
    <row r="1303" spans="1:27" s="113" customFormat="1" x14ac:dyDescent="0.2">
      <c r="A1303" s="6"/>
      <c r="B1303" s="6"/>
      <c r="C1303" s="148"/>
      <c r="D1303" s="2" t="s">
        <v>687</v>
      </c>
      <c r="E1303" s="141"/>
      <c r="F1303" s="242"/>
      <c r="G1303" s="242">
        <v>2.5</v>
      </c>
      <c r="H1303" s="242">
        <v>3.55</v>
      </c>
      <c r="I1303" s="238"/>
      <c r="J1303" s="242">
        <f t="shared" si="133"/>
        <v>8.8800000000000008</v>
      </c>
      <c r="K1303" s="130"/>
      <c r="L1303" s="130"/>
      <c r="M1303" s="130"/>
      <c r="N1303" s="131"/>
      <c r="O1303" s="15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  <c r="AA1303" s="19"/>
    </row>
    <row r="1304" spans="1:27" s="113" customFormat="1" x14ac:dyDescent="0.2">
      <c r="A1304" s="6"/>
      <c r="B1304" s="6"/>
      <c r="C1304" s="148"/>
      <c r="D1304" s="104"/>
      <c r="E1304" s="141"/>
      <c r="F1304" s="242"/>
      <c r="G1304" s="242"/>
      <c r="H1304" s="242"/>
      <c r="I1304" s="235" t="str">
        <f>"Total item "&amp;A1300</f>
        <v>Total item 15.6.1</v>
      </c>
      <c r="J1304" s="250">
        <f>SUM(J1301:J1303)</f>
        <v>35.130000000000003</v>
      </c>
      <c r="K1304" s="130"/>
      <c r="L1304" s="130"/>
      <c r="M1304" s="130"/>
      <c r="N1304" s="131"/>
      <c r="O1304" s="159"/>
      <c r="P1304" s="19"/>
      <c r="Q1304" s="19"/>
      <c r="R1304" s="19"/>
      <c r="S1304" s="19"/>
      <c r="T1304" s="19"/>
      <c r="U1304" s="19"/>
      <c r="V1304" s="19"/>
      <c r="W1304" s="19"/>
      <c r="X1304" s="19"/>
      <c r="Y1304" s="19"/>
      <c r="Z1304" s="19"/>
      <c r="AA1304" s="19"/>
    </row>
    <row r="1305" spans="1:27" s="113" customFormat="1" x14ac:dyDescent="0.2">
      <c r="A1305" s="6"/>
      <c r="B1305" s="6"/>
      <c r="C1305" s="14"/>
      <c r="D1305" s="104"/>
      <c r="E1305" s="141"/>
      <c r="F1305" s="242"/>
      <c r="G1305" s="242"/>
      <c r="H1305" s="242"/>
      <c r="I1305" s="235"/>
      <c r="J1305" s="251"/>
      <c r="K1305" s="130"/>
      <c r="L1305" s="130"/>
      <c r="M1305" s="130"/>
      <c r="N1305" s="131"/>
      <c r="O1305" s="15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19"/>
      <c r="AA1305" s="19"/>
    </row>
    <row r="1306" spans="1:27" s="140" customFormat="1" ht="20.399999999999999" x14ac:dyDescent="0.2">
      <c r="A1306" s="9" t="s">
        <v>834</v>
      </c>
      <c r="B1306" s="9" t="s">
        <v>163</v>
      </c>
      <c r="C1306" s="13" t="s">
        <v>186</v>
      </c>
      <c r="D1306" s="105" t="s">
        <v>510</v>
      </c>
      <c r="E1306" s="9" t="s">
        <v>9</v>
      </c>
      <c r="F1306" s="250"/>
      <c r="G1306" s="250"/>
      <c r="H1306" s="250"/>
      <c r="I1306" s="234"/>
      <c r="J1306" s="250"/>
      <c r="K1306" s="124">
        <f>J1310</f>
        <v>35.130000000000003</v>
      </c>
      <c r="L1306" s="102">
        <v>5.98</v>
      </c>
      <c r="M1306" s="124">
        <f>ROUND(L1306*(1+$Q$7),2)</f>
        <v>7.57</v>
      </c>
      <c r="N1306" s="126">
        <f>TRUNC(K1306*M1306,2)</f>
        <v>265.93</v>
      </c>
      <c r="O1306" s="275"/>
      <c r="P1306" s="139"/>
      <c r="Q1306" s="139"/>
      <c r="R1306" s="139"/>
      <c r="S1306" s="139"/>
      <c r="T1306" s="139"/>
      <c r="U1306" s="139"/>
      <c r="V1306" s="139"/>
      <c r="W1306" s="139"/>
      <c r="X1306" s="139"/>
      <c r="Y1306" s="139"/>
      <c r="Z1306" s="139"/>
      <c r="AA1306" s="139"/>
    </row>
    <row r="1307" spans="1:27" s="113" customFormat="1" x14ac:dyDescent="0.2">
      <c r="A1307" s="6"/>
      <c r="B1307" s="6"/>
      <c r="C1307" s="148"/>
      <c r="D1307" s="2" t="s">
        <v>509</v>
      </c>
      <c r="E1307" s="141"/>
      <c r="F1307" s="242"/>
      <c r="G1307" s="242">
        <v>3.95</v>
      </c>
      <c r="H1307" s="242"/>
      <c r="I1307" s="238">
        <v>3</v>
      </c>
      <c r="J1307" s="242">
        <f t="shared" ref="J1307:J1309" si="134">ROUND(PRODUCT(F1307:I1307),2)</f>
        <v>11.85</v>
      </c>
      <c r="K1307" s="130"/>
      <c r="L1307" s="130"/>
      <c r="M1307" s="130"/>
      <c r="N1307" s="131"/>
      <c r="O1307" s="15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</row>
    <row r="1308" spans="1:27" s="113" customFormat="1" x14ac:dyDescent="0.2">
      <c r="A1308" s="6"/>
      <c r="B1308" s="6"/>
      <c r="C1308" s="148"/>
      <c r="D1308" s="2"/>
      <c r="E1308" s="141"/>
      <c r="F1308" s="242"/>
      <c r="G1308" s="242">
        <v>4.8</v>
      </c>
      <c r="H1308" s="242"/>
      <c r="I1308" s="238">
        <v>3</v>
      </c>
      <c r="J1308" s="242">
        <f t="shared" si="134"/>
        <v>14.4</v>
      </c>
      <c r="K1308" s="130"/>
      <c r="L1308" s="130"/>
      <c r="M1308" s="130"/>
      <c r="N1308" s="131"/>
      <c r="O1308" s="15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</row>
    <row r="1309" spans="1:27" s="113" customFormat="1" x14ac:dyDescent="0.2">
      <c r="A1309" s="6"/>
      <c r="B1309" s="6"/>
      <c r="C1309" s="148"/>
      <c r="D1309" s="2" t="s">
        <v>687</v>
      </c>
      <c r="E1309" s="141"/>
      <c r="F1309" s="242"/>
      <c r="G1309" s="242">
        <v>2.5</v>
      </c>
      <c r="H1309" s="242">
        <v>3.55</v>
      </c>
      <c r="I1309" s="238"/>
      <c r="J1309" s="242">
        <f t="shared" si="134"/>
        <v>8.8800000000000008</v>
      </c>
      <c r="K1309" s="130"/>
      <c r="L1309" s="130"/>
      <c r="M1309" s="130"/>
      <c r="N1309" s="131"/>
      <c r="O1309" s="15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</row>
    <row r="1310" spans="1:27" s="113" customFormat="1" x14ac:dyDescent="0.2">
      <c r="A1310" s="6"/>
      <c r="B1310" s="6"/>
      <c r="C1310" s="148"/>
      <c r="D1310" s="104"/>
      <c r="E1310" s="141"/>
      <c r="F1310" s="242"/>
      <c r="G1310" s="242"/>
      <c r="H1310" s="242"/>
      <c r="I1310" s="235" t="str">
        <f>"Total item "&amp;A1306</f>
        <v>Total item 15.6.2</v>
      </c>
      <c r="J1310" s="250">
        <f>SUM(J1307:J1309)</f>
        <v>35.130000000000003</v>
      </c>
      <c r="K1310" s="130"/>
      <c r="L1310" s="130"/>
      <c r="M1310" s="130"/>
      <c r="N1310" s="131"/>
      <c r="O1310" s="15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  <c r="AA1310" s="19"/>
    </row>
    <row r="1311" spans="1:27" s="113" customFormat="1" x14ac:dyDescent="0.2">
      <c r="A1311" s="6"/>
      <c r="B1311" s="6"/>
      <c r="C1311" s="14"/>
      <c r="D1311" s="104"/>
      <c r="E1311" s="141"/>
      <c r="F1311" s="242"/>
      <c r="G1311" s="242"/>
      <c r="H1311" s="242"/>
      <c r="I1311" s="235"/>
      <c r="J1311" s="251"/>
      <c r="K1311" s="130"/>
      <c r="L1311" s="130"/>
      <c r="M1311" s="130"/>
      <c r="N1311" s="131"/>
      <c r="O1311" s="15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  <c r="AA1311" s="19"/>
    </row>
    <row r="1312" spans="1:27" s="140" customFormat="1" ht="20.399999999999999" x14ac:dyDescent="0.2">
      <c r="A1312" s="9" t="s">
        <v>835</v>
      </c>
      <c r="B1312" s="9" t="s">
        <v>163</v>
      </c>
      <c r="C1312" s="13" t="s">
        <v>173</v>
      </c>
      <c r="D1312" s="105" t="s">
        <v>511</v>
      </c>
      <c r="E1312" s="9" t="s">
        <v>9</v>
      </c>
      <c r="F1312" s="250"/>
      <c r="G1312" s="250"/>
      <c r="H1312" s="250"/>
      <c r="I1312" s="234"/>
      <c r="J1312" s="250"/>
      <c r="K1312" s="124">
        <f>J1316</f>
        <v>35.130000000000003</v>
      </c>
      <c r="L1312" s="102">
        <v>22.25</v>
      </c>
      <c r="M1312" s="124">
        <f>ROUND(L1312*(1+$Q$7),2)</f>
        <v>28.15</v>
      </c>
      <c r="N1312" s="126">
        <f>TRUNC(K1312*M1312,2)</f>
        <v>988.9</v>
      </c>
      <c r="O1312" s="275"/>
      <c r="P1312" s="139"/>
      <c r="Q1312" s="139"/>
      <c r="R1312" s="139"/>
      <c r="S1312" s="139"/>
      <c r="T1312" s="139"/>
      <c r="U1312" s="139"/>
      <c r="V1312" s="139"/>
      <c r="W1312" s="139"/>
      <c r="X1312" s="139"/>
      <c r="Y1312" s="139"/>
      <c r="Z1312" s="139"/>
      <c r="AA1312" s="139"/>
    </row>
    <row r="1313" spans="1:27" s="113" customFormat="1" x14ac:dyDescent="0.2">
      <c r="A1313" s="6"/>
      <c r="B1313" s="6"/>
      <c r="C1313" s="148"/>
      <c r="D1313" s="2" t="s">
        <v>509</v>
      </c>
      <c r="E1313" s="141"/>
      <c r="F1313" s="242"/>
      <c r="G1313" s="242">
        <v>3.95</v>
      </c>
      <c r="H1313" s="242"/>
      <c r="I1313" s="238">
        <v>3</v>
      </c>
      <c r="J1313" s="242">
        <f t="shared" ref="J1313:J1315" si="135">ROUND(PRODUCT(F1313:I1313),2)</f>
        <v>11.85</v>
      </c>
      <c r="K1313" s="130"/>
      <c r="L1313" s="130"/>
      <c r="M1313" s="130"/>
      <c r="N1313" s="131"/>
      <c r="O1313" s="159"/>
      <c r="P1313" s="19"/>
      <c r="Q1313" s="19"/>
      <c r="R1313" s="19"/>
      <c r="S1313" s="19"/>
      <c r="T1313" s="19"/>
      <c r="U1313" s="19"/>
      <c r="V1313" s="19"/>
      <c r="W1313" s="19"/>
      <c r="X1313" s="19"/>
      <c r="Y1313" s="19"/>
      <c r="Z1313" s="19"/>
      <c r="AA1313" s="19"/>
    </row>
    <row r="1314" spans="1:27" s="113" customFormat="1" x14ac:dyDescent="0.2">
      <c r="A1314" s="6"/>
      <c r="B1314" s="6"/>
      <c r="C1314" s="148"/>
      <c r="D1314" s="2"/>
      <c r="E1314" s="141"/>
      <c r="F1314" s="242"/>
      <c r="G1314" s="242">
        <v>4.8</v>
      </c>
      <c r="H1314" s="242"/>
      <c r="I1314" s="238">
        <v>3</v>
      </c>
      <c r="J1314" s="242">
        <f t="shared" si="135"/>
        <v>14.4</v>
      </c>
      <c r="K1314" s="130"/>
      <c r="L1314" s="130"/>
      <c r="M1314" s="130"/>
      <c r="N1314" s="131"/>
      <c r="O1314" s="15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  <c r="AA1314" s="19"/>
    </row>
    <row r="1315" spans="1:27" s="113" customFormat="1" x14ac:dyDescent="0.2">
      <c r="A1315" s="6"/>
      <c r="B1315" s="6"/>
      <c r="C1315" s="148"/>
      <c r="D1315" s="2" t="s">
        <v>687</v>
      </c>
      <c r="E1315" s="141"/>
      <c r="F1315" s="242"/>
      <c r="G1315" s="242">
        <v>2.5</v>
      </c>
      <c r="H1315" s="242">
        <v>3.55</v>
      </c>
      <c r="I1315" s="238"/>
      <c r="J1315" s="242">
        <f t="shared" si="135"/>
        <v>8.8800000000000008</v>
      </c>
      <c r="K1315" s="130"/>
      <c r="L1315" s="130"/>
      <c r="M1315" s="130"/>
      <c r="N1315" s="131"/>
      <c r="O1315" s="15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19"/>
      <c r="AA1315" s="19"/>
    </row>
    <row r="1316" spans="1:27" s="113" customFormat="1" x14ac:dyDescent="0.2">
      <c r="A1316" s="6"/>
      <c r="B1316" s="6"/>
      <c r="C1316" s="148"/>
      <c r="D1316" s="104"/>
      <c r="E1316" s="141"/>
      <c r="F1316" s="242"/>
      <c r="G1316" s="242"/>
      <c r="H1316" s="242"/>
      <c r="I1316" s="235" t="str">
        <f>"Total item "&amp;A1312</f>
        <v>Total item 15.6.3</v>
      </c>
      <c r="J1316" s="250">
        <f>SUM(J1313:J1315)</f>
        <v>35.130000000000003</v>
      </c>
      <c r="K1316" s="130"/>
      <c r="L1316" s="130"/>
      <c r="M1316" s="130"/>
      <c r="N1316" s="131"/>
      <c r="O1316" s="159"/>
      <c r="P1316" s="19"/>
      <c r="Q1316" s="19"/>
      <c r="R1316" s="19"/>
      <c r="S1316" s="19"/>
      <c r="T1316" s="19"/>
      <c r="U1316" s="19"/>
      <c r="V1316" s="19"/>
      <c r="W1316" s="19"/>
      <c r="X1316" s="19"/>
      <c r="Y1316" s="19"/>
      <c r="Z1316" s="19"/>
      <c r="AA1316" s="19"/>
    </row>
    <row r="1317" spans="1:27" s="113" customFormat="1" x14ac:dyDescent="0.2">
      <c r="A1317" s="6"/>
      <c r="B1317" s="6"/>
      <c r="C1317" s="14"/>
      <c r="D1317" s="104"/>
      <c r="E1317" s="141"/>
      <c r="F1317" s="242"/>
      <c r="G1317" s="242"/>
      <c r="H1317" s="242"/>
      <c r="I1317" s="235"/>
      <c r="J1317" s="251"/>
      <c r="K1317" s="130"/>
      <c r="L1317" s="130"/>
      <c r="M1317" s="130"/>
      <c r="N1317" s="131"/>
      <c r="O1317" s="159"/>
      <c r="P1317" s="19"/>
      <c r="Q1317" s="19"/>
      <c r="R1317" s="19"/>
      <c r="S1317" s="19"/>
      <c r="T1317" s="19"/>
      <c r="U1317" s="19"/>
      <c r="V1317" s="19"/>
      <c r="W1317" s="19"/>
      <c r="X1317" s="19"/>
      <c r="Y1317" s="19"/>
      <c r="Z1317" s="19"/>
      <c r="AA1317" s="19"/>
    </row>
    <row r="1318" spans="1:27" s="138" customFormat="1" x14ac:dyDescent="0.2">
      <c r="A1318" s="133" t="s">
        <v>836</v>
      </c>
      <c r="B1318" s="133"/>
      <c r="C1318" s="134"/>
      <c r="D1318" s="107" t="s">
        <v>267</v>
      </c>
      <c r="E1318" s="133"/>
      <c r="F1318" s="249"/>
      <c r="G1318" s="249"/>
      <c r="H1318" s="249"/>
      <c r="I1318" s="237"/>
      <c r="J1318" s="249"/>
      <c r="K1318" s="135"/>
      <c r="L1318" s="135"/>
      <c r="M1318" s="135"/>
      <c r="N1318" s="136">
        <f>SUM(N1319:N1358)</f>
        <v>1786.29</v>
      </c>
      <c r="O1318" s="274"/>
      <c r="P1318" s="137"/>
      <c r="Q1318" s="137"/>
      <c r="R1318" s="137"/>
      <c r="S1318" s="137"/>
      <c r="T1318" s="137"/>
      <c r="U1318" s="137"/>
      <c r="V1318" s="137"/>
      <c r="W1318" s="137"/>
      <c r="X1318" s="137"/>
      <c r="Y1318" s="137"/>
      <c r="Z1318" s="137"/>
      <c r="AA1318" s="137"/>
    </row>
    <row r="1319" spans="1:27" s="113" customFormat="1" x14ac:dyDescent="0.2">
      <c r="A1319" s="6"/>
      <c r="B1319" s="6"/>
      <c r="C1319" s="14"/>
      <c r="D1319" s="104"/>
      <c r="E1319" s="141"/>
      <c r="F1319" s="242"/>
      <c r="G1319" s="242"/>
      <c r="H1319" s="242"/>
      <c r="I1319" s="235"/>
      <c r="J1319" s="251"/>
      <c r="K1319" s="130"/>
      <c r="L1319" s="130"/>
      <c r="M1319" s="130"/>
      <c r="N1319" s="131"/>
      <c r="O1319" s="159"/>
      <c r="P1319" s="19"/>
      <c r="Q1319" s="19"/>
      <c r="R1319" s="19"/>
      <c r="S1319" s="19"/>
      <c r="T1319" s="19"/>
      <c r="U1319" s="19"/>
      <c r="V1319" s="19"/>
      <c r="W1319" s="19"/>
      <c r="X1319" s="19"/>
      <c r="Y1319" s="19"/>
      <c r="Z1319" s="19"/>
      <c r="AA1319" s="19"/>
    </row>
    <row r="1320" spans="1:27" s="222" customFormat="1" x14ac:dyDescent="0.2">
      <c r="A1320" s="216" t="s">
        <v>846</v>
      </c>
      <c r="B1320" s="216"/>
      <c r="C1320" s="217"/>
      <c r="D1320" s="218" t="s">
        <v>845</v>
      </c>
      <c r="E1320" s="216"/>
      <c r="F1320" s="259"/>
      <c r="G1320" s="259"/>
      <c r="H1320" s="259"/>
      <c r="I1320" s="244"/>
      <c r="J1320" s="259"/>
      <c r="K1320" s="219"/>
      <c r="L1320" s="219"/>
      <c r="M1320" s="219"/>
      <c r="N1320" s="220"/>
      <c r="O1320" s="277"/>
      <c r="P1320" s="221"/>
      <c r="Q1320" s="221"/>
      <c r="R1320" s="221"/>
      <c r="S1320" s="221"/>
      <c r="T1320" s="221"/>
      <c r="U1320" s="221"/>
      <c r="V1320" s="221"/>
      <c r="W1320" s="221"/>
      <c r="X1320" s="221"/>
      <c r="Y1320" s="221"/>
      <c r="Z1320" s="221"/>
      <c r="AA1320" s="221"/>
    </row>
    <row r="1321" spans="1:27" s="113" customFormat="1" x14ac:dyDescent="0.2">
      <c r="A1321" s="6"/>
      <c r="B1321" s="6"/>
      <c r="C1321" s="14"/>
      <c r="D1321" s="104"/>
      <c r="E1321" s="141"/>
      <c r="F1321" s="242"/>
      <c r="G1321" s="242"/>
      <c r="H1321" s="242"/>
      <c r="I1321" s="235"/>
      <c r="J1321" s="251"/>
      <c r="K1321" s="130"/>
      <c r="L1321" s="130"/>
      <c r="M1321" s="130"/>
      <c r="N1321" s="131"/>
      <c r="O1321" s="15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</row>
    <row r="1322" spans="1:27" s="140" customFormat="1" ht="20.399999999999999" x14ac:dyDescent="0.2">
      <c r="A1322" s="9" t="s">
        <v>847</v>
      </c>
      <c r="B1322" s="9" t="s">
        <v>163</v>
      </c>
      <c r="C1322" s="13" t="s">
        <v>168</v>
      </c>
      <c r="D1322" s="108" t="s">
        <v>679</v>
      </c>
      <c r="E1322" s="9" t="s">
        <v>42</v>
      </c>
      <c r="F1322" s="250"/>
      <c r="G1322" s="250"/>
      <c r="H1322" s="250"/>
      <c r="I1322" s="234"/>
      <c r="J1322" s="250"/>
      <c r="K1322" s="124">
        <f>J1324</f>
        <v>0.47</v>
      </c>
      <c r="L1322" s="102">
        <v>18.440000000000001</v>
      </c>
      <c r="M1322" s="124">
        <f>ROUND(L1322*(1+$Q$7),2)</f>
        <v>23.33</v>
      </c>
      <c r="N1322" s="126">
        <f>TRUNC(K1322*M1322,2)</f>
        <v>10.96</v>
      </c>
      <c r="O1322" s="275"/>
      <c r="P1322" s="139"/>
      <c r="Q1322" s="139"/>
      <c r="R1322" s="139"/>
      <c r="S1322" s="139"/>
      <c r="T1322" s="139"/>
      <c r="U1322" s="139"/>
      <c r="V1322" s="139"/>
      <c r="W1322" s="139"/>
      <c r="X1322" s="139"/>
      <c r="Y1322" s="139"/>
      <c r="Z1322" s="139"/>
      <c r="AA1322" s="139"/>
    </row>
    <row r="1323" spans="1:27" s="113" customFormat="1" x14ac:dyDescent="0.2">
      <c r="A1323" s="6"/>
      <c r="B1323" s="6"/>
      <c r="C1323" s="148"/>
      <c r="D1323" s="2" t="s">
        <v>684</v>
      </c>
      <c r="E1323" s="141"/>
      <c r="F1323" s="242">
        <v>2</v>
      </c>
      <c r="G1323" s="242">
        <v>0.6</v>
      </c>
      <c r="H1323" s="242">
        <v>0.6</v>
      </c>
      <c r="I1323" s="238">
        <v>0.65</v>
      </c>
      <c r="J1323" s="242">
        <f t="shared" ref="J1323" si="136">ROUND(PRODUCT(F1323:I1323),2)</f>
        <v>0.47</v>
      </c>
      <c r="K1323" s="130"/>
      <c r="L1323" s="130"/>
      <c r="M1323" s="130"/>
      <c r="N1323" s="131"/>
      <c r="O1323" s="159"/>
      <c r="P1323" s="19"/>
      <c r="Q1323" s="19"/>
      <c r="R1323" s="19"/>
      <c r="S1323" s="19"/>
      <c r="T1323" s="19"/>
      <c r="U1323" s="19"/>
      <c r="V1323" s="19"/>
      <c r="W1323" s="19"/>
      <c r="X1323" s="19"/>
      <c r="Y1323" s="19"/>
      <c r="Z1323" s="19"/>
      <c r="AA1323" s="19"/>
    </row>
    <row r="1324" spans="1:27" s="113" customFormat="1" x14ac:dyDescent="0.2">
      <c r="A1324" s="6"/>
      <c r="B1324" s="6"/>
      <c r="C1324" s="148"/>
      <c r="D1324" s="104"/>
      <c r="E1324" s="141"/>
      <c r="F1324" s="242"/>
      <c r="G1324" s="242"/>
      <c r="H1324" s="242"/>
      <c r="I1324" s="235" t="str">
        <f>"Total item "&amp;A1322</f>
        <v>Total item 15.7.1.1</v>
      </c>
      <c r="J1324" s="250">
        <f>SUM(J1323:J1323)</f>
        <v>0.47</v>
      </c>
      <c r="K1324" s="130"/>
      <c r="L1324" s="130"/>
      <c r="M1324" s="130"/>
      <c r="N1324" s="131"/>
      <c r="O1324" s="15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</row>
    <row r="1325" spans="1:27" s="113" customFormat="1" x14ac:dyDescent="0.2">
      <c r="A1325" s="6"/>
      <c r="B1325" s="6"/>
      <c r="C1325" s="14"/>
      <c r="D1325" s="104"/>
      <c r="E1325" s="141"/>
      <c r="F1325" s="242"/>
      <c r="G1325" s="242"/>
      <c r="H1325" s="242"/>
      <c r="I1325" s="235"/>
      <c r="J1325" s="251"/>
      <c r="K1325" s="130"/>
      <c r="L1325" s="130"/>
      <c r="M1325" s="130"/>
      <c r="N1325" s="131"/>
      <c r="O1325" s="15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19"/>
      <c r="AA1325" s="19"/>
    </row>
    <row r="1326" spans="1:27" s="140" customFormat="1" ht="30.6" x14ac:dyDescent="0.2">
      <c r="A1326" s="9" t="s">
        <v>848</v>
      </c>
      <c r="B1326" s="9" t="s">
        <v>163</v>
      </c>
      <c r="C1326" s="13" t="s">
        <v>169</v>
      </c>
      <c r="D1326" s="108" t="s">
        <v>683</v>
      </c>
      <c r="E1326" s="9" t="s">
        <v>42</v>
      </c>
      <c r="F1326" s="250"/>
      <c r="G1326" s="250" t="s">
        <v>39</v>
      </c>
      <c r="H1326" s="250"/>
      <c r="I1326" s="234"/>
      <c r="J1326" s="250"/>
      <c r="K1326" s="124">
        <f>J1330</f>
        <v>0.26</v>
      </c>
      <c r="L1326" s="102">
        <v>25.14</v>
      </c>
      <c r="M1326" s="124">
        <f>ROUND(L1326*(1+$Q$7),2)</f>
        <v>31.81</v>
      </c>
      <c r="N1326" s="126">
        <f>TRUNC(K1326*M1326,2)</f>
        <v>8.27</v>
      </c>
      <c r="O1326" s="275"/>
      <c r="P1326" s="139"/>
      <c r="Q1326" s="139"/>
      <c r="R1326" s="139"/>
      <c r="S1326" s="139"/>
      <c r="T1326" s="139"/>
      <c r="U1326" s="139"/>
      <c r="V1326" s="139"/>
      <c r="W1326" s="139"/>
      <c r="X1326" s="139"/>
      <c r="Y1326" s="139"/>
      <c r="Z1326" s="139"/>
      <c r="AA1326" s="139"/>
    </row>
    <row r="1327" spans="1:27" s="113" customFormat="1" x14ac:dyDescent="0.2">
      <c r="A1327" s="6"/>
      <c r="B1327" s="6"/>
      <c r="C1327" s="148"/>
      <c r="D1327" s="2" t="s">
        <v>945</v>
      </c>
      <c r="E1327" s="141"/>
      <c r="F1327" s="242"/>
      <c r="G1327" s="242">
        <f>J1324</f>
        <v>0.47</v>
      </c>
      <c r="H1327" s="242"/>
      <c r="I1327" s="238"/>
      <c r="J1327" s="242">
        <f t="shared" ref="J1327:J1329" si="137">ROUND(PRODUCT(F1327:I1327),2)</f>
        <v>0.47</v>
      </c>
      <c r="K1327" s="130"/>
      <c r="L1327" s="130"/>
      <c r="M1327" s="130"/>
      <c r="N1327" s="131"/>
      <c r="O1327" s="15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19"/>
      <c r="AA1327" s="19"/>
    </row>
    <row r="1328" spans="1:27" s="113" customFormat="1" x14ac:dyDescent="0.2">
      <c r="A1328" s="6"/>
      <c r="B1328" s="6"/>
      <c r="C1328" s="148"/>
      <c r="D1328" s="2" t="s">
        <v>685</v>
      </c>
      <c r="E1328" s="141"/>
      <c r="F1328" s="242">
        <v>-1</v>
      </c>
      <c r="G1328" s="242">
        <f>J1334</f>
        <v>0.04</v>
      </c>
      <c r="H1328" s="242"/>
      <c r="I1328" s="238"/>
      <c r="J1328" s="242">
        <f t="shared" si="137"/>
        <v>-0.04</v>
      </c>
      <c r="K1328" s="130"/>
      <c r="L1328" s="130"/>
      <c r="M1328" s="130"/>
      <c r="N1328" s="131"/>
      <c r="O1328" s="15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</row>
    <row r="1329" spans="1:27" s="113" customFormat="1" x14ac:dyDescent="0.2">
      <c r="A1329" s="6"/>
      <c r="B1329" s="6"/>
      <c r="C1329" s="148"/>
      <c r="D1329" s="2" t="s">
        <v>686</v>
      </c>
      <c r="E1329" s="141"/>
      <c r="F1329" s="242">
        <v>-1</v>
      </c>
      <c r="G1329" s="242">
        <f>J1339</f>
        <v>0.17</v>
      </c>
      <c r="H1329" s="242"/>
      <c r="I1329" s="238"/>
      <c r="J1329" s="242">
        <f t="shared" si="137"/>
        <v>-0.17</v>
      </c>
      <c r="K1329" s="130"/>
      <c r="L1329" s="130"/>
      <c r="M1329" s="130"/>
      <c r="N1329" s="131"/>
      <c r="O1329" s="15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</row>
    <row r="1330" spans="1:27" s="113" customFormat="1" x14ac:dyDescent="0.2">
      <c r="A1330" s="6"/>
      <c r="B1330" s="6"/>
      <c r="C1330" s="148"/>
      <c r="D1330" s="104"/>
      <c r="E1330" s="141"/>
      <c r="F1330" s="242"/>
      <c r="G1330" s="242"/>
      <c r="H1330" s="242"/>
      <c r="I1330" s="235" t="str">
        <f>"Total item "&amp;A1326</f>
        <v>Total item 15.7.1.2</v>
      </c>
      <c r="J1330" s="250">
        <f>SUM(J1327:J1329)</f>
        <v>0.26</v>
      </c>
      <c r="K1330" s="130"/>
      <c r="L1330" s="130"/>
      <c r="M1330" s="130"/>
      <c r="N1330" s="131"/>
      <c r="O1330" s="15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</row>
    <row r="1331" spans="1:27" s="113" customFormat="1" x14ac:dyDescent="0.2">
      <c r="A1331" s="6"/>
      <c r="B1331" s="6"/>
      <c r="C1331" s="14"/>
      <c r="D1331" s="104"/>
      <c r="E1331" s="141"/>
      <c r="F1331" s="242"/>
      <c r="G1331" s="242"/>
      <c r="H1331" s="242"/>
      <c r="I1331" s="235"/>
      <c r="J1331" s="251"/>
      <c r="K1331" s="130"/>
      <c r="L1331" s="130"/>
      <c r="M1331" s="130"/>
      <c r="N1331" s="131"/>
      <c r="O1331" s="15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</row>
    <row r="1332" spans="1:27" s="140" customFormat="1" ht="20.399999999999999" x14ac:dyDescent="0.2">
      <c r="A1332" s="9" t="s">
        <v>849</v>
      </c>
      <c r="B1332" s="9" t="s">
        <v>163</v>
      </c>
      <c r="C1332" s="13" t="s">
        <v>170</v>
      </c>
      <c r="D1332" s="108" t="s">
        <v>680</v>
      </c>
      <c r="E1332" s="9" t="s">
        <v>42</v>
      </c>
      <c r="F1332" s="250"/>
      <c r="G1332" s="250"/>
      <c r="H1332" s="250"/>
      <c r="I1332" s="234"/>
      <c r="J1332" s="250"/>
      <c r="K1332" s="124">
        <f>J1334</f>
        <v>0.04</v>
      </c>
      <c r="L1332" s="102">
        <v>375.94</v>
      </c>
      <c r="M1332" s="124">
        <f>ROUND(L1332*(1+$Q$7),2)</f>
        <v>475.68</v>
      </c>
      <c r="N1332" s="126">
        <f>TRUNC(K1332*M1332,2)</f>
        <v>19.02</v>
      </c>
      <c r="O1332" s="275"/>
      <c r="P1332" s="139"/>
      <c r="Q1332" s="139"/>
      <c r="R1332" s="139"/>
      <c r="S1332" s="139"/>
      <c r="T1332" s="139"/>
      <c r="U1332" s="139"/>
      <c r="V1332" s="139"/>
      <c r="W1332" s="139"/>
      <c r="X1332" s="139"/>
      <c r="Y1332" s="139"/>
      <c r="Z1332" s="139"/>
      <c r="AA1332" s="139"/>
    </row>
    <row r="1333" spans="1:27" s="113" customFormat="1" x14ac:dyDescent="0.2">
      <c r="A1333" s="6"/>
      <c r="B1333" s="6"/>
      <c r="C1333" s="148"/>
      <c r="D1333" s="2" t="s">
        <v>165</v>
      </c>
      <c r="E1333" s="141"/>
      <c r="F1333" s="242">
        <v>2</v>
      </c>
      <c r="G1333" s="242">
        <v>0.6</v>
      </c>
      <c r="H1333" s="242">
        <v>0.6</v>
      </c>
      <c r="I1333" s="238">
        <v>0.05</v>
      </c>
      <c r="J1333" s="242">
        <f t="shared" ref="J1333" si="138">ROUND(PRODUCT(F1333:I1333),2)</f>
        <v>0.04</v>
      </c>
      <c r="K1333" s="130"/>
      <c r="L1333" s="130"/>
      <c r="M1333" s="130"/>
      <c r="N1333" s="131"/>
      <c r="O1333" s="15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  <c r="AA1333" s="19"/>
    </row>
    <row r="1334" spans="1:27" s="113" customFormat="1" x14ac:dyDescent="0.2">
      <c r="A1334" s="6"/>
      <c r="B1334" s="6"/>
      <c r="C1334" s="148"/>
      <c r="D1334" s="104"/>
      <c r="E1334" s="141"/>
      <c r="F1334" s="242"/>
      <c r="G1334" s="242"/>
      <c r="H1334" s="242"/>
      <c r="I1334" s="235" t="str">
        <f>"Total item "&amp;A1332</f>
        <v>Total item 15.7.1.3</v>
      </c>
      <c r="J1334" s="250">
        <f>SUM(J1333:J1333)</f>
        <v>0.04</v>
      </c>
      <c r="K1334" s="130"/>
      <c r="L1334" s="130"/>
      <c r="M1334" s="130"/>
      <c r="N1334" s="131"/>
      <c r="O1334" s="15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19"/>
      <c r="AA1334" s="19"/>
    </row>
    <row r="1335" spans="1:27" s="113" customFormat="1" x14ac:dyDescent="0.2">
      <c r="A1335" s="6"/>
      <c r="B1335" s="6"/>
      <c r="C1335" s="14"/>
      <c r="D1335" s="104"/>
      <c r="E1335" s="141"/>
      <c r="F1335" s="242"/>
      <c r="G1335" s="242"/>
      <c r="H1335" s="242"/>
      <c r="I1335" s="235"/>
      <c r="J1335" s="251"/>
      <c r="K1335" s="130"/>
      <c r="L1335" s="130"/>
      <c r="M1335" s="130"/>
      <c r="N1335" s="131"/>
      <c r="O1335" s="159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19"/>
      <c r="AA1335" s="19"/>
    </row>
    <row r="1336" spans="1:27" s="140" customFormat="1" ht="35.25" customHeight="1" x14ac:dyDescent="0.2">
      <c r="A1336" s="9" t="s">
        <v>850</v>
      </c>
      <c r="B1336" s="9" t="s">
        <v>163</v>
      </c>
      <c r="C1336" s="13" t="s">
        <v>171</v>
      </c>
      <c r="D1336" s="108" t="s">
        <v>678</v>
      </c>
      <c r="E1336" s="9" t="s">
        <v>42</v>
      </c>
      <c r="F1336" s="250"/>
      <c r="G1336" s="250"/>
      <c r="H1336" s="250"/>
      <c r="I1336" s="234"/>
      <c r="J1336" s="250"/>
      <c r="K1336" s="124">
        <f>J1339</f>
        <v>0.17</v>
      </c>
      <c r="L1336" s="102">
        <v>1396.31</v>
      </c>
      <c r="M1336" s="124">
        <f>ROUND(L1336*(1+$Q$7),2)</f>
        <v>1766.75</v>
      </c>
      <c r="N1336" s="126">
        <f>TRUNC(K1336*M1336,2)</f>
        <v>300.33999999999997</v>
      </c>
      <c r="O1336" s="275"/>
      <c r="P1336" s="139"/>
      <c r="Q1336" s="139"/>
      <c r="R1336" s="139"/>
      <c r="S1336" s="139"/>
      <c r="T1336" s="139"/>
      <c r="U1336" s="139"/>
      <c r="V1336" s="139"/>
      <c r="W1336" s="139"/>
      <c r="X1336" s="139"/>
      <c r="Y1336" s="139"/>
      <c r="Z1336" s="139"/>
      <c r="AA1336" s="139"/>
    </row>
    <row r="1337" spans="1:27" s="113" customFormat="1" x14ac:dyDescent="0.2">
      <c r="A1337" s="6"/>
      <c r="B1337" s="6"/>
      <c r="C1337" s="148"/>
      <c r="D1337" s="2" t="s">
        <v>681</v>
      </c>
      <c r="E1337" s="141"/>
      <c r="F1337" s="242">
        <v>2</v>
      </c>
      <c r="G1337" s="242">
        <v>0.6</v>
      </c>
      <c r="H1337" s="242">
        <v>0.6</v>
      </c>
      <c r="I1337" s="238">
        <v>0.2</v>
      </c>
      <c r="J1337" s="242">
        <f t="shared" ref="J1337:J1338" si="139">ROUND(PRODUCT(F1337:I1337),2)</f>
        <v>0.14000000000000001</v>
      </c>
      <c r="K1337" s="130"/>
      <c r="L1337" s="130"/>
      <c r="M1337" s="130"/>
      <c r="N1337" s="131"/>
      <c r="O1337" s="15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</row>
    <row r="1338" spans="1:27" s="113" customFormat="1" x14ac:dyDescent="0.2">
      <c r="A1338" s="6"/>
      <c r="B1338" s="6"/>
      <c r="C1338" s="148"/>
      <c r="D1338" s="2" t="s">
        <v>682</v>
      </c>
      <c r="E1338" s="141"/>
      <c r="F1338" s="242">
        <v>2</v>
      </c>
      <c r="G1338" s="242">
        <v>0.3</v>
      </c>
      <c r="H1338" s="242">
        <v>0.14000000000000001</v>
      </c>
      <c r="I1338" s="238">
        <v>0.4</v>
      </c>
      <c r="J1338" s="242">
        <f t="shared" si="139"/>
        <v>0.03</v>
      </c>
      <c r="K1338" s="130"/>
      <c r="L1338" s="130"/>
      <c r="M1338" s="130"/>
      <c r="N1338" s="131"/>
      <c r="O1338" s="15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  <c r="AA1338" s="19"/>
    </row>
    <row r="1339" spans="1:27" s="113" customFormat="1" x14ac:dyDescent="0.2">
      <c r="A1339" s="6"/>
      <c r="B1339" s="6"/>
      <c r="C1339" s="148"/>
      <c r="D1339" s="104"/>
      <c r="E1339" s="141"/>
      <c r="F1339" s="242"/>
      <c r="G1339" s="242"/>
      <c r="H1339" s="242"/>
      <c r="I1339" s="235" t="str">
        <f>"Total item "&amp;A1336</f>
        <v>Total item 15.7.1.4</v>
      </c>
      <c r="J1339" s="250">
        <f>SUM(J1337:J1338)</f>
        <v>0.17</v>
      </c>
      <c r="K1339" s="130"/>
      <c r="L1339" s="130"/>
      <c r="M1339" s="130"/>
      <c r="N1339" s="131"/>
      <c r="O1339" s="15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19"/>
      <c r="AA1339" s="19"/>
    </row>
    <row r="1340" spans="1:27" s="113" customFormat="1" x14ac:dyDescent="0.2">
      <c r="A1340" s="6"/>
      <c r="B1340" s="6"/>
      <c r="C1340" s="14"/>
      <c r="D1340" s="104"/>
      <c r="E1340" s="141"/>
      <c r="F1340" s="242"/>
      <c r="G1340" s="242"/>
      <c r="H1340" s="242"/>
      <c r="I1340" s="235"/>
      <c r="J1340" s="251"/>
      <c r="K1340" s="130"/>
      <c r="L1340" s="130"/>
      <c r="M1340" s="130"/>
      <c r="N1340" s="131"/>
      <c r="O1340" s="15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</row>
    <row r="1341" spans="1:27" s="140" customFormat="1" ht="35.25" customHeight="1" x14ac:dyDescent="0.2">
      <c r="A1341" s="9" t="s">
        <v>851</v>
      </c>
      <c r="B1341" s="9" t="s">
        <v>163</v>
      </c>
      <c r="C1341" s="13" t="s">
        <v>172</v>
      </c>
      <c r="D1341" s="108" t="s">
        <v>677</v>
      </c>
      <c r="E1341" s="9" t="s">
        <v>42</v>
      </c>
      <c r="F1341" s="250"/>
      <c r="G1341" s="250"/>
      <c r="H1341" s="250"/>
      <c r="I1341" s="234"/>
      <c r="J1341" s="250"/>
      <c r="K1341" s="124">
        <f>J1343</f>
        <v>0.25</v>
      </c>
      <c r="L1341" s="102">
        <v>2349.37</v>
      </c>
      <c r="M1341" s="124">
        <f>ROUND(L1341*(1+$Q$7),2)</f>
        <v>2972.66</v>
      </c>
      <c r="N1341" s="126">
        <f>TRUNC(K1341*M1341,2)</f>
        <v>743.16</v>
      </c>
      <c r="O1341" s="275"/>
      <c r="P1341" s="139"/>
      <c r="Q1341" s="139"/>
      <c r="R1341" s="139"/>
      <c r="S1341" s="139"/>
      <c r="T1341" s="139"/>
      <c r="U1341" s="139"/>
      <c r="V1341" s="139"/>
      <c r="W1341" s="139"/>
      <c r="X1341" s="139"/>
      <c r="Y1341" s="139"/>
      <c r="Z1341" s="139"/>
      <c r="AA1341" s="139"/>
    </row>
    <row r="1342" spans="1:27" s="113" customFormat="1" x14ac:dyDescent="0.2">
      <c r="A1342" s="6"/>
      <c r="B1342" s="6"/>
      <c r="C1342" s="148"/>
      <c r="D1342" s="2" t="s">
        <v>165</v>
      </c>
      <c r="E1342" s="141"/>
      <c r="F1342" s="242">
        <v>2</v>
      </c>
      <c r="G1342" s="242">
        <v>0.3</v>
      </c>
      <c r="H1342" s="242">
        <v>0.14000000000000001</v>
      </c>
      <c r="I1342" s="238">
        <v>3</v>
      </c>
      <c r="J1342" s="242">
        <f t="shared" ref="J1342" si="140">ROUND(PRODUCT(F1342:I1342),2)</f>
        <v>0.25</v>
      </c>
      <c r="K1342" s="130"/>
      <c r="L1342" s="130"/>
      <c r="M1342" s="130"/>
      <c r="N1342" s="131"/>
      <c r="O1342" s="15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</row>
    <row r="1343" spans="1:27" s="113" customFormat="1" x14ac:dyDescent="0.2">
      <c r="A1343" s="6"/>
      <c r="B1343" s="6"/>
      <c r="C1343" s="148"/>
      <c r="D1343" s="104"/>
      <c r="E1343" s="141"/>
      <c r="F1343" s="242"/>
      <c r="G1343" s="242"/>
      <c r="H1343" s="242"/>
      <c r="I1343" s="235" t="str">
        <f>"Total item "&amp;A1341</f>
        <v>Total item 15.7.1.5</v>
      </c>
      <c r="J1343" s="250">
        <f>SUM(J1342:J1342)</f>
        <v>0.25</v>
      </c>
      <c r="K1343" s="130"/>
      <c r="L1343" s="130"/>
      <c r="M1343" s="130"/>
      <c r="N1343" s="131"/>
      <c r="O1343" s="15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</row>
    <row r="1344" spans="1:27" s="113" customFormat="1" x14ac:dyDescent="0.2">
      <c r="A1344" s="6"/>
      <c r="B1344" s="6"/>
      <c r="C1344" s="14"/>
      <c r="D1344" s="104"/>
      <c r="E1344" s="141"/>
      <c r="F1344" s="242"/>
      <c r="G1344" s="242"/>
      <c r="H1344" s="242"/>
      <c r="I1344" s="235"/>
      <c r="J1344" s="251"/>
      <c r="K1344" s="130"/>
      <c r="L1344" s="130"/>
      <c r="M1344" s="130"/>
      <c r="N1344" s="131"/>
      <c r="O1344" s="15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  <c r="AA1344" s="19"/>
    </row>
    <row r="1345" spans="1:27" s="222" customFormat="1" x14ac:dyDescent="0.2">
      <c r="A1345" s="216" t="s">
        <v>842</v>
      </c>
      <c r="B1345" s="216"/>
      <c r="C1345" s="217"/>
      <c r="D1345" s="218" t="s">
        <v>844</v>
      </c>
      <c r="E1345" s="216"/>
      <c r="F1345" s="259"/>
      <c r="G1345" s="259"/>
      <c r="H1345" s="259"/>
      <c r="I1345" s="244"/>
      <c r="J1345" s="259"/>
      <c r="K1345" s="219"/>
      <c r="L1345" s="219"/>
      <c r="M1345" s="219"/>
      <c r="N1345" s="220"/>
      <c r="O1345" s="277"/>
      <c r="P1345" s="221"/>
      <c r="Q1345" s="221"/>
      <c r="R1345" s="221"/>
      <c r="S1345" s="221"/>
      <c r="T1345" s="221"/>
      <c r="U1345" s="221"/>
      <c r="V1345" s="221"/>
      <c r="W1345" s="221"/>
      <c r="X1345" s="221"/>
      <c r="Y1345" s="221"/>
      <c r="Z1345" s="221"/>
      <c r="AA1345" s="221"/>
    </row>
    <row r="1346" spans="1:27" s="113" customFormat="1" x14ac:dyDescent="0.2">
      <c r="A1346" s="6"/>
      <c r="B1346" s="6"/>
      <c r="C1346" s="14"/>
      <c r="D1346" s="104"/>
      <c r="E1346" s="141"/>
      <c r="F1346" s="242"/>
      <c r="G1346" s="242"/>
      <c r="H1346" s="242"/>
      <c r="I1346" s="235"/>
      <c r="J1346" s="251"/>
      <c r="K1346" s="130"/>
      <c r="L1346" s="130"/>
      <c r="M1346" s="130"/>
      <c r="N1346" s="131"/>
      <c r="O1346" s="15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</row>
    <row r="1347" spans="1:27" s="140" customFormat="1" ht="20.399999999999999" x14ac:dyDescent="0.2">
      <c r="A1347" s="9" t="s">
        <v>843</v>
      </c>
      <c r="B1347" s="9" t="s">
        <v>163</v>
      </c>
      <c r="C1347" s="13" t="s">
        <v>186</v>
      </c>
      <c r="D1347" s="105" t="s">
        <v>510</v>
      </c>
      <c r="E1347" s="9" t="s">
        <v>9</v>
      </c>
      <c r="F1347" s="250"/>
      <c r="G1347" s="250"/>
      <c r="H1347" s="250"/>
      <c r="I1347" s="234"/>
      <c r="J1347" s="250"/>
      <c r="K1347" s="124">
        <f>J1351</f>
        <v>14.93</v>
      </c>
      <c r="L1347" s="102">
        <v>5.98</v>
      </c>
      <c r="M1347" s="124">
        <f>ROUND(L1347*(1+$Q$7),2)</f>
        <v>7.57</v>
      </c>
      <c r="N1347" s="126">
        <f>TRUNC(K1347*M1347,2)</f>
        <v>113.02</v>
      </c>
      <c r="O1347" s="275"/>
      <c r="P1347" s="139"/>
      <c r="Q1347" s="139"/>
      <c r="R1347" s="139"/>
      <c r="S1347" s="139"/>
      <c r="T1347" s="139"/>
      <c r="U1347" s="139"/>
      <c r="V1347" s="139"/>
      <c r="W1347" s="139"/>
      <c r="X1347" s="139"/>
      <c r="Y1347" s="139"/>
      <c r="Z1347" s="139"/>
      <c r="AA1347" s="139"/>
    </row>
    <row r="1348" spans="1:27" s="113" customFormat="1" x14ac:dyDescent="0.2">
      <c r="A1348" s="6"/>
      <c r="B1348" s="6"/>
      <c r="C1348" s="148"/>
      <c r="D1348" s="2" t="s">
        <v>688</v>
      </c>
      <c r="E1348" s="141"/>
      <c r="F1348" s="242"/>
      <c r="G1348" s="242">
        <v>2.5</v>
      </c>
      <c r="H1348" s="242">
        <v>3.55</v>
      </c>
      <c r="I1348" s="238"/>
      <c r="J1348" s="242">
        <f t="shared" ref="J1348:J1350" si="141">ROUND(PRODUCT(F1348:I1348),2)</f>
        <v>8.8800000000000008</v>
      </c>
      <c r="K1348" s="130"/>
      <c r="L1348" s="130"/>
      <c r="M1348" s="130"/>
      <c r="N1348" s="131"/>
      <c r="O1348" s="15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</row>
    <row r="1349" spans="1:27" s="113" customFormat="1" x14ac:dyDescent="0.2">
      <c r="A1349" s="6"/>
      <c r="B1349" s="6"/>
      <c r="C1349" s="148"/>
      <c r="D1349" s="2"/>
      <c r="E1349" s="141"/>
      <c r="F1349" s="242"/>
      <c r="G1349" s="242">
        <v>2.5</v>
      </c>
      <c r="H1349" s="242"/>
      <c r="I1349" s="238">
        <v>1</v>
      </c>
      <c r="J1349" s="242">
        <f t="shared" si="141"/>
        <v>2.5</v>
      </c>
      <c r="K1349" s="130"/>
      <c r="L1349" s="130"/>
      <c r="M1349" s="130"/>
      <c r="N1349" s="131"/>
      <c r="O1349" s="15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</row>
    <row r="1350" spans="1:27" s="113" customFormat="1" x14ac:dyDescent="0.2">
      <c r="A1350" s="6"/>
      <c r="B1350" s="6"/>
      <c r="C1350" s="148"/>
      <c r="D1350" s="2"/>
      <c r="E1350" s="141"/>
      <c r="F1350" s="242"/>
      <c r="G1350" s="242">
        <v>3.55</v>
      </c>
      <c r="H1350" s="242"/>
      <c r="I1350" s="238">
        <v>1</v>
      </c>
      <c r="J1350" s="242">
        <f t="shared" si="141"/>
        <v>3.55</v>
      </c>
      <c r="K1350" s="130"/>
      <c r="L1350" s="130"/>
      <c r="M1350" s="130"/>
      <c r="N1350" s="131"/>
      <c r="O1350" s="15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</row>
    <row r="1351" spans="1:27" s="113" customFormat="1" x14ac:dyDescent="0.2">
      <c r="A1351" s="6"/>
      <c r="B1351" s="6"/>
      <c r="C1351" s="148"/>
      <c r="D1351" s="104"/>
      <c r="E1351" s="141"/>
      <c r="F1351" s="242"/>
      <c r="G1351" s="242"/>
      <c r="H1351" s="242"/>
      <c r="I1351" s="235" t="str">
        <f>"Total item "&amp;A1347</f>
        <v>Total item 15.7.2.1</v>
      </c>
      <c r="J1351" s="250">
        <f>SUM(J1348:J1350)</f>
        <v>14.93</v>
      </c>
      <c r="K1351" s="130"/>
      <c r="L1351" s="130"/>
      <c r="M1351" s="130"/>
      <c r="N1351" s="131"/>
      <c r="O1351" s="15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19"/>
      <c r="AA1351" s="19"/>
    </row>
    <row r="1352" spans="1:27" s="113" customFormat="1" x14ac:dyDescent="0.2">
      <c r="A1352" s="6"/>
      <c r="B1352" s="6"/>
      <c r="C1352" s="14"/>
      <c r="D1352" s="104"/>
      <c r="E1352" s="141"/>
      <c r="F1352" s="242"/>
      <c r="G1352" s="242"/>
      <c r="H1352" s="242"/>
      <c r="I1352" s="235"/>
      <c r="J1352" s="251"/>
      <c r="K1352" s="130"/>
      <c r="L1352" s="130"/>
      <c r="M1352" s="130"/>
      <c r="N1352" s="131"/>
      <c r="O1352" s="15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  <c r="AA1352" s="19"/>
    </row>
    <row r="1353" spans="1:27" s="140" customFormat="1" ht="35.25" customHeight="1" x14ac:dyDescent="0.2">
      <c r="A1353" s="9" t="s">
        <v>852</v>
      </c>
      <c r="B1353" s="9" t="s">
        <v>163</v>
      </c>
      <c r="C1353" s="13" t="s">
        <v>691</v>
      </c>
      <c r="D1353" s="108" t="s">
        <v>692</v>
      </c>
      <c r="E1353" s="9" t="s">
        <v>9</v>
      </c>
      <c r="F1353" s="250"/>
      <c r="G1353" s="250"/>
      <c r="H1353" s="250"/>
      <c r="I1353" s="234"/>
      <c r="J1353" s="250"/>
      <c r="K1353" s="124">
        <f>J1357</f>
        <v>14.93</v>
      </c>
      <c r="L1353" s="102">
        <v>31.31</v>
      </c>
      <c r="M1353" s="124">
        <f>ROUND(L1353*(1+$Q$7),2)</f>
        <v>39.619999999999997</v>
      </c>
      <c r="N1353" s="126">
        <f>TRUNC(K1353*M1353,2)</f>
        <v>591.52</v>
      </c>
      <c r="O1353" s="275"/>
      <c r="P1353" s="139"/>
      <c r="Q1353" s="139"/>
      <c r="R1353" s="139"/>
      <c r="S1353" s="139"/>
      <c r="T1353" s="139"/>
      <c r="U1353" s="139"/>
      <c r="V1353" s="139"/>
      <c r="W1353" s="139"/>
      <c r="X1353" s="139"/>
      <c r="Y1353" s="139"/>
      <c r="Z1353" s="139"/>
      <c r="AA1353" s="139"/>
    </row>
    <row r="1354" spans="1:27" s="113" customFormat="1" x14ac:dyDescent="0.2">
      <c r="A1354" s="6"/>
      <c r="B1354" s="6"/>
      <c r="C1354" s="148"/>
      <c r="D1354" s="2" t="s">
        <v>688</v>
      </c>
      <c r="E1354" s="141"/>
      <c r="F1354" s="242"/>
      <c r="G1354" s="242">
        <v>2.5</v>
      </c>
      <c r="H1354" s="242">
        <v>3.55</v>
      </c>
      <c r="I1354" s="238"/>
      <c r="J1354" s="242">
        <f t="shared" ref="J1354:J1356" si="142">ROUND(PRODUCT(F1354:I1354),2)</f>
        <v>8.8800000000000008</v>
      </c>
      <c r="K1354" s="130"/>
      <c r="L1354" s="130"/>
      <c r="M1354" s="130"/>
      <c r="N1354" s="131"/>
      <c r="O1354" s="15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</row>
    <row r="1355" spans="1:27" s="113" customFormat="1" x14ac:dyDescent="0.2">
      <c r="A1355" s="6"/>
      <c r="B1355" s="6"/>
      <c r="C1355" s="148"/>
      <c r="D1355" s="2"/>
      <c r="E1355" s="141"/>
      <c r="F1355" s="242"/>
      <c r="G1355" s="242">
        <v>2.5</v>
      </c>
      <c r="H1355" s="242"/>
      <c r="I1355" s="238">
        <v>1</v>
      </c>
      <c r="J1355" s="242">
        <f t="shared" si="142"/>
        <v>2.5</v>
      </c>
      <c r="K1355" s="130"/>
      <c r="L1355" s="130"/>
      <c r="M1355" s="130"/>
      <c r="N1355" s="131"/>
      <c r="O1355" s="15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</row>
    <row r="1356" spans="1:27" s="113" customFormat="1" x14ac:dyDescent="0.2">
      <c r="A1356" s="6"/>
      <c r="B1356" s="6"/>
      <c r="C1356" s="148"/>
      <c r="D1356" s="2"/>
      <c r="E1356" s="141"/>
      <c r="F1356" s="242"/>
      <c r="G1356" s="242">
        <v>3.55</v>
      </c>
      <c r="H1356" s="242"/>
      <c r="I1356" s="238">
        <v>1</v>
      </c>
      <c r="J1356" s="242">
        <f t="shared" si="142"/>
        <v>3.55</v>
      </c>
      <c r="K1356" s="130"/>
      <c r="L1356" s="130"/>
      <c r="M1356" s="130"/>
      <c r="N1356" s="131"/>
      <c r="O1356" s="15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</row>
    <row r="1357" spans="1:27" s="113" customFormat="1" x14ac:dyDescent="0.2">
      <c r="A1357" s="6"/>
      <c r="B1357" s="6"/>
      <c r="C1357" s="148"/>
      <c r="D1357" s="104"/>
      <c r="E1357" s="141"/>
      <c r="F1357" s="242"/>
      <c r="G1357" s="242"/>
      <c r="H1357" s="242"/>
      <c r="I1357" s="235" t="str">
        <f>"Total item "&amp;A1353</f>
        <v>Total item 15.7.2.2</v>
      </c>
      <c r="J1357" s="250">
        <f>SUM(J1354:J1356)</f>
        <v>14.93</v>
      </c>
      <c r="K1357" s="130"/>
      <c r="L1357" s="130"/>
      <c r="M1357" s="130"/>
      <c r="N1357" s="131"/>
      <c r="O1357" s="15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</row>
    <row r="1358" spans="1:27" s="113" customFormat="1" x14ac:dyDescent="0.2">
      <c r="A1358" s="6"/>
      <c r="B1358" s="6"/>
      <c r="C1358" s="14"/>
      <c r="D1358" s="104"/>
      <c r="E1358" s="141"/>
      <c r="F1358" s="242"/>
      <c r="G1358" s="242"/>
      <c r="H1358" s="242"/>
      <c r="I1358" s="235"/>
      <c r="J1358" s="251"/>
      <c r="K1358" s="130"/>
      <c r="L1358" s="130"/>
      <c r="M1358" s="130"/>
      <c r="N1358" s="131"/>
      <c r="O1358" s="15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</row>
    <row r="1359" spans="1:27" s="230" customFormat="1" ht="26.4" x14ac:dyDescent="0.25">
      <c r="A1359" s="225" t="s">
        <v>232</v>
      </c>
      <c r="B1359" s="225"/>
      <c r="C1359" s="226"/>
      <c r="D1359" s="278" t="s">
        <v>225</v>
      </c>
      <c r="E1359" s="225"/>
      <c r="F1359" s="248"/>
      <c r="G1359" s="248"/>
      <c r="H1359" s="248"/>
      <c r="I1359" s="236"/>
      <c r="J1359" s="248"/>
      <c r="K1359" s="227"/>
      <c r="L1359" s="227"/>
      <c r="M1359" s="227"/>
      <c r="N1359" s="228">
        <f>N1361+N1404+N1418+N1436+N1459+N1429</f>
        <v>40895.200000000004</v>
      </c>
      <c r="O1359" s="273">
        <f>N1359/$N$2057</f>
        <v>9.4766974490787872E-2</v>
      </c>
      <c r="P1359" s="229" t="s">
        <v>533</v>
      </c>
      <c r="Q1359" s="229" t="s">
        <v>533</v>
      </c>
      <c r="R1359" s="229"/>
      <c r="S1359" s="229"/>
      <c r="T1359" s="229"/>
      <c r="U1359" s="229"/>
      <c r="V1359" s="229"/>
      <c r="W1359" s="229"/>
      <c r="X1359" s="229"/>
      <c r="Y1359" s="229"/>
      <c r="Z1359" s="229"/>
      <c r="AA1359" s="229"/>
    </row>
    <row r="1360" spans="1:27" s="113" customFormat="1" x14ac:dyDescent="0.2">
      <c r="A1360" s="6"/>
      <c r="B1360" s="6"/>
      <c r="C1360" s="14"/>
      <c r="D1360" s="104"/>
      <c r="E1360" s="141"/>
      <c r="F1360" s="242"/>
      <c r="G1360" s="242"/>
      <c r="H1360" s="242"/>
      <c r="I1360" s="235"/>
      <c r="J1360" s="251"/>
      <c r="K1360" s="130"/>
      <c r="L1360" s="130"/>
      <c r="M1360" s="130"/>
      <c r="N1360" s="131"/>
      <c r="O1360" s="15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19"/>
      <c r="AA1360" s="19"/>
    </row>
    <row r="1361" spans="1:27" s="138" customFormat="1" x14ac:dyDescent="0.2">
      <c r="A1361" s="133" t="s">
        <v>640</v>
      </c>
      <c r="B1361" s="133"/>
      <c r="C1361" s="134"/>
      <c r="D1361" s="107" t="s">
        <v>30</v>
      </c>
      <c r="E1361" s="133"/>
      <c r="F1361" s="249"/>
      <c r="G1361" s="249"/>
      <c r="H1361" s="249"/>
      <c r="I1361" s="237"/>
      <c r="J1361" s="249"/>
      <c r="K1361" s="135"/>
      <c r="L1361" s="135"/>
      <c r="M1361" s="135"/>
      <c r="N1361" s="136">
        <f>SUM(N1363:N1402)</f>
        <v>3866.13</v>
      </c>
      <c r="O1361" s="274"/>
      <c r="P1361" s="137"/>
      <c r="Q1361" s="137"/>
      <c r="R1361" s="137"/>
      <c r="S1361" s="137"/>
      <c r="T1361" s="137"/>
      <c r="U1361" s="137"/>
      <c r="V1361" s="137"/>
      <c r="W1361" s="137"/>
      <c r="X1361" s="137"/>
      <c r="Y1361" s="137"/>
      <c r="Z1361" s="137"/>
      <c r="AA1361" s="137"/>
    </row>
    <row r="1362" spans="1:27" s="113" customFormat="1" x14ac:dyDescent="0.2">
      <c r="A1362" s="6"/>
      <c r="B1362" s="6"/>
      <c r="C1362" s="14"/>
      <c r="D1362" s="104"/>
      <c r="E1362" s="141"/>
      <c r="F1362" s="242"/>
      <c r="G1362" s="242"/>
      <c r="H1362" s="242"/>
      <c r="I1362" s="235"/>
      <c r="J1362" s="251"/>
      <c r="K1362" s="130"/>
      <c r="L1362" s="130"/>
      <c r="M1362" s="130"/>
      <c r="N1362" s="131"/>
      <c r="O1362" s="15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</row>
    <row r="1363" spans="1:27" s="140" customFormat="1" ht="61.2" x14ac:dyDescent="0.2">
      <c r="A1363" s="9" t="s">
        <v>641</v>
      </c>
      <c r="B1363" s="9" t="s">
        <v>179</v>
      </c>
      <c r="C1363" s="13" t="s">
        <v>673</v>
      </c>
      <c r="D1363" s="108" t="s">
        <v>561</v>
      </c>
      <c r="E1363" s="9" t="s">
        <v>31</v>
      </c>
      <c r="F1363" s="250"/>
      <c r="G1363" s="250"/>
      <c r="H1363" s="250"/>
      <c r="I1363" s="234"/>
      <c r="J1363" s="250"/>
      <c r="K1363" s="124">
        <f>J1374</f>
        <v>17</v>
      </c>
      <c r="L1363" s="124">
        <f>'COMPOSICOES - SINAPI COM DESON'!G36</f>
        <v>71.72</v>
      </c>
      <c r="M1363" s="124">
        <f>ROUND(L1363*(1+$Q$7),2)</f>
        <v>90.75</v>
      </c>
      <c r="N1363" s="126">
        <f>TRUNC(K1363*M1363,2)</f>
        <v>1542.75</v>
      </c>
      <c r="O1363" s="275"/>
      <c r="P1363" s="139"/>
      <c r="Q1363" s="139"/>
      <c r="R1363" s="139"/>
      <c r="S1363" s="139"/>
      <c r="T1363" s="139"/>
      <c r="U1363" s="139"/>
      <c r="V1363" s="139"/>
      <c r="W1363" s="139"/>
      <c r="X1363" s="139"/>
      <c r="Y1363" s="139"/>
      <c r="Z1363" s="139"/>
      <c r="AA1363" s="139"/>
    </row>
    <row r="1364" spans="1:27" s="113" customFormat="1" x14ac:dyDescent="0.2">
      <c r="A1364" s="6"/>
      <c r="B1364" s="6"/>
      <c r="C1364" s="148"/>
      <c r="D1364" s="2" t="s">
        <v>253</v>
      </c>
      <c r="E1364" s="141"/>
      <c r="F1364" s="242">
        <v>2</v>
      </c>
      <c r="G1364" s="242"/>
      <c r="H1364" s="242"/>
      <c r="I1364" s="235"/>
      <c r="J1364" s="242">
        <f>ROUND(PRODUCT(F1364:I1364),2)</f>
        <v>2</v>
      </c>
      <c r="K1364" s="130"/>
      <c r="L1364" s="130"/>
      <c r="M1364" s="130"/>
      <c r="N1364" s="131"/>
      <c r="O1364" s="159"/>
      <c r="P1364" s="19"/>
      <c r="Q1364" s="19"/>
      <c r="R1364" s="19"/>
      <c r="S1364" s="19"/>
      <c r="T1364" s="19"/>
      <c r="U1364" s="19"/>
      <c r="V1364" s="19"/>
      <c r="W1364" s="19"/>
      <c r="X1364" s="19"/>
      <c r="Y1364" s="19"/>
      <c r="Z1364" s="19"/>
      <c r="AA1364" s="19"/>
    </row>
    <row r="1365" spans="1:27" s="113" customFormat="1" x14ac:dyDescent="0.2">
      <c r="A1365" s="6"/>
      <c r="B1365" s="6"/>
      <c r="C1365" s="148"/>
      <c r="D1365" s="2" t="s">
        <v>257</v>
      </c>
      <c r="E1365" s="141"/>
      <c r="F1365" s="242">
        <v>2</v>
      </c>
      <c r="G1365" s="242"/>
      <c r="H1365" s="242"/>
      <c r="I1365" s="235"/>
      <c r="J1365" s="242">
        <f t="shared" ref="J1365:J1369" si="143">ROUND(PRODUCT(F1365:I1365),2)</f>
        <v>2</v>
      </c>
      <c r="K1365" s="130"/>
      <c r="L1365" s="130"/>
      <c r="M1365" s="130"/>
      <c r="N1365" s="131"/>
      <c r="O1365" s="15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</row>
    <row r="1366" spans="1:27" s="113" customFormat="1" x14ac:dyDescent="0.2">
      <c r="A1366" s="6"/>
      <c r="B1366" s="6"/>
      <c r="C1366" s="148"/>
      <c r="D1366" s="2" t="s">
        <v>242</v>
      </c>
      <c r="E1366" s="141"/>
      <c r="F1366" s="242">
        <v>2</v>
      </c>
      <c r="G1366" s="242"/>
      <c r="H1366" s="242"/>
      <c r="I1366" s="235"/>
      <c r="J1366" s="242">
        <f t="shared" si="143"/>
        <v>2</v>
      </c>
      <c r="K1366" s="130"/>
      <c r="L1366" s="130"/>
      <c r="M1366" s="130"/>
      <c r="N1366" s="131"/>
      <c r="O1366" s="15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</row>
    <row r="1367" spans="1:27" s="113" customFormat="1" x14ac:dyDescent="0.2">
      <c r="A1367" s="6"/>
      <c r="B1367" s="6"/>
      <c r="C1367" s="148"/>
      <c r="D1367" s="2" t="s">
        <v>246</v>
      </c>
      <c r="E1367" s="141"/>
      <c r="F1367" s="242">
        <v>2</v>
      </c>
      <c r="G1367" s="242"/>
      <c r="H1367" s="242"/>
      <c r="I1367" s="235"/>
      <c r="J1367" s="242">
        <f t="shared" si="143"/>
        <v>2</v>
      </c>
      <c r="K1367" s="130"/>
      <c r="L1367" s="130"/>
      <c r="M1367" s="130"/>
      <c r="N1367" s="131"/>
      <c r="O1367" s="15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</row>
    <row r="1368" spans="1:27" s="113" customFormat="1" x14ac:dyDescent="0.2">
      <c r="A1368" s="6"/>
      <c r="B1368" s="6"/>
      <c r="C1368" s="148"/>
      <c r="D1368" s="2" t="s">
        <v>243</v>
      </c>
      <c r="E1368" s="141"/>
      <c r="F1368" s="242">
        <v>2</v>
      </c>
      <c r="G1368" s="242"/>
      <c r="H1368" s="242"/>
      <c r="I1368" s="235"/>
      <c r="J1368" s="242">
        <f t="shared" si="143"/>
        <v>2</v>
      </c>
      <c r="K1368" s="130"/>
      <c r="L1368" s="130"/>
      <c r="M1368" s="130"/>
      <c r="N1368" s="131"/>
      <c r="O1368" s="15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</row>
    <row r="1369" spans="1:27" s="113" customFormat="1" x14ac:dyDescent="0.2">
      <c r="A1369" s="6"/>
      <c r="B1369" s="6"/>
      <c r="C1369" s="148"/>
      <c r="D1369" s="2" t="s">
        <v>256</v>
      </c>
      <c r="E1369" s="141"/>
      <c r="F1369" s="242">
        <v>2</v>
      </c>
      <c r="G1369" s="242"/>
      <c r="H1369" s="242"/>
      <c r="I1369" s="235"/>
      <c r="J1369" s="242">
        <f t="shared" si="143"/>
        <v>2</v>
      </c>
      <c r="K1369" s="130"/>
      <c r="L1369" s="130"/>
      <c r="M1369" s="130"/>
      <c r="N1369" s="131"/>
      <c r="O1369" s="159"/>
      <c r="P1369" s="19"/>
      <c r="Q1369" s="19"/>
      <c r="R1369" s="19"/>
      <c r="S1369" s="19"/>
      <c r="T1369" s="19"/>
      <c r="U1369" s="19"/>
      <c r="V1369" s="19"/>
      <c r="W1369" s="19"/>
      <c r="X1369" s="19"/>
      <c r="Y1369" s="19"/>
      <c r="Z1369" s="19"/>
      <c r="AA1369" s="19"/>
    </row>
    <row r="1370" spans="1:27" s="113" customFormat="1" x14ac:dyDescent="0.2">
      <c r="A1370" s="6"/>
      <c r="B1370" s="6"/>
      <c r="C1370" s="148"/>
      <c r="D1370" s="2" t="s">
        <v>266</v>
      </c>
      <c r="E1370" s="141"/>
      <c r="F1370" s="242">
        <v>2</v>
      </c>
      <c r="G1370" s="242"/>
      <c r="H1370" s="242"/>
      <c r="I1370" s="235"/>
      <c r="J1370" s="242">
        <f t="shared" ref="J1370:J1373" si="144">ROUND(PRODUCT(F1370:I1370),2)</f>
        <v>2</v>
      </c>
      <c r="K1370" s="130"/>
      <c r="L1370" s="130"/>
      <c r="M1370" s="130"/>
      <c r="N1370" s="131"/>
      <c r="O1370" s="15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</row>
    <row r="1371" spans="1:27" s="113" customFormat="1" x14ac:dyDescent="0.2">
      <c r="A1371" s="6"/>
      <c r="B1371" s="6"/>
      <c r="C1371" s="148"/>
      <c r="D1371" s="2" t="s">
        <v>331</v>
      </c>
      <c r="E1371" s="141"/>
      <c r="F1371" s="242">
        <v>1</v>
      </c>
      <c r="G1371" s="242"/>
      <c r="H1371" s="242"/>
      <c r="I1371" s="235"/>
      <c r="J1371" s="242">
        <f t="shared" si="144"/>
        <v>1</v>
      </c>
      <c r="K1371" s="130"/>
      <c r="L1371" s="130"/>
      <c r="M1371" s="130"/>
      <c r="N1371" s="131"/>
      <c r="O1371" s="15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</row>
    <row r="1372" spans="1:27" s="113" customFormat="1" x14ac:dyDescent="0.2">
      <c r="A1372" s="6"/>
      <c r="B1372" s="6"/>
      <c r="C1372" s="148"/>
      <c r="D1372" s="2" t="s">
        <v>305</v>
      </c>
      <c r="E1372" s="141"/>
      <c r="F1372" s="242">
        <v>1</v>
      </c>
      <c r="G1372" s="242"/>
      <c r="H1372" s="242"/>
      <c r="I1372" s="235"/>
      <c r="J1372" s="242">
        <f t="shared" si="144"/>
        <v>1</v>
      </c>
      <c r="K1372" s="130"/>
      <c r="L1372" s="130"/>
      <c r="M1372" s="130"/>
      <c r="N1372" s="131"/>
      <c r="O1372" s="15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</row>
    <row r="1373" spans="1:27" s="113" customFormat="1" x14ac:dyDescent="0.2">
      <c r="A1373" s="6"/>
      <c r="B1373" s="6"/>
      <c r="C1373" s="148"/>
      <c r="D1373" s="2" t="s">
        <v>382</v>
      </c>
      <c r="E1373" s="141"/>
      <c r="F1373" s="242">
        <v>1</v>
      </c>
      <c r="G1373" s="242"/>
      <c r="H1373" s="242"/>
      <c r="I1373" s="235"/>
      <c r="J1373" s="242">
        <f t="shared" si="144"/>
        <v>1</v>
      </c>
      <c r="K1373" s="130"/>
      <c r="L1373" s="130"/>
      <c r="M1373" s="130"/>
      <c r="N1373" s="131"/>
      <c r="O1373" s="15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19"/>
      <c r="AA1373" s="19"/>
    </row>
    <row r="1374" spans="1:27" s="113" customFormat="1" x14ac:dyDescent="0.2">
      <c r="A1374" s="6"/>
      <c r="B1374" s="6"/>
      <c r="C1374" s="148"/>
      <c r="D1374" s="104"/>
      <c r="E1374" s="141"/>
      <c r="F1374" s="242"/>
      <c r="G1374" s="242"/>
      <c r="H1374" s="242"/>
      <c r="I1374" s="235" t="str">
        <f>"Total item "&amp;A1363</f>
        <v>Total item 16.1.1</v>
      </c>
      <c r="J1374" s="250">
        <f>SUM(J1364:J1373)</f>
        <v>17</v>
      </c>
      <c r="K1374" s="130"/>
      <c r="L1374" s="130"/>
      <c r="M1374" s="130"/>
      <c r="N1374" s="131"/>
      <c r="O1374" s="159"/>
      <c r="P1374" s="19"/>
      <c r="Q1374" s="19"/>
      <c r="R1374" s="19"/>
      <c r="S1374" s="19"/>
      <c r="T1374" s="19"/>
      <c r="U1374" s="19"/>
      <c r="V1374" s="19"/>
      <c r="W1374" s="19"/>
      <c r="X1374" s="19"/>
      <c r="Y1374" s="19"/>
      <c r="Z1374" s="19"/>
      <c r="AA1374" s="19"/>
    </row>
    <row r="1375" spans="1:27" s="132" customFormat="1" x14ac:dyDescent="0.2">
      <c r="A1375" s="6"/>
      <c r="B1375" s="6"/>
      <c r="C1375" s="7"/>
      <c r="D1375" s="111"/>
      <c r="E1375" s="6"/>
      <c r="F1375" s="247"/>
      <c r="G1375" s="247"/>
      <c r="H1375" s="247"/>
      <c r="I1375" s="235"/>
      <c r="J1375" s="247"/>
      <c r="K1375" s="130"/>
      <c r="L1375" s="130"/>
      <c r="M1375" s="130"/>
      <c r="N1375" s="131"/>
      <c r="O1375" s="272"/>
      <c r="P1375" s="114"/>
      <c r="Q1375" s="114"/>
      <c r="R1375" s="114"/>
      <c r="S1375" s="114"/>
      <c r="T1375" s="114"/>
      <c r="U1375" s="114"/>
      <c r="V1375" s="114"/>
      <c r="W1375" s="114"/>
      <c r="X1375" s="114"/>
      <c r="Y1375" s="114"/>
      <c r="Z1375" s="114"/>
      <c r="AA1375" s="114"/>
    </row>
    <row r="1376" spans="1:27" s="140" customFormat="1" ht="51" x14ac:dyDescent="0.2">
      <c r="A1376" s="9" t="s">
        <v>642</v>
      </c>
      <c r="B1376" s="9" t="s">
        <v>163</v>
      </c>
      <c r="C1376" s="13" t="s">
        <v>244</v>
      </c>
      <c r="D1376" s="108" t="s">
        <v>245</v>
      </c>
      <c r="E1376" s="9" t="s">
        <v>31</v>
      </c>
      <c r="F1376" s="250"/>
      <c r="G1376" s="250"/>
      <c r="H1376" s="250"/>
      <c r="I1376" s="234"/>
      <c r="J1376" s="250"/>
      <c r="K1376" s="124">
        <f>J1387</f>
        <v>10</v>
      </c>
      <c r="L1376" s="124">
        <v>116.08</v>
      </c>
      <c r="M1376" s="124">
        <f>ROUND(L1376*(1+$Q$7),2)</f>
        <v>146.88</v>
      </c>
      <c r="N1376" s="126">
        <f>TRUNC(K1376*M1376,2)</f>
        <v>1468.8</v>
      </c>
      <c r="O1376" s="275"/>
      <c r="P1376" s="139"/>
      <c r="Q1376" s="139"/>
      <c r="R1376" s="139"/>
      <c r="S1376" s="139"/>
      <c r="T1376" s="139"/>
      <c r="U1376" s="139"/>
      <c r="V1376" s="139"/>
      <c r="W1376" s="139"/>
      <c r="X1376" s="139"/>
      <c r="Y1376" s="139"/>
      <c r="Z1376" s="139"/>
      <c r="AA1376" s="139"/>
    </row>
    <row r="1377" spans="1:27" s="113" customFormat="1" x14ac:dyDescent="0.2">
      <c r="A1377" s="6"/>
      <c r="B1377" s="6"/>
      <c r="C1377" s="148"/>
      <c r="D1377" s="2" t="s">
        <v>253</v>
      </c>
      <c r="E1377" s="141"/>
      <c r="F1377" s="242">
        <v>1</v>
      </c>
      <c r="G1377" s="242"/>
      <c r="H1377" s="242"/>
      <c r="I1377" s="235"/>
      <c r="J1377" s="242">
        <f>ROUND(PRODUCT(F1377:I1377),2)</f>
        <v>1</v>
      </c>
      <c r="K1377" s="130"/>
      <c r="L1377" s="130"/>
      <c r="M1377" s="130"/>
      <c r="N1377" s="131"/>
      <c r="O1377" s="159"/>
      <c r="P1377" s="19"/>
      <c r="Q1377" s="19"/>
      <c r="R1377" s="19"/>
      <c r="S1377" s="19"/>
      <c r="T1377" s="19"/>
      <c r="U1377" s="19"/>
      <c r="V1377" s="19"/>
      <c r="W1377" s="19"/>
      <c r="X1377" s="19"/>
      <c r="Y1377" s="19"/>
      <c r="Z1377" s="19"/>
      <c r="AA1377" s="19"/>
    </row>
    <row r="1378" spans="1:27" s="113" customFormat="1" x14ac:dyDescent="0.2">
      <c r="A1378" s="6"/>
      <c r="B1378" s="6"/>
      <c r="C1378" s="148"/>
      <c r="D1378" s="2" t="s">
        <v>257</v>
      </c>
      <c r="E1378" s="141"/>
      <c r="F1378" s="242">
        <v>1</v>
      </c>
      <c r="G1378" s="242"/>
      <c r="H1378" s="242"/>
      <c r="I1378" s="235"/>
      <c r="J1378" s="242">
        <f t="shared" ref="J1378:J1381" si="145">ROUND(PRODUCT(F1378:I1378),2)</f>
        <v>1</v>
      </c>
      <c r="K1378" s="130"/>
      <c r="L1378" s="130"/>
      <c r="M1378" s="130"/>
      <c r="N1378" s="131"/>
      <c r="O1378" s="15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19"/>
      <c r="AA1378" s="19"/>
    </row>
    <row r="1379" spans="1:27" s="113" customFormat="1" x14ac:dyDescent="0.2">
      <c r="A1379" s="6"/>
      <c r="B1379" s="6"/>
      <c r="C1379" s="148"/>
      <c r="D1379" s="2" t="s">
        <v>242</v>
      </c>
      <c r="E1379" s="141"/>
      <c r="F1379" s="242">
        <v>1</v>
      </c>
      <c r="G1379" s="242"/>
      <c r="H1379" s="242"/>
      <c r="I1379" s="235"/>
      <c r="J1379" s="242">
        <f t="shared" si="145"/>
        <v>1</v>
      </c>
      <c r="K1379" s="130"/>
      <c r="L1379" s="130"/>
      <c r="M1379" s="130"/>
      <c r="N1379" s="131"/>
      <c r="O1379" s="15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  <c r="AA1379" s="19"/>
    </row>
    <row r="1380" spans="1:27" s="113" customFormat="1" x14ac:dyDescent="0.2">
      <c r="A1380" s="6"/>
      <c r="B1380" s="6"/>
      <c r="C1380" s="148"/>
      <c r="D1380" s="2" t="s">
        <v>246</v>
      </c>
      <c r="E1380" s="141"/>
      <c r="F1380" s="242">
        <v>1</v>
      </c>
      <c r="G1380" s="242"/>
      <c r="H1380" s="242"/>
      <c r="I1380" s="235"/>
      <c r="J1380" s="242">
        <f t="shared" si="145"/>
        <v>1</v>
      </c>
      <c r="K1380" s="130"/>
      <c r="L1380" s="130"/>
      <c r="M1380" s="130"/>
      <c r="N1380" s="131"/>
      <c r="O1380" s="15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19"/>
      <c r="AA1380" s="19"/>
    </row>
    <row r="1381" spans="1:27" s="113" customFormat="1" x14ac:dyDescent="0.2">
      <c r="A1381" s="6"/>
      <c r="B1381" s="6"/>
      <c r="C1381" s="148"/>
      <c r="D1381" s="2" t="s">
        <v>243</v>
      </c>
      <c r="E1381" s="141"/>
      <c r="F1381" s="242">
        <v>1</v>
      </c>
      <c r="G1381" s="242"/>
      <c r="H1381" s="242"/>
      <c r="I1381" s="235"/>
      <c r="J1381" s="242">
        <f t="shared" si="145"/>
        <v>1</v>
      </c>
      <c r="K1381" s="130"/>
      <c r="L1381" s="130"/>
      <c r="M1381" s="130"/>
      <c r="N1381" s="131"/>
      <c r="O1381" s="15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  <c r="AA1381" s="19"/>
    </row>
    <row r="1382" spans="1:27" s="113" customFormat="1" x14ac:dyDescent="0.2">
      <c r="A1382" s="6"/>
      <c r="B1382" s="6"/>
      <c r="C1382" s="148"/>
      <c r="D1382" s="2" t="s">
        <v>256</v>
      </c>
      <c r="E1382" s="141"/>
      <c r="F1382" s="242">
        <v>1</v>
      </c>
      <c r="G1382" s="242"/>
      <c r="H1382" s="242"/>
      <c r="I1382" s="235"/>
      <c r="J1382" s="242">
        <f t="shared" ref="J1382:J1385" si="146">ROUND(PRODUCT(F1382:I1382),2)</f>
        <v>1</v>
      </c>
      <c r="K1382" s="130"/>
      <c r="L1382" s="130"/>
      <c r="M1382" s="130"/>
      <c r="N1382" s="131"/>
      <c r="O1382" s="159"/>
      <c r="P1382" s="19"/>
      <c r="Q1382" s="19"/>
      <c r="R1382" s="19"/>
      <c r="S1382" s="19"/>
      <c r="T1382" s="19"/>
      <c r="U1382" s="19"/>
      <c r="V1382" s="19"/>
      <c r="W1382" s="19"/>
      <c r="X1382" s="19"/>
      <c r="Y1382" s="19"/>
      <c r="Z1382" s="19"/>
      <c r="AA1382" s="19"/>
    </row>
    <row r="1383" spans="1:27" s="113" customFormat="1" x14ac:dyDescent="0.2">
      <c r="A1383" s="6"/>
      <c r="B1383" s="6"/>
      <c r="C1383" s="148"/>
      <c r="D1383" s="2" t="s">
        <v>266</v>
      </c>
      <c r="E1383" s="141"/>
      <c r="F1383" s="242">
        <v>1</v>
      </c>
      <c r="G1383" s="242"/>
      <c r="H1383" s="242"/>
      <c r="I1383" s="235"/>
      <c r="J1383" s="242">
        <f t="shared" si="146"/>
        <v>1</v>
      </c>
      <c r="K1383" s="130"/>
      <c r="L1383" s="130"/>
      <c r="M1383" s="130"/>
      <c r="N1383" s="131"/>
      <c r="O1383" s="15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</row>
    <row r="1384" spans="1:27" s="113" customFormat="1" x14ac:dyDescent="0.2">
      <c r="A1384" s="6"/>
      <c r="B1384" s="6"/>
      <c r="C1384" s="148"/>
      <c r="D1384" s="2" t="s">
        <v>331</v>
      </c>
      <c r="E1384" s="141"/>
      <c r="F1384" s="242">
        <v>1</v>
      </c>
      <c r="G1384" s="242"/>
      <c r="H1384" s="242"/>
      <c r="I1384" s="235"/>
      <c r="J1384" s="242">
        <f t="shared" si="146"/>
        <v>1</v>
      </c>
      <c r="K1384" s="130"/>
      <c r="L1384" s="130"/>
      <c r="M1384" s="130"/>
      <c r="N1384" s="131"/>
      <c r="O1384" s="15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</row>
    <row r="1385" spans="1:27" s="113" customFormat="1" x14ac:dyDescent="0.2">
      <c r="A1385" s="6"/>
      <c r="B1385" s="6"/>
      <c r="C1385" s="148"/>
      <c r="D1385" s="2" t="s">
        <v>305</v>
      </c>
      <c r="E1385" s="141"/>
      <c r="F1385" s="242">
        <v>1</v>
      </c>
      <c r="G1385" s="242"/>
      <c r="H1385" s="242"/>
      <c r="I1385" s="235"/>
      <c r="J1385" s="242">
        <f t="shared" si="146"/>
        <v>1</v>
      </c>
      <c r="K1385" s="130"/>
      <c r="L1385" s="130"/>
      <c r="M1385" s="130"/>
      <c r="N1385" s="131"/>
      <c r="O1385" s="15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</row>
    <row r="1386" spans="1:27" s="113" customFormat="1" x14ac:dyDescent="0.2">
      <c r="A1386" s="6"/>
      <c r="B1386" s="6"/>
      <c r="C1386" s="148"/>
      <c r="D1386" s="2" t="s">
        <v>382</v>
      </c>
      <c r="E1386" s="141"/>
      <c r="F1386" s="242">
        <v>1</v>
      </c>
      <c r="G1386" s="242"/>
      <c r="H1386" s="242"/>
      <c r="I1386" s="235"/>
      <c r="J1386" s="242">
        <f t="shared" ref="J1386" si="147">ROUND(PRODUCT(F1386:I1386),2)</f>
        <v>1</v>
      </c>
      <c r="K1386" s="130"/>
      <c r="L1386" s="130"/>
      <c r="M1386" s="130"/>
      <c r="N1386" s="131"/>
      <c r="O1386" s="159"/>
      <c r="P1386" s="19"/>
      <c r="Q1386" s="19"/>
      <c r="R1386" s="19"/>
      <c r="S1386" s="19"/>
      <c r="T1386" s="19"/>
      <c r="U1386" s="19"/>
      <c r="V1386" s="19"/>
      <c r="W1386" s="19"/>
      <c r="X1386" s="19"/>
      <c r="Y1386" s="19"/>
      <c r="Z1386" s="19"/>
      <c r="AA1386" s="19"/>
    </row>
    <row r="1387" spans="1:27" s="113" customFormat="1" x14ac:dyDescent="0.2">
      <c r="A1387" s="6"/>
      <c r="B1387" s="6"/>
      <c r="C1387" s="148"/>
      <c r="D1387" s="104"/>
      <c r="E1387" s="141"/>
      <c r="F1387" s="242"/>
      <c r="G1387" s="242"/>
      <c r="H1387" s="242"/>
      <c r="I1387" s="235" t="str">
        <f>"Total item "&amp;A1376</f>
        <v>Total item 16.1.2</v>
      </c>
      <c r="J1387" s="250">
        <f>SUM(J1377:J1386)</f>
        <v>10</v>
      </c>
      <c r="K1387" s="130"/>
      <c r="L1387" s="130"/>
      <c r="M1387" s="130"/>
      <c r="N1387" s="131"/>
      <c r="O1387" s="15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19"/>
      <c r="AA1387" s="19"/>
    </row>
    <row r="1388" spans="1:27" s="132" customFormat="1" x14ac:dyDescent="0.2">
      <c r="A1388" s="6"/>
      <c r="B1388" s="6"/>
      <c r="C1388" s="7"/>
      <c r="D1388" s="111"/>
      <c r="E1388" s="6"/>
      <c r="F1388" s="247"/>
      <c r="G1388" s="247"/>
      <c r="H1388" s="247"/>
      <c r="I1388" s="235"/>
      <c r="J1388" s="247"/>
      <c r="K1388" s="130"/>
      <c r="L1388" s="130"/>
      <c r="M1388" s="130"/>
      <c r="N1388" s="131"/>
      <c r="O1388" s="272"/>
      <c r="P1388" s="114"/>
      <c r="Q1388" s="114"/>
      <c r="R1388" s="114"/>
      <c r="S1388" s="114"/>
      <c r="T1388" s="114"/>
      <c r="U1388" s="114"/>
      <c r="V1388" s="114"/>
      <c r="W1388" s="114"/>
      <c r="X1388" s="114"/>
      <c r="Y1388" s="114"/>
      <c r="Z1388" s="114"/>
      <c r="AA1388" s="114"/>
    </row>
    <row r="1389" spans="1:27" s="140" customFormat="1" ht="30.6" x14ac:dyDescent="0.2">
      <c r="A1389" s="9" t="s">
        <v>643</v>
      </c>
      <c r="B1389" s="9" t="s">
        <v>179</v>
      </c>
      <c r="C1389" s="13" t="s">
        <v>672</v>
      </c>
      <c r="D1389" s="108" t="s">
        <v>567</v>
      </c>
      <c r="E1389" s="9" t="s">
        <v>33</v>
      </c>
      <c r="F1389" s="250"/>
      <c r="G1389" s="250"/>
      <c r="H1389" s="250"/>
      <c r="I1389" s="234"/>
      <c r="J1389" s="250"/>
      <c r="K1389" s="124">
        <f>J1394</f>
        <v>5</v>
      </c>
      <c r="L1389" s="124">
        <f>'COMPOSICOES - SINAPI COM DESON'!G50</f>
        <v>104.48</v>
      </c>
      <c r="M1389" s="124">
        <f>ROUND(L1389*(1+$Q$7),2)</f>
        <v>132.19999999999999</v>
      </c>
      <c r="N1389" s="126">
        <f>TRUNC(K1389*M1389,2)</f>
        <v>661</v>
      </c>
      <c r="O1389" s="275"/>
      <c r="P1389" s="139"/>
      <c r="Q1389" s="139"/>
      <c r="R1389" s="139"/>
      <c r="S1389" s="139"/>
      <c r="T1389" s="139"/>
      <c r="U1389" s="139"/>
      <c r="V1389" s="139"/>
      <c r="W1389" s="139"/>
      <c r="X1389" s="139"/>
      <c r="Y1389" s="139"/>
      <c r="Z1389" s="139"/>
      <c r="AA1389" s="139"/>
    </row>
    <row r="1390" spans="1:27" s="166" customFormat="1" x14ac:dyDescent="0.2">
      <c r="A1390" s="162"/>
      <c r="B1390" s="162"/>
      <c r="C1390" s="163"/>
      <c r="D1390" s="2" t="s">
        <v>242</v>
      </c>
      <c r="E1390" s="162"/>
      <c r="F1390" s="242">
        <v>2</v>
      </c>
      <c r="G1390" s="242"/>
      <c r="H1390" s="242"/>
      <c r="I1390" s="238"/>
      <c r="J1390" s="242">
        <f t="shared" ref="J1390:J1393" si="148">ROUND(PRODUCT(F1390:I1390),2)</f>
        <v>2</v>
      </c>
      <c r="K1390" s="164"/>
      <c r="L1390" s="164"/>
      <c r="M1390" s="164"/>
      <c r="N1390" s="165"/>
      <c r="O1390" s="276"/>
      <c r="P1390" s="23"/>
      <c r="Q1390" s="23"/>
      <c r="R1390" s="23"/>
      <c r="S1390" s="23"/>
      <c r="T1390" s="23"/>
      <c r="U1390" s="23"/>
      <c r="V1390" s="23"/>
      <c r="W1390" s="23"/>
      <c r="X1390" s="23"/>
      <c r="Y1390" s="23"/>
      <c r="Z1390" s="23"/>
      <c r="AA1390" s="23"/>
    </row>
    <row r="1391" spans="1:27" s="166" customFormat="1" x14ac:dyDescent="0.2">
      <c r="A1391" s="162"/>
      <c r="B1391" s="162"/>
      <c r="C1391" s="163"/>
      <c r="D1391" s="2" t="s">
        <v>345</v>
      </c>
      <c r="E1391" s="162"/>
      <c r="F1391" s="242">
        <v>1</v>
      </c>
      <c r="G1391" s="242"/>
      <c r="H1391" s="242"/>
      <c r="I1391" s="238"/>
      <c r="J1391" s="242">
        <f t="shared" si="148"/>
        <v>1</v>
      </c>
      <c r="K1391" s="164"/>
      <c r="L1391" s="164"/>
      <c r="M1391" s="164"/>
      <c r="N1391" s="165"/>
      <c r="O1391" s="276"/>
      <c r="P1391" s="23"/>
      <c r="Q1391" s="23"/>
      <c r="R1391" s="23"/>
      <c r="S1391" s="23"/>
      <c r="T1391" s="23"/>
      <c r="U1391" s="23"/>
      <c r="V1391" s="23"/>
      <c r="W1391" s="23"/>
      <c r="X1391" s="23"/>
      <c r="Y1391" s="23"/>
      <c r="Z1391" s="23"/>
      <c r="AA1391" s="23"/>
    </row>
    <row r="1392" spans="1:27" s="166" customFormat="1" x14ac:dyDescent="0.2">
      <c r="A1392" s="162"/>
      <c r="B1392" s="162"/>
      <c r="C1392" s="163"/>
      <c r="D1392" s="2" t="s">
        <v>331</v>
      </c>
      <c r="E1392" s="162"/>
      <c r="F1392" s="242">
        <v>1</v>
      </c>
      <c r="G1392" s="242"/>
      <c r="H1392" s="242"/>
      <c r="I1392" s="238"/>
      <c r="J1392" s="242">
        <f t="shared" si="148"/>
        <v>1</v>
      </c>
      <c r="K1392" s="164"/>
      <c r="L1392" s="164"/>
      <c r="M1392" s="164"/>
      <c r="N1392" s="165"/>
      <c r="O1392" s="276"/>
      <c r="P1392" s="23"/>
      <c r="Q1392" s="23"/>
      <c r="R1392" s="23"/>
      <c r="S1392" s="23"/>
      <c r="T1392" s="23"/>
      <c r="U1392" s="23"/>
      <c r="V1392" s="23"/>
      <c r="W1392" s="23"/>
      <c r="X1392" s="23"/>
      <c r="Y1392" s="23"/>
      <c r="Z1392" s="23"/>
      <c r="AA1392" s="23"/>
    </row>
    <row r="1393" spans="1:27" s="113" customFormat="1" x14ac:dyDescent="0.2">
      <c r="A1393" s="6"/>
      <c r="B1393" s="6"/>
      <c r="C1393" s="148"/>
      <c r="D1393" s="2" t="s">
        <v>305</v>
      </c>
      <c r="E1393" s="141"/>
      <c r="F1393" s="242">
        <v>1</v>
      </c>
      <c r="G1393" s="242"/>
      <c r="H1393" s="242"/>
      <c r="I1393" s="235"/>
      <c r="J1393" s="242">
        <f t="shared" si="148"/>
        <v>1</v>
      </c>
      <c r="K1393" s="130"/>
      <c r="L1393" s="130"/>
      <c r="M1393" s="130"/>
      <c r="N1393" s="131"/>
      <c r="O1393" s="15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</row>
    <row r="1394" spans="1:27" s="166" customFormat="1" x14ac:dyDescent="0.2">
      <c r="A1394" s="162"/>
      <c r="B1394" s="162"/>
      <c r="C1394" s="163"/>
      <c r="D1394" s="167"/>
      <c r="E1394" s="168"/>
      <c r="F1394" s="253"/>
      <c r="G1394" s="253"/>
      <c r="H1394" s="253"/>
      <c r="I1394" s="240" t="str">
        <f>"Total item "&amp;A1389</f>
        <v>Total item 16.1.3</v>
      </c>
      <c r="J1394" s="250">
        <f>SUM(J1390:J1393)</f>
        <v>5</v>
      </c>
      <c r="K1394" s="164"/>
      <c r="L1394" s="164"/>
      <c r="M1394" s="164"/>
      <c r="N1394" s="165"/>
      <c r="O1394" s="276"/>
      <c r="P1394" s="23"/>
      <c r="Q1394" s="23"/>
      <c r="R1394" s="23"/>
      <c r="S1394" s="23"/>
      <c r="T1394" s="23"/>
      <c r="U1394" s="23"/>
      <c r="V1394" s="23"/>
      <c r="W1394" s="23"/>
      <c r="X1394" s="23"/>
      <c r="Y1394" s="23"/>
      <c r="Z1394" s="23"/>
      <c r="AA1394" s="23"/>
    </row>
    <row r="1395" spans="1:27" s="175" customFormat="1" x14ac:dyDescent="0.2">
      <c r="A1395" s="169"/>
      <c r="B1395" s="169"/>
      <c r="C1395" s="170"/>
      <c r="D1395" s="171"/>
      <c r="E1395" s="172"/>
      <c r="F1395" s="254"/>
      <c r="G1395" s="254"/>
      <c r="H1395" s="254"/>
      <c r="I1395" s="241"/>
      <c r="J1395" s="255"/>
      <c r="K1395" s="173"/>
      <c r="L1395" s="173"/>
      <c r="M1395" s="173"/>
      <c r="N1395" s="174"/>
      <c r="O1395" s="276"/>
      <c r="P1395" s="115"/>
      <c r="Q1395" s="115"/>
      <c r="R1395" s="115"/>
      <c r="S1395" s="115"/>
      <c r="T1395" s="115"/>
      <c r="U1395" s="115"/>
      <c r="V1395" s="115"/>
      <c r="W1395" s="115"/>
      <c r="X1395" s="115"/>
      <c r="Y1395" s="115"/>
      <c r="Z1395" s="115"/>
      <c r="AA1395" s="115"/>
    </row>
    <row r="1396" spans="1:27" s="140" customFormat="1" ht="40.799999999999997" x14ac:dyDescent="0.2">
      <c r="A1396" s="9" t="s">
        <v>644</v>
      </c>
      <c r="B1396" s="9" t="s">
        <v>163</v>
      </c>
      <c r="C1396" s="13" t="s">
        <v>188</v>
      </c>
      <c r="D1396" s="108" t="s">
        <v>719</v>
      </c>
      <c r="E1396" s="9" t="s">
        <v>33</v>
      </c>
      <c r="F1396" s="250"/>
      <c r="G1396" s="250"/>
      <c r="H1396" s="250"/>
      <c r="I1396" s="234"/>
      <c r="J1396" s="250"/>
      <c r="K1396" s="124">
        <f>J1398</f>
        <v>1</v>
      </c>
      <c r="L1396" s="124">
        <v>65.69</v>
      </c>
      <c r="M1396" s="124">
        <f>ROUND(L1396*(1+$Q$7),2)</f>
        <v>83.12</v>
      </c>
      <c r="N1396" s="126">
        <f>TRUNC(K1396*M1396,2)</f>
        <v>83.12</v>
      </c>
      <c r="O1396" s="275"/>
      <c r="P1396" s="139"/>
      <c r="Q1396" s="139"/>
      <c r="R1396" s="139"/>
      <c r="S1396" s="139"/>
      <c r="T1396" s="139"/>
      <c r="U1396" s="139"/>
      <c r="V1396" s="139"/>
      <c r="W1396" s="139"/>
      <c r="X1396" s="139"/>
      <c r="Y1396" s="139"/>
      <c r="Z1396" s="139"/>
      <c r="AA1396" s="139"/>
    </row>
    <row r="1397" spans="1:27" s="113" customFormat="1" x14ac:dyDescent="0.2">
      <c r="A1397" s="10"/>
      <c r="B1397" s="6"/>
      <c r="C1397" s="6"/>
      <c r="D1397" s="2"/>
      <c r="E1397" s="141"/>
      <c r="F1397" s="242">
        <v>1</v>
      </c>
      <c r="G1397" s="242"/>
      <c r="H1397" s="242"/>
      <c r="I1397" s="235"/>
      <c r="J1397" s="242">
        <f>ROUND(PRODUCT(F1397:I1397),2)</f>
        <v>1</v>
      </c>
      <c r="K1397" s="130"/>
      <c r="L1397" s="130"/>
      <c r="M1397" s="130"/>
      <c r="N1397" s="131"/>
      <c r="O1397" s="15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  <c r="AA1397" s="19"/>
    </row>
    <row r="1398" spans="1:27" s="113" customFormat="1" x14ac:dyDescent="0.2">
      <c r="A1398" s="10"/>
      <c r="B1398" s="6"/>
      <c r="C1398" s="148"/>
      <c r="D1398" s="104"/>
      <c r="E1398" s="141"/>
      <c r="F1398" s="242"/>
      <c r="G1398" s="242"/>
      <c r="H1398" s="242"/>
      <c r="I1398" s="235" t="str">
        <f>"Total item "&amp;A1396</f>
        <v>Total item 16.1.4</v>
      </c>
      <c r="J1398" s="250">
        <f>SUM(J1397:J1397)</f>
        <v>1</v>
      </c>
      <c r="K1398" s="130"/>
      <c r="L1398" s="130"/>
      <c r="M1398" s="130"/>
      <c r="N1398" s="131"/>
      <c r="O1398" s="15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19"/>
      <c r="AA1398" s="19"/>
    </row>
    <row r="1399" spans="1:27" s="113" customFormat="1" x14ac:dyDescent="0.2">
      <c r="A1399" s="10"/>
      <c r="B1399" s="6"/>
      <c r="C1399" s="148"/>
      <c r="D1399" s="104"/>
      <c r="E1399" s="141"/>
      <c r="F1399" s="242"/>
      <c r="G1399" s="242"/>
      <c r="H1399" s="242"/>
      <c r="I1399" s="235"/>
      <c r="J1399" s="247"/>
      <c r="K1399" s="130"/>
      <c r="L1399" s="130"/>
      <c r="M1399" s="130"/>
      <c r="N1399" s="131"/>
      <c r="O1399" s="15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  <c r="AA1399" s="19"/>
    </row>
    <row r="1400" spans="1:27" s="140" customFormat="1" ht="30.6" x14ac:dyDescent="0.2">
      <c r="A1400" s="9" t="s">
        <v>645</v>
      </c>
      <c r="B1400" s="9" t="s">
        <v>163</v>
      </c>
      <c r="C1400" s="13" t="s">
        <v>190</v>
      </c>
      <c r="D1400" s="108" t="s">
        <v>290</v>
      </c>
      <c r="E1400" s="9" t="s">
        <v>33</v>
      </c>
      <c r="F1400" s="250"/>
      <c r="G1400" s="250"/>
      <c r="H1400" s="250"/>
      <c r="I1400" s="234"/>
      <c r="J1400" s="250"/>
      <c r="K1400" s="124">
        <f>J1402</f>
        <v>6</v>
      </c>
      <c r="L1400" s="124">
        <v>14.55</v>
      </c>
      <c r="M1400" s="124">
        <f>ROUND(L1400*(1+$Q$7),2)</f>
        <v>18.41</v>
      </c>
      <c r="N1400" s="126">
        <f>TRUNC(K1400*M1400,2)</f>
        <v>110.46</v>
      </c>
      <c r="O1400" s="275"/>
      <c r="P1400" s="139"/>
      <c r="Q1400" s="139"/>
      <c r="R1400" s="139"/>
      <c r="S1400" s="139"/>
      <c r="T1400" s="139"/>
      <c r="U1400" s="139"/>
      <c r="V1400" s="139"/>
      <c r="W1400" s="139"/>
      <c r="X1400" s="139"/>
      <c r="Y1400" s="139"/>
      <c r="Z1400" s="139"/>
      <c r="AA1400" s="139"/>
    </row>
    <row r="1401" spans="1:27" s="113" customFormat="1" x14ac:dyDescent="0.2">
      <c r="A1401" s="6"/>
      <c r="B1401" s="6"/>
      <c r="C1401" s="6"/>
      <c r="D1401" s="2"/>
      <c r="E1401" s="141"/>
      <c r="F1401" s="242">
        <v>6</v>
      </c>
      <c r="G1401" s="242"/>
      <c r="H1401" s="242"/>
      <c r="I1401" s="235"/>
      <c r="J1401" s="242">
        <f>ROUND(PRODUCT(F1401:I1401),2)</f>
        <v>6</v>
      </c>
      <c r="K1401" s="130"/>
      <c r="L1401" s="130"/>
      <c r="M1401" s="130"/>
      <c r="N1401" s="131"/>
      <c r="O1401" s="15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</row>
    <row r="1402" spans="1:27" s="113" customFormat="1" x14ac:dyDescent="0.2">
      <c r="A1402" s="6"/>
      <c r="B1402" s="6"/>
      <c r="C1402" s="148"/>
      <c r="D1402" s="104"/>
      <c r="E1402" s="141"/>
      <c r="F1402" s="242"/>
      <c r="G1402" s="242"/>
      <c r="H1402" s="242"/>
      <c r="I1402" s="235" t="str">
        <f>"Total item "&amp;A1400</f>
        <v>Total item 16.1.5</v>
      </c>
      <c r="J1402" s="250">
        <f>SUM(J1401:J1401)</f>
        <v>6</v>
      </c>
      <c r="K1402" s="130"/>
      <c r="L1402" s="130"/>
      <c r="M1402" s="130"/>
      <c r="N1402" s="131"/>
      <c r="O1402" s="15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</row>
    <row r="1403" spans="1:27" s="113" customFormat="1" x14ac:dyDescent="0.2">
      <c r="A1403" s="6"/>
      <c r="B1403" s="6"/>
      <c r="C1403" s="148"/>
      <c r="D1403" s="104"/>
      <c r="E1403" s="141"/>
      <c r="F1403" s="242"/>
      <c r="G1403" s="242"/>
      <c r="H1403" s="242"/>
      <c r="I1403" s="235"/>
      <c r="J1403" s="247"/>
      <c r="K1403" s="130"/>
      <c r="L1403" s="130"/>
      <c r="M1403" s="130"/>
      <c r="N1403" s="131"/>
      <c r="O1403" s="15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  <c r="AA1403" s="19"/>
    </row>
    <row r="1404" spans="1:27" s="138" customFormat="1" x14ac:dyDescent="0.2">
      <c r="A1404" s="133" t="s">
        <v>646</v>
      </c>
      <c r="B1404" s="133"/>
      <c r="C1404" s="134"/>
      <c r="D1404" s="107" t="s">
        <v>211</v>
      </c>
      <c r="E1404" s="133"/>
      <c r="F1404" s="249"/>
      <c r="G1404" s="249"/>
      <c r="H1404" s="249"/>
      <c r="I1404" s="237"/>
      <c r="J1404" s="249"/>
      <c r="K1404" s="135"/>
      <c r="L1404" s="135"/>
      <c r="M1404" s="135"/>
      <c r="N1404" s="136">
        <f>SUM(N1406:N1417)</f>
        <v>360.09000000000003</v>
      </c>
      <c r="O1404" s="274"/>
      <c r="P1404" s="137"/>
      <c r="Q1404" s="137"/>
      <c r="R1404" s="137"/>
      <c r="S1404" s="137"/>
      <c r="T1404" s="137"/>
      <c r="U1404" s="137"/>
      <c r="V1404" s="137"/>
      <c r="W1404" s="137"/>
      <c r="X1404" s="137"/>
      <c r="Y1404" s="137"/>
      <c r="Z1404" s="137"/>
      <c r="AA1404" s="137"/>
    </row>
    <row r="1405" spans="1:27" s="113" customFormat="1" x14ac:dyDescent="0.2">
      <c r="A1405" s="6"/>
      <c r="B1405" s="6"/>
      <c r="C1405" s="148"/>
      <c r="D1405" s="104"/>
      <c r="E1405" s="141"/>
      <c r="F1405" s="242"/>
      <c r="G1405" s="242"/>
      <c r="H1405" s="242"/>
      <c r="I1405" s="235"/>
      <c r="J1405" s="247"/>
      <c r="K1405" s="130"/>
      <c r="L1405" s="130"/>
      <c r="M1405" s="130"/>
      <c r="N1405" s="131"/>
      <c r="O1405" s="15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</row>
    <row r="1406" spans="1:27" s="140" customFormat="1" ht="30.6" x14ac:dyDescent="0.2">
      <c r="A1406" s="9" t="s">
        <v>647</v>
      </c>
      <c r="B1406" s="9" t="s">
        <v>163</v>
      </c>
      <c r="C1406" s="13" t="s">
        <v>249</v>
      </c>
      <c r="D1406" s="108" t="s">
        <v>250</v>
      </c>
      <c r="E1406" s="9" t="s">
        <v>33</v>
      </c>
      <c r="F1406" s="250"/>
      <c r="G1406" s="250"/>
      <c r="H1406" s="250"/>
      <c r="I1406" s="234"/>
      <c r="J1406" s="250"/>
      <c r="K1406" s="124">
        <f>J1408</f>
        <v>1</v>
      </c>
      <c r="L1406" s="124">
        <v>116.1</v>
      </c>
      <c r="M1406" s="124">
        <f>ROUND(L1406*(1+$Q$7),2)</f>
        <v>146.9</v>
      </c>
      <c r="N1406" s="126">
        <f>TRUNC(K1406*M1406,2)</f>
        <v>146.9</v>
      </c>
      <c r="O1406" s="275"/>
      <c r="P1406" s="139"/>
      <c r="Q1406" s="139"/>
      <c r="R1406" s="139"/>
      <c r="S1406" s="139"/>
      <c r="T1406" s="139"/>
      <c r="U1406" s="139"/>
      <c r="V1406" s="139"/>
      <c r="W1406" s="139"/>
      <c r="X1406" s="139"/>
      <c r="Y1406" s="139"/>
      <c r="Z1406" s="139"/>
      <c r="AA1406" s="139"/>
    </row>
    <row r="1407" spans="1:27" s="113" customFormat="1" x14ac:dyDescent="0.2">
      <c r="A1407" s="6"/>
      <c r="B1407" s="6"/>
      <c r="C1407" s="148"/>
      <c r="D1407" s="2" t="s">
        <v>346</v>
      </c>
      <c r="E1407" s="141"/>
      <c r="F1407" s="242">
        <v>1</v>
      </c>
      <c r="G1407" s="242"/>
      <c r="H1407" s="242"/>
      <c r="I1407" s="235"/>
      <c r="J1407" s="242">
        <f>ROUND(PRODUCT(F1407:I1407),2)</f>
        <v>1</v>
      </c>
      <c r="K1407" s="130"/>
      <c r="L1407" s="130"/>
      <c r="M1407" s="130"/>
      <c r="N1407" s="131"/>
      <c r="O1407" s="159"/>
      <c r="P1407" s="19"/>
      <c r="Q1407" s="19"/>
      <c r="R1407" s="19"/>
      <c r="S1407" s="19"/>
      <c r="T1407" s="19"/>
      <c r="U1407" s="19"/>
      <c r="V1407" s="19"/>
      <c r="W1407" s="19"/>
      <c r="X1407" s="19"/>
      <c r="Y1407" s="19"/>
      <c r="Z1407" s="19"/>
      <c r="AA1407" s="19"/>
    </row>
    <row r="1408" spans="1:27" s="113" customFormat="1" x14ac:dyDescent="0.2">
      <c r="A1408" s="6"/>
      <c r="B1408" s="6"/>
      <c r="C1408" s="148"/>
      <c r="D1408" s="104"/>
      <c r="E1408" s="141"/>
      <c r="F1408" s="242"/>
      <c r="G1408" s="242"/>
      <c r="H1408" s="242"/>
      <c r="I1408" s="235" t="str">
        <f>"Total item "&amp;A1406</f>
        <v>Total item 16.2.1</v>
      </c>
      <c r="J1408" s="250">
        <f>SUM(J1407:J1407)</f>
        <v>1</v>
      </c>
      <c r="K1408" s="130"/>
      <c r="L1408" s="130"/>
      <c r="M1408" s="130"/>
      <c r="N1408" s="131"/>
      <c r="O1408" s="159"/>
      <c r="P1408" s="19"/>
      <c r="Q1408" s="19"/>
      <c r="R1408" s="19"/>
      <c r="S1408" s="19"/>
      <c r="T1408" s="19"/>
      <c r="U1408" s="19"/>
      <c r="V1408" s="19"/>
      <c r="W1408" s="19"/>
      <c r="X1408" s="19"/>
      <c r="Y1408" s="19"/>
      <c r="Z1408" s="19"/>
      <c r="AA1408" s="19"/>
    </row>
    <row r="1409" spans="1:27" s="147" customFormat="1" x14ac:dyDescent="0.2">
      <c r="A1409" s="10"/>
      <c r="B1409" s="10"/>
      <c r="C1409" s="15"/>
      <c r="D1409" s="112"/>
      <c r="E1409" s="10"/>
      <c r="F1409" s="252"/>
      <c r="G1409" s="252"/>
      <c r="H1409" s="252"/>
      <c r="I1409" s="239"/>
      <c r="J1409" s="252"/>
      <c r="K1409" s="144"/>
      <c r="L1409" s="144"/>
      <c r="M1409" s="144"/>
      <c r="N1409" s="145"/>
      <c r="O1409" s="272"/>
      <c r="P1409" s="146"/>
      <c r="Q1409" s="146"/>
      <c r="R1409" s="146"/>
      <c r="S1409" s="146"/>
      <c r="T1409" s="146"/>
      <c r="U1409" s="146"/>
      <c r="V1409" s="146"/>
      <c r="W1409" s="146"/>
      <c r="X1409" s="146"/>
      <c r="Y1409" s="146"/>
      <c r="Z1409" s="146"/>
      <c r="AA1409" s="146"/>
    </row>
    <row r="1410" spans="1:27" s="140" customFormat="1" ht="30.6" x14ac:dyDescent="0.2">
      <c r="A1410" s="9" t="s">
        <v>853</v>
      </c>
      <c r="B1410" s="9" t="s">
        <v>89</v>
      </c>
      <c r="C1410" s="188" t="s">
        <v>193</v>
      </c>
      <c r="D1410" s="108" t="s">
        <v>383</v>
      </c>
      <c r="E1410" s="9" t="s">
        <v>33</v>
      </c>
      <c r="F1410" s="250"/>
      <c r="G1410" s="250"/>
      <c r="H1410" s="250"/>
      <c r="I1410" s="234"/>
      <c r="J1410" s="250"/>
      <c r="K1410" s="124">
        <f>J1412</f>
        <v>1</v>
      </c>
      <c r="L1410" s="124">
        <v>73.67</v>
      </c>
      <c r="M1410" s="124">
        <f>ROUND(L1410*(1+$Q$7),2)</f>
        <v>93.21</v>
      </c>
      <c r="N1410" s="126">
        <f>TRUNC(K1410*M1410,2)</f>
        <v>93.21</v>
      </c>
      <c r="O1410" s="275"/>
      <c r="P1410" s="139"/>
      <c r="Q1410" s="139"/>
      <c r="R1410" s="139"/>
      <c r="S1410" s="139"/>
      <c r="T1410" s="139"/>
      <c r="U1410" s="139"/>
      <c r="V1410" s="139"/>
      <c r="W1410" s="139"/>
      <c r="X1410" s="139"/>
      <c r="Y1410" s="139"/>
      <c r="Z1410" s="139"/>
      <c r="AA1410" s="139"/>
    </row>
    <row r="1411" spans="1:27" s="113" customFormat="1" x14ac:dyDescent="0.2">
      <c r="A1411" s="6"/>
      <c r="B1411" s="6"/>
      <c r="C1411" s="148"/>
      <c r="D1411" s="2" t="s">
        <v>346</v>
      </c>
      <c r="E1411" s="141"/>
      <c r="F1411" s="242">
        <v>1</v>
      </c>
      <c r="G1411" s="242"/>
      <c r="H1411" s="242"/>
      <c r="I1411" s="235"/>
      <c r="J1411" s="242">
        <f>ROUND(PRODUCT(F1411:I1411),2)</f>
        <v>1</v>
      </c>
      <c r="K1411" s="130"/>
      <c r="L1411" s="130"/>
      <c r="M1411" s="130"/>
      <c r="N1411" s="131"/>
      <c r="O1411" s="159"/>
      <c r="P1411" s="19"/>
      <c r="Q1411" s="19"/>
      <c r="R1411" s="19"/>
      <c r="S1411" s="19"/>
      <c r="T1411" s="19"/>
      <c r="U1411" s="19"/>
      <c r="V1411" s="19"/>
      <c r="W1411" s="19"/>
      <c r="X1411" s="19"/>
      <c r="Y1411" s="19"/>
      <c r="Z1411" s="19"/>
      <c r="AA1411" s="19"/>
    </row>
    <row r="1412" spans="1:27" s="113" customFormat="1" x14ac:dyDescent="0.2">
      <c r="A1412" s="6"/>
      <c r="B1412" s="6"/>
      <c r="C1412" s="148"/>
      <c r="D1412" s="104"/>
      <c r="E1412" s="141"/>
      <c r="F1412" s="242"/>
      <c r="G1412" s="242"/>
      <c r="H1412" s="242"/>
      <c r="I1412" s="235" t="str">
        <f>"Total item "&amp;A1410</f>
        <v>Total item 16.2.2</v>
      </c>
      <c r="J1412" s="250">
        <f>SUM(J1411:J1411)</f>
        <v>1</v>
      </c>
      <c r="K1412" s="130"/>
      <c r="L1412" s="130"/>
      <c r="M1412" s="130"/>
      <c r="N1412" s="131"/>
      <c r="O1412" s="15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</row>
    <row r="1413" spans="1:27" s="153" customFormat="1" x14ac:dyDescent="0.2">
      <c r="A1413" s="10"/>
      <c r="B1413" s="10"/>
      <c r="C1413" s="182"/>
      <c r="D1413" s="106"/>
      <c r="E1413" s="150"/>
      <c r="F1413" s="256"/>
      <c r="G1413" s="256"/>
      <c r="H1413" s="256"/>
      <c r="I1413" s="239"/>
      <c r="J1413" s="252"/>
      <c r="K1413" s="144"/>
      <c r="L1413" s="144"/>
      <c r="M1413" s="144"/>
      <c r="N1413" s="145"/>
      <c r="O1413" s="159"/>
      <c r="P1413" s="109"/>
      <c r="Q1413" s="109"/>
      <c r="R1413" s="109"/>
      <c r="S1413" s="109"/>
      <c r="T1413" s="109"/>
      <c r="U1413" s="109"/>
      <c r="V1413" s="109"/>
      <c r="W1413" s="109"/>
      <c r="X1413" s="109"/>
      <c r="Y1413" s="109"/>
      <c r="Z1413" s="109"/>
      <c r="AA1413" s="109"/>
    </row>
    <row r="1414" spans="1:27" s="140" customFormat="1" ht="30.6" x14ac:dyDescent="0.2">
      <c r="A1414" s="9" t="s">
        <v>854</v>
      </c>
      <c r="B1414" s="9" t="s">
        <v>89</v>
      </c>
      <c r="C1414" s="13">
        <v>86906</v>
      </c>
      <c r="D1414" s="108" t="s">
        <v>261</v>
      </c>
      <c r="E1414" s="9" t="s">
        <v>33</v>
      </c>
      <c r="F1414" s="250"/>
      <c r="G1414" s="250"/>
      <c r="H1414" s="250"/>
      <c r="I1414" s="234"/>
      <c r="J1414" s="250"/>
      <c r="K1414" s="124">
        <f>J1416</f>
        <v>2</v>
      </c>
      <c r="L1414" s="124">
        <v>47.41</v>
      </c>
      <c r="M1414" s="124">
        <f>ROUND(L1414*(1+$Q$7),2)</f>
        <v>59.99</v>
      </c>
      <c r="N1414" s="126">
        <f>TRUNC(K1414*M1414,2)</f>
        <v>119.98</v>
      </c>
      <c r="O1414" s="275"/>
      <c r="P1414" s="139"/>
      <c r="Q1414" s="139"/>
      <c r="R1414" s="139"/>
      <c r="S1414" s="139"/>
      <c r="T1414" s="139"/>
      <c r="U1414" s="139"/>
      <c r="V1414" s="139"/>
      <c r="W1414" s="139"/>
      <c r="X1414" s="139"/>
      <c r="Y1414" s="139"/>
      <c r="Z1414" s="139"/>
      <c r="AA1414" s="139"/>
    </row>
    <row r="1415" spans="1:27" s="113" customFormat="1" x14ac:dyDescent="0.2">
      <c r="A1415" s="6"/>
      <c r="B1415" s="6"/>
      <c r="C1415" s="148"/>
      <c r="D1415" s="2" t="s">
        <v>345</v>
      </c>
      <c r="E1415" s="141"/>
      <c r="F1415" s="242">
        <v>2</v>
      </c>
      <c r="G1415" s="242"/>
      <c r="H1415" s="242"/>
      <c r="I1415" s="235"/>
      <c r="J1415" s="242">
        <f>ROUND(PRODUCT(F1415:I1415),2)</f>
        <v>2</v>
      </c>
      <c r="K1415" s="130"/>
      <c r="L1415" s="130"/>
      <c r="M1415" s="130"/>
      <c r="N1415" s="131"/>
      <c r="O1415" s="15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19"/>
      <c r="AA1415" s="19"/>
    </row>
    <row r="1416" spans="1:27" s="113" customFormat="1" x14ac:dyDescent="0.2">
      <c r="A1416" s="6"/>
      <c r="B1416" s="6"/>
      <c r="C1416" s="148"/>
      <c r="D1416" s="104"/>
      <c r="E1416" s="141"/>
      <c r="F1416" s="242"/>
      <c r="G1416" s="242"/>
      <c r="H1416" s="242"/>
      <c r="I1416" s="235" t="str">
        <f>"Total item "&amp;A1414</f>
        <v>Total item 16.2.3</v>
      </c>
      <c r="J1416" s="250">
        <f>SUM(J1415:J1415)</f>
        <v>2</v>
      </c>
      <c r="K1416" s="130"/>
      <c r="L1416" s="130"/>
      <c r="M1416" s="130"/>
      <c r="N1416" s="131"/>
      <c r="O1416" s="15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</row>
    <row r="1417" spans="1:27" s="132" customFormat="1" x14ac:dyDescent="0.2">
      <c r="A1417" s="6"/>
      <c r="B1417" s="6"/>
      <c r="C1417" s="7"/>
      <c r="D1417" s="111"/>
      <c r="E1417" s="6"/>
      <c r="F1417" s="247"/>
      <c r="G1417" s="247"/>
      <c r="H1417" s="247"/>
      <c r="I1417" s="235"/>
      <c r="J1417" s="247"/>
      <c r="K1417" s="130"/>
      <c r="L1417" s="130"/>
      <c r="M1417" s="130"/>
      <c r="N1417" s="131"/>
      <c r="O1417" s="272"/>
      <c r="P1417" s="114"/>
      <c r="Q1417" s="114"/>
      <c r="R1417" s="114"/>
      <c r="S1417" s="114"/>
      <c r="T1417" s="114"/>
      <c r="U1417" s="114"/>
      <c r="V1417" s="114"/>
      <c r="W1417" s="114"/>
      <c r="X1417" s="114"/>
      <c r="Y1417" s="114"/>
      <c r="Z1417" s="114"/>
      <c r="AA1417" s="114"/>
    </row>
    <row r="1418" spans="1:27" s="138" customFormat="1" x14ac:dyDescent="0.2">
      <c r="A1418" s="133" t="s">
        <v>648</v>
      </c>
      <c r="B1418" s="133"/>
      <c r="C1418" s="134"/>
      <c r="D1418" s="107" t="s">
        <v>28</v>
      </c>
      <c r="E1418" s="133"/>
      <c r="F1418" s="249"/>
      <c r="G1418" s="249"/>
      <c r="H1418" s="249"/>
      <c r="I1418" s="237"/>
      <c r="J1418" s="249"/>
      <c r="K1418" s="135"/>
      <c r="L1418" s="135"/>
      <c r="M1418" s="135"/>
      <c r="N1418" s="136">
        <f>SUM(N1420:N1427)</f>
        <v>687.14</v>
      </c>
      <c r="O1418" s="274"/>
      <c r="P1418" s="137"/>
      <c r="Q1418" s="137"/>
      <c r="R1418" s="137"/>
      <c r="S1418" s="137"/>
      <c r="T1418" s="137"/>
      <c r="U1418" s="137"/>
      <c r="V1418" s="137"/>
      <c r="W1418" s="137"/>
      <c r="X1418" s="137"/>
      <c r="Y1418" s="137"/>
      <c r="Z1418" s="137"/>
      <c r="AA1418" s="137"/>
    </row>
    <row r="1419" spans="1:27" s="132" customFormat="1" x14ac:dyDescent="0.2">
      <c r="A1419" s="6"/>
      <c r="B1419" s="6"/>
      <c r="C1419" s="7"/>
      <c r="D1419" s="111"/>
      <c r="E1419" s="6"/>
      <c r="F1419" s="247"/>
      <c r="G1419" s="247"/>
      <c r="H1419" s="247"/>
      <c r="I1419" s="235"/>
      <c r="J1419" s="247"/>
      <c r="K1419" s="130"/>
      <c r="L1419" s="130"/>
      <c r="M1419" s="130"/>
      <c r="N1419" s="131"/>
      <c r="O1419" s="272"/>
      <c r="P1419" s="114"/>
      <c r="Q1419" s="114"/>
      <c r="R1419" s="114"/>
      <c r="S1419" s="114"/>
      <c r="T1419" s="114"/>
      <c r="U1419" s="114"/>
      <c r="V1419" s="114"/>
      <c r="W1419" s="114"/>
      <c r="X1419" s="114"/>
      <c r="Y1419" s="114"/>
      <c r="Z1419" s="114"/>
      <c r="AA1419" s="114"/>
    </row>
    <row r="1420" spans="1:27" s="140" customFormat="1" ht="30.6" x14ac:dyDescent="0.2">
      <c r="A1420" s="9" t="s">
        <v>649</v>
      </c>
      <c r="B1420" s="9" t="s">
        <v>163</v>
      </c>
      <c r="C1420" s="13" t="s">
        <v>263</v>
      </c>
      <c r="D1420" s="108" t="s">
        <v>264</v>
      </c>
      <c r="E1420" s="9" t="s">
        <v>33</v>
      </c>
      <c r="F1420" s="250"/>
      <c r="G1420" s="250"/>
      <c r="H1420" s="250"/>
      <c r="I1420" s="234"/>
      <c r="J1420" s="250"/>
      <c r="K1420" s="124">
        <f>J1422</f>
        <v>1.68</v>
      </c>
      <c r="L1420" s="124">
        <v>287.51</v>
      </c>
      <c r="M1420" s="124">
        <f>ROUND(L1420*(1+$Q$7),2)</f>
        <v>363.79</v>
      </c>
      <c r="N1420" s="126">
        <f>TRUNC(K1420*M1420,2)</f>
        <v>611.16</v>
      </c>
      <c r="O1420" s="275"/>
      <c r="P1420" s="139"/>
      <c r="Q1420" s="139"/>
      <c r="R1420" s="139"/>
      <c r="S1420" s="139"/>
      <c r="T1420" s="139"/>
      <c r="U1420" s="139"/>
      <c r="V1420" s="139"/>
      <c r="W1420" s="139"/>
      <c r="X1420" s="139"/>
      <c r="Y1420" s="139"/>
      <c r="Z1420" s="139"/>
      <c r="AA1420" s="139"/>
    </row>
    <row r="1421" spans="1:27" s="113" customFormat="1" x14ac:dyDescent="0.2">
      <c r="A1421" s="6"/>
      <c r="B1421" s="6"/>
      <c r="C1421" s="148"/>
      <c r="D1421" s="2" t="s">
        <v>266</v>
      </c>
      <c r="E1421" s="141"/>
      <c r="F1421" s="242"/>
      <c r="G1421" s="242">
        <v>0.8</v>
      </c>
      <c r="H1421" s="242"/>
      <c r="I1421" s="238">
        <v>2.1</v>
      </c>
      <c r="J1421" s="242">
        <f>ROUND(PRODUCT(F1421:I1421),2)</f>
        <v>1.68</v>
      </c>
      <c r="K1421" s="130"/>
      <c r="L1421" s="130"/>
      <c r="M1421" s="130"/>
      <c r="N1421" s="131"/>
      <c r="O1421" s="15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</row>
    <row r="1422" spans="1:27" s="113" customFormat="1" x14ac:dyDescent="0.2">
      <c r="A1422" s="6"/>
      <c r="B1422" s="6"/>
      <c r="C1422" s="148"/>
      <c r="D1422" s="104"/>
      <c r="E1422" s="141"/>
      <c r="F1422" s="242"/>
      <c r="G1422" s="242"/>
      <c r="H1422" s="242"/>
      <c r="I1422" s="235" t="str">
        <f>"Total item "&amp;A1420</f>
        <v>Total item 16.3.1</v>
      </c>
      <c r="J1422" s="250">
        <f>SUM(J1421:J1421)</f>
        <v>1.68</v>
      </c>
      <c r="K1422" s="130"/>
      <c r="L1422" s="130"/>
      <c r="M1422" s="130"/>
      <c r="N1422" s="131"/>
      <c r="O1422" s="15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</row>
    <row r="1423" spans="1:27" s="113" customFormat="1" x14ac:dyDescent="0.2">
      <c r="A1423" s="6"/>
      <c r="B1423" s="6"/>
      <c r="C1423" s="148"/>
      <c r="D1423" s="104"/>
      <c r="E1423" s="141"/>
      <c r="F1423" s="242"/>
      <c r="G1423" s="242"/>
      <c r="H1423" s="242"/>
      <c r="I1423" s="235"/>
      <c r="J1423" s="235"/>
      <c r="K1423" s="130"/>
      <c r="L1423" s="130"/>
      <c r="M1423" s="130"/>
      <c r="N1423" s="131"/>
      <c r="O1423" s="15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</row>
    <row r="1424" spans="1:27" s="140" customFormat="1" ht="30.6" x14ac:dyDescent="0.2">
      <c r="A1424" s="9" t="s">
        <v>855</v>
      </c>
      <c r="B1424" s="9" t="s">
        <v>89</v>
      </c>
      <c r="C1424" s="13">
        <v>91304</v>
      </c>
      <c r="D1424" s="108" t="s">
        <v>373</v>
      </c>
      <c r="E1424" s="9" t="s">
        <v>33</v>
      </c>
      <c r="F1424" s="250"/>
      <c r="G1424" s="250"/>
      <c r="H1424" s="250"/>
      <c r="I1424" s="234"/>
      <c r="J1424" s="250"/>
      <c r="K1424" s="124">
        <f>J1427</f>
        <v>1</v>
      </c>
      <c r="L1424" s="124">
        <v>60.05</v>
      </c>
      <c r="M1424" s="124">
        <f>ROUND(L1424*(1+$Q$7),2)</f>
        <v>75.98</v>
      </c>
      <c r="N1424" s="126">
        <f>TRUNC(K1424*M1424,2)</f>
        <v>75.98</v>
      </c>
      <c r="O1424" s="275"/>
      <c r="P1424" s="139"/>
      <c r="Q1424" s="139"/>
      <c r="R1424" s="139"/>
      <c r="S1424" s="139"/>
      <c r="T1424" s="139"/>
      <c r="U1424" s="139"/>
      <c r="V1424" s="139"/>
      <c r="W1424" s="139"/>
      <c r="X1424" s="139"/>
      <c r="Y1424" s="139"/>
      <c r="Z1424" s="139"/>
      <c r="AA1424" s="139"/>
    </row>
    <row r="1425" spans="1:27" s="113" customFormat="1" x14ac:dyDescent="0.2">
      <c r="A1425" s="6"/>
      <c r="B1425" s="6"/>
      <c r="C1425" s="148"/>
      <c r="D1425" s="2" t="s">
        <v>345</v>
      </c>
      <c r="E1425" s="141"/>
      <c r="F1425" s="242"/>
      <c r="G1425" s="242">
        <v>1</v>
      </c>
      <c r="H1425" s="242"/>
      <c r="I1425" s="238"/>
      <c r="J1425" s="242">
        <f>ROUND(PRODUCT(F1425:I1425),2)</f>
        <v>1</v>
      </c>
      <c r="K1425" s="130"/>
      <c r="L1425" s="130"/>
      <c r="M1425" s="130"/>
      <c r="N1425" s="131"/>
      <c r="O1425" s="15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</row>
    <row r="1426" spans="1:27" s="113" customFormat="1" x14ac:dyDescent="0.2">
      <c r="A1426" s="6"/>
      <c r="B1426" s="6"/>
      <c r="C1426" s="148"/>
      <c r="D1426" s="2"/>
      <c r="E1426" s="141"/>
      <c r="F1426" s="242"/>
      <c r="G1426" s="242"/>
      <c r="H1426" s="242"/>
      <c r="I1426" s="238"/>
      <c r="J1426" s="242">
        <f>ROUND(PRODUCT(F1426:I1426),2)</f>
        <v>0</v>
      </c>
      <c r="K1426" s="130"/>
      <c r="L1426" s="130"/>
      <c r="M1426" s="130"/>
      <c r="N1426" s="131"/>
      <c r="O1426" s="15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  <c r="AA1426" s="19"/>
    </row>
    <row r="1427" spans="1:27" s="113" customFormat="1" x14ac:dyDescent="0.2">
      <c r="A1427" s="6"/>
      <c r="B1427" s="6"/>
      <c r="C1427" s="148"/>
      <c r="D1427" s="104"/>
      <c r="E1427" s="141"/>
      <c r="F1427" s="242"/>
      <c r="G1427" s="242"/>
      <c r="H1427" s="242"/>
      <c r="I1427" s="235" t="str">
        <f>"Total item "&amp;A1424</f>
        <v>Total item 16.3.2</v>
      </c>
      <c r="J1427" s="250">
        <f>SUM(J1425:J1426)</f>
        <v>1</v>
      </c>
      <c r="K1427" s="130"/>
      <c r="L1427" s="130"/>
      <c r="M1427" s="130"/>
      <c r="N1427" s="131"/>
      <c r="O1427" s="159"/>
      <c r="P1427" s="19"/>
      <c r="Q1427" s="19"/>
      <c r="R1427" s="19"/>
      <c r="S1427" s="19"/>
      <c r="T1427" s="19"/>
      <c r="U1427" s="19"/>
      <c r="V1427" s="19"/>
      <c r="W1427" s="19"/>
      <c r="X1427" s="19"/>
      <c r="Y1427" s="19"/>
      <c r="Z1427" s="19"/>
      <c r="AA1427" s="19"/>
    </row>
    <row r="1428" spans="1:27" s="153" customFormat="1" x14ac:dyDescent="0.2">
      <c r="A1428" s="10"/>
      <c r="B1428" s="10"/>
      <c r="C1428" s="182"/>
      <c r="D1428" s="106"/>
      <c r="E1428" s="150"/>
      <c r="F1428" s="256"/>
      <c r="G1428" s="256"/>
      <c r="H1428" s="256"/>
      <c r="I1428" s="239"/>
      <c r="J1428" s="239"/>
      <c r="K1428" s="144"/>
      <c r="L1428" s="144"/>
      <c r="M1428" s="144"/>
      <c r="N1428" s="145"/>
      <c r="O1428" s="159"/>
      <c r="P1428" s="109"/>
      <c r="Q1428" s="109"/>
      <c r="R1428" s="109"/>
      <c r="S1428" s="109"/>
      <c r="T1428" s="109"/>
      <c r="U1428" s="109"/>
      <c r="V1428" s="109"/>
      <c r="W1428" s="109"/>
      <c r="X1428" s="109"/>
      <c r="Y1428" s="109"/>
      <c r="Z1428" s="109"/>
      <c r="AA1428" s="109"/>
    </row>
    <row r="1429" spans="1:27" s="138" customFormat="1" x14ac:dyDescent="0.2">
      <c r="A1429" s="133" t="s">
        <v>650</v>
      </c>
      <c r="B1429" s="133"/>
      <c r="C1429" s="134"/>
      <c r="D1429" s="107" t="s">
        <v>29</v>
      </c>
      <c r="E1429" s="133"/>
      <c r="F1429" s="249"/>
      <c r="G1429" s="249"/>
      <c r="H1429" s="249"/>
      <c r="I1429" s="237"/>
      <c r="J1429" s="249"/>
      <c r="K1429" s="135"/>
      <c r="L1429" s="135"/>
      <c r="M1429" s="135"/>
      <c r="N1429" s="136">
        <f>SUM(N1431:N1433)</f>
        <v>57.05</v>
      </c>
      <c r="O1429" s="274"/>
      <c r="P1429" s="137"/>
      <c r="Q1429" s="137"/>
      <c r="R1429" s="137"/>
      <c r="S1429" s="137"/>
      <c r="T1429" s="137"/>
      <c r="U1429" s="137"/>
      <c r="V1429" s="137"/>
      <c r="W1429" s="137"/>
      <c r="X1429" s="137"/>
      <c r="Y1429" s="137"/>
      <c r="Z1429" s="137"/>
      <c r="AA1429" s="137"/>
    </row>
    <row r="1430" spans="1:27" s="153" customFormat="1" x14ac:dyDescent="0.2">
      <c r="A1430" s="10"/>
      <c r="B1430" s="10"/>
      <c r="C1430" s="182"/>
      <c r="D1430" s="106"/>
      <c r="E1430" s="150"/>
      <c r="F1430" s="256"/>
      <c r="G1430" s="256"/>
      <c r="H1430" s="256"/>
      <c r="I1430" s="239"/>
      <c r="J1430" s="239"/>
      <c r="K1430" s="144"/>
      <c r="L1430" s="144"/>
      <c r="M1430" s="144"/>
      <c r="N1430" s="145"/>
      <c r="O1430" s="159"/>
      <c r="P1430" s="109"/>
      <c r="Q1430" s="109"/>
      <c r="R1430" s="109"/>
      <c r="S1430" s="109"/>
      <c r="T1430" s="109"/>
      <c r="U1430" s="109"/>
      <c r="V1430" s="109"/>
      <c r="W1430" s="109"/>
      <c r="X1430" s="109"/>
      <c r="Y1430" s="109"/>
      <c r="Z1430" s="109"/>
      <c r="AA1430" s="109"/>
    </row>
    <row r="1431" spans="1:27" s="140" customFormat="1" ht="40.799999999999997" x14ac:dyDescent="0.2">
      <c r="A1431" s="9" t="s">
        <v>651</v>
      </c>
      <c r="B1431" s="103" t="s">
        <v>163</v>
      </c>
      <c r="C1431" s="103" t="s">
        <v>176</v>
      </c>
      <c r="D1431" s="108" t="s">
        <v>269</v>
      </c>
      <c r="E1431" s="1" t="s">
        <v>9</v>
      </c>
      <c r="F1431" s="250"/>
      <c r="G1431" s="250"/>
      <c r="H1431" s="250"/>
      <c r="I1431" s="234"/>
      <c r="J1431" s="250"/>
      <c r="K1431" s="124">
        <f>J1434</f>
        <v>3.36</v>
      </c>
      <c r="L1431" s="124">
        <v>13.42</v>
      </c>
      <c r="M1431" s="124">
        <f>ROUND(L1431*(1+$Q$7),2)</f>
        <v>16.98</v>
      </c>
      <c r="N1431" s="126">
        <f>TRUNC(K1431*M1431,2)</f>
        <v>57.05</v>
      </c>
      <c r="O1431" s="275"/>
      <c r="P1431" s="139"/>
      <c r="Q1431" s="139"/>
      <c r="R1431" s="139"/>
      <c r="S1431" s="139"/>
      <c r="T1431" s="139"/>
      <c r="U1431" s="139"/>
      <c r="V1431" s="139"/>
      <c r="W1431" s="139"/>
      <c r="X1431" s="139"/>
      <c r="Y1431" s="139"/>
      <c r="Z1431" s="139"/>
      <c r="AA1431" s="139"/>
    </row>
    <row r="1432" spans="1:27" s="113" customFormat="1" x14ac:dyDescent="0.2">
      <c r="A1432" s="6"/>
      <c r="B1432" s="6"/>
      <c r="C1432" s="148"/>
      <c r="D1432" s="3" t="s">
        <v>270</v>
      </c>
      <c r="E1432" s="141"/>
      <c r="F1432" s="242"/>
      <c r="G1432" s="242"/>
      <c r="H1432" s="242"/>
      <c r="I1432" s="238"/>
      <c r="J1432" s="242"/>
      <c r="K1432" s="130"/>
      <c r="L1432" s="130"/>
      <c r="M1432" s="130"/>
      <c r="N1432" s="131"/>
      <c r="O1432" s="15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</row>
    <row r="1433" spans="1:27" s="113" customFormat="1" x14ac:dyDescent="0.2">
      <c r="A1433" s="6"/>
      <c r="B1433" s="6"/>
      <c r="C1433" s="148"/>
      <c r="D1433" s="2" t="s">
        <v>266</v>
      </c>
      <c r="E1433" s="141"/>
      <c r="F1433" s="242">
        <v>2</v>
      </c>
      <c r="G1433" s="242">
        <v>0.8</v>
      </c>
      <c r="H1433" s="242"/>
      <c r="I1433" s="238">
        <v>2.1</v>
      </c>
      <c r="J1433" s="242">
        <f>ROUND(PRODUCT(F1433:I1433),2)</f>
        <v>3.36</v>
      </c>
      <c r="K1433" s="130"/>
      <c r="L1433" s="130"/>
      <c r="M1433" s="130"/>
      <c r="N1433" s="131"/>
      <c r="O1433" s="159"/>
      <c r="P1433" s="19"/>
      <c r="Q1433" s="19"/>
      <c r="R1433" s="19"/>
      <c r="S1433" s="19"/>
      <c r="T1433" s="19"/>
      <c r="U1433" s="19"/>
      <c r="V1433" s="19"/>
      <c r="W1433" s="19"/>
      <c r="X1433" s="19"/>
      <c r="Y1433" s="19"/>
      <c r="Z1433" s="19"/>
      <c r="AA1433" s="19"/>
    </row>
    <row r="1434" spans="1:27" s="113" customFormat="1" x14ac:dyDescent="0.2">
      <c r="A1434" s="6"/>
      <c r="B1434" s="6"/>
      <c r="C1434" s="148"/>
      <c r="D1434" s="104"/>
      <c r="E1434" s="141"/>
      <c r="F1434" s="242"/>
      <c r="G1434" s="242"/>
      <c r="H1434" s="242"/>
      <c r="I1434" s="235" t="str">
        <f>"Total item "&amp;A1431</f>
        <v>Total item 16.4.1</v>
      </c>
      <c r="J1434" s="250">
        <f>SUM(J1433:J1433)</f>
        <v>3.36</v>
      </c>
      <c r="K1434" s="130"/>
      <c r="L1434" s="130"/>
      <c r="M1434" s="130"/>
      <c r="N1434" s="131"/>
      <c r="O1434" s="159"/>
      <c r="P1434" s="19"/>
      <c r="Q1434" s="19"/>
      <c r="R1434" s="19"/>
      <c r="S1434" s="19"/>
      <c r="T1434" s="19"/>
      <c r="U1434" s="19"/>
      <c r="V1434" s="19"/>
      <c r="W1434" s="19"/>
      <c r="X1434" s="19"/>
      <c r="Y1434" s="19"/>
      <c r="Z1434" s="19"/>
      <c r="AA1434" s="19"/>
    </row>
    <row r="1435" spans="1:27" s="113" customFormat="1" x14ac:dyDescent="0.2">
      <c r="A1435" s="6"/>
      <c r="B1435" s="6"/>
      <c r="C1435" s="148"/>
      <c r="D1435" s="104"/>
      <c r="E1435" s="141"/>
      <c r="F1435" s="242"/>
      <c r="G1435" s="242"/>
      <c r="H1435" s="242"/>
      <c r="I1435" s="235"/>
      <c r="J1435" s="247"/>
      <c r="K1435" s="130"/>
      <c r="L1435" s="130"/>
      <c r="M1435" s="130"/>
      <c r="N1435" s="131"/>
      <c r="O1435" s="15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19"/>
      <c r="AA1435" s="19"/>
    </row>
    <row r="1436" spans="1:27" s="138" customFormat="1" x14ac:dyDescent="0.2">
      <c r="A1436" s="133" t="s">
        <v>652</v>
      </c>
      <c r="B1436" s="133"/>
      <c r="C1436" s="134"/>
      <c r="D1436" s="107" t="s">
        <v>80</v>
      </c>
      <c r="E1436" s="133"/>
      <c r="F1436" s="249"/>
      <c r="G1436" s="249"/>
      <c r="H1436" s="249"/>
      <c r="I1436" s="237"/>
      <c r="J1436" s="249"/>
      <c r="K1436" s="135"/>
      <c r="L1436" s="135"/>
      <c r="M1436" s="135"/>
      <c r="N1436" s="136">
        <f>SUM(N1438:N1457)</f>
        <v>35869.47</v>
      </c>
      <c r="O1436" s="274"/>
      <c r="P1436" s="137"/>
      <c r="Q1436" s="137"/>
      <c r="R1436" s="137"/>
      <c r="S1436" s="137"/>
      <c r="T1436" s="137"/>
      <c r="U1436" s="137"/>
      <c r="V1436" s="137"/>
      <c r="W1436" s="137"/>
      <c r="X1436" s="137"/>
      <c r="Y1436" s="137"/>
      <c r="Z1436" s="137"/>
      <c r="AA1436" s="137"/>
    </row>
    <row r="1437" spans="1:27" s="153" customFormat="1" x14ac:dyDescent="0.2">
      <c r="A1437" s="10"/>
      <c r="B1437" s="10"/>
      <c r="C1437" s="182"/>
      <c r="D1437" s="106"/>
      <c r="E1437" s="150"/>
      <c r="F1437" s="256"/>
      <c r="G1437" s="256"/>
      <c r="H1437" s="256"/>
      <c r="I1437" s="239"/>
      <c r="J1437" s="239"/>
      <c r="K1437" s="144"/>
      <c r="L1437" s="144"/>
      <c r="M1437" s="144"/>
      <c r="N1437" s="145"/>
      <c r="O1437" s="159"/>
      <c r="P1437" s="109"/>
      <c r="Q1437" s="109"/>
      <c r="R1437" s="109"/>
      <c r="S1437" s="109"/>
      <c r="T1437" s="109"/>
      <c r="U1437" s="109"/>
      <c r="V1437" s="109"/>
      <c r="W1437" s="109"/>
      <c r="X1437" s="109"/>
      <c r="Y1437" s="109"/>
      <c r="Z1437" s="109"/>
      <c r="AA1437" s="109"/>
    </row>
    <row r="1438" spans="1:27" s="140" customFormat="1" ht="30.6" x14ac:dyDescent="0.2">
      <c r="A1438" s="9" t="s">
        <v>653</v>
      </c>
      <c r="B1438" s="9" t="s">
        <v>89</v>
      </c>
      <c r="C1438" s="188" t="s">
        <v>437</v>
      </c>
      <c r="D1438" s="108" t="s">
        <v>714</v>
      </c>
      <c r="E1438" s="9" t="s">
        <v>9</v>
      </c>
      <c r="F1438" s="250"/>
      <c r="G1438" s="250"/>
      <c r="H1438" s="250"/>
      <c r="I1438" s="234"/>
      <c r="J1438" s="250"/>
      <c r="K1438" s="124">
        <f>J1450</f>
        <v>396.37999999999988</v>
      </c>
      <c r="L1438" s="124">
        <v>59.97</v>
      </c>
      <c r="M1438" s="124">
        <f>ROUND(L1438*(1+$Q$7),2)</f>
        <v>75.88</v>
      </c>
      <c r="N1438" s="126">
        <f>TRUNC(K1438*M1438,2)</f>
        <v>30077.31</v>
      </c>
      <c r="O1438" s="275"/>
      <c r="P1438" s="139"/>
      <c r="Q1438" s="139"/>
      <c r="R1438" s="139"/>
      <c r="S1438" s="139"/>
      <c r="T1438" s="139"/>
      <c r="U1438" s="139"/>
      <c r="V1438" s="139"/>
      <c r="W1438" s="139"/>
      <c r="X1438" s="139"/>
      <c r="Y1438" s="139"/>
      <c r="Z1438" s="139"/>
      <c r="AA1438" s="139"/>
    </row>
    <row r="1439" spans="1:27" s="113" customFormat="1" x14ac:dyDescent="0.2">
      <c r="A1439" s="6"/>
      <c r="B1439" s="6"/>
      <c r="C1439" s="148"/>
      <c r="D1439" s="2" t="s">
        <v>253</v>
      </c>
      <c r="E1439" s="141"/>
      <c r="F1439" s="242"/>
      <c r="G1439" s="242">
        <v>7.97</v>
      </c>
      <c r="H1439" s="242">
        <v>5.98</v>
      </c>
      <c r="I1439" s="238"/>
      <c r="J1439" s="242">
        <f>ROUND(PRODUCT(F1439:I1439),2)</f>
        <v>47.66</v>
      </c>
      <c r="K1439" s="130"/>
      <c r="L1439" s="130"/>
      <c r="M1439" s="130"/>
      <c r="N1439" s="131"/>
      <c r="O1439" s="159"/>
      <c r="P1439" s="19"/>
      <c r="Q1439" s="19"/>
      <c r="R1439" s="19"/>
      <c r="S1439" s="19"/>
      <c r="T1439" s="19"/>
      <c r="U1439" s="19"/>
      <c r="V1439" s="19"/>
      <c r="W1439" s="19"/>
      <c r="X1439" s="19"/>
      <c r="Y1439" s="19"/>
      <c r="Z1439" s="19"/>
      <c r="AA1439" s="19"/>
    </row>
    <row r="1440" spans="1:27" s="113" customFormat="1" x14ac:dyDescent="0.2">
      <c r="A1440" s="6"/>
      <c r="B1440" s="6"/>
      <c r="C1440" s="148"/>
      <c r="D1440" s="2" t="s">
        <v>257</v>
      </c>
      <c r="E1440" s="141"/>
      <c r="F1440" s="242"/>
      <c r="G1440" s="242">
        <v>7.98</v>
      </c>
      <c r="H1440" s="242">
        <v>5.98</v>
      </c>
      <c r="I1440" s="238"/>
      <c r="J1440" s="242">
        <f t="shared" ref="J1440:J1449" si="149">ROUND(PRODUCT(F1440:I1440),2)</f>
        <v>47.72</v>
      </c>
      <c r="K1440" s="130"/>
      <c r="L1440" s="130"/>
      <c r="M1440" s="130"/>
      <c r="N1440" s="131"/>
      <c r="O1440" s="159"/>
      <c r="P1440" s="19"/>
      <c r="Q1440" s="19"/>
      <c r="R1440" s="19"/>
      <c r="S1440" s="19"/>
      <c r="T1440" s="19"/>
      <c r="U1440" s="19"/>
      <c r="V1440" s="19"/>
      <c r="W1440" s="19"/>
      <c r="X1440" s="19"/>
      <c r="Y1440" s="19"/>
      <c r="Z1440" s="19"/>
      <c r="AA1440" s="19"/>
    </row>
    <row r="1441" spans="1:27" s="113" customFormat="1" x14ac:dyDescent="0.2">
      <c r="A1441" s="6"/>
      <c r="B1441" s="6"/>
      <c r="C1441" s="148"/>
      <c r="D1441" s="2" t="s">
        <v>242</v>
      </c>
      <c r="E1441" s="141"/>
      <c r="F1441" s="242"/>
      <c r="G1441" s="242">
        <v>7.98</v>
      </c>
      <c r="H1441" s="242">
        <v>6.02</v>
      </c>
      <c r="I1441" s="238"/>
      <c r="J1441" s="242">
        <f t="shared" si="149"/>
        <v>48.04</v>
      </c>
      <c r="K1441" s="130"/>
      <c r="L1441" s="130"/>
      <c r="M1441" s="130"/>
      <c r="N1441" s="131"/>
      <c r="O1441" s="159"/>
      <c r="P1441" s="19"/>
      <c r="Q1441" s="19"/>
      <c r="R1441" s="19"/>
      <c r="S1441" s="19"/>
      <c r="T1441" s="19"/>
      <c r="U1441" s="19"/>
      <c r="V1441" s="19"/>
      <c r="W1441" s="19"/>
      <c r="X1441" s="19"/>
      <c r="Y1441" s="19"/>
      <c r="Z1441" s="19"/>
      <c r="AA1441" s="19"/>
    </row>
    <row r="1442" spans="1:27" s="113" customFormat="1" x14ac:dyDescent="0.2">
      <c r="A1442" s="6"/>
      <c r="B1442" s="6"/>
      <c r="C1442" s="148"/>
      <c r="D1442" s="2" t="s">
        <v>243</v>
      </c>
      <c r="E1442" s="141"/>
      <c r="F1442" s="242"/>
      <c r="G1442" s="242">
        <v>8.0500000000000007</v>
      </c>
      <c r="H1442" s="242">
        <v>5.84</v>
      </c>
      <c r="I1442" s="238"/>
      <c r="J1442" s="242">
        <f t="shared" si="149"/>
        <v>47.01</v>
      </c>
      <c r="K1442" s="130"/>
      <c r="L1442" s="130"/>
      <c r="M1442" s="130"/>
      <c r="N1442" s="131"/>
      <c r="O1442" s="159"/>
      <c r="P1442" s="19"/>
      <c r="Q1442" s="19"/>
      <c r="R1442" s="19"/>
      <c r="S1442" s="19"/>
      <c r="T1442" s="19"/>
      <c r="U1442" s="19"/>
      <c r="V1442" s="19"/>
      <c r="W1442" s="19"/>
      <c r="X1442" s="19"/>
      <c r="Y1442" s="19"/>
      <c r="Z1442" s="19"/>
      <c r="AA1442" s="19"/>
    </row>
    <row r="1443" spans="1:27" s="113" customFormat="1" x14ac:dyDescent="0.2">
      <c r="A1443" s="6"/>
      <c r="B1443" s="6"/>
      <c r="C1443" s="148"/>
      <c r="D1443" s="2" t="s">
        <v>256</v>
      </c>
      <c r="E1443" s="141"/>
      <c r="F1443" s="242"/>
      <c r="G1443" s="242">
        <v>7.98</v>
      </c>
      <c r="H1443" s="242">
        <v>5.93</v>
      </c>
      <c r="I1443" s="238"/>
      <c r="J1443" s="242">
        <f t="shared" si="149"/>
        <v>47.32</v>
      </c>
      <c r="K1443" s="130"/>
      <c r="L1443" s="130"/>
      <c r="M1443" s="130"/>
      <c r="N1443" s="131"/>
      <c r="O1443" s="15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19"/>
      <c r="AA1443" s="19"/>
    </row>
    <row r="1444" spans="1:27" s="113" customFormat="1" x14ac:dyDescent="0.2">
      <c r="A1444" s="6"/>
      <c r="B1444" s="6"/>
      <c r="C1444" s="148"/>
      <c r="D1444" s="2" t="s">
        <v>266</v>
      </c>
      <c r="E1444" s="141"/>
      <c r="F1444" s="242"/>
      <c r="G1444" s="242">
        <v>7.6</v>
      </c>
      <c r="H1444" s="242">
        <v>6.41</v>
      </c>
      <c r="I1444" s="238"/>
      <c r="J1444" s="242">
        <f t="shared" si="149"/>
        <v>48.72</v>
      </c>
      <c r="K1444" s="130"/>
      <c r="L1444" s="130"/>
      <c r="M1444" s="130"/>
      <c r="N1444" s="131"/>
      <c r="O1444" s="159"/>
      <c r="P1444" s="19"/>
      <c r="Q1444" s="19"/>
      <c r="R1444" s="19"/>
      <c r="S1444" s="19"/>
      <c r="T1444" s="19"/>
      <c r="U1444" s="19"/>
      <c r="V1444" s="19"/>
      <c r="W1444" s="19"/>
      <c r="X1444" s="19"/>
      <c r="Y1444" s="19"/>
      <c r="Z1444" s="19"/>
      <c r="AA1444" s="19"/>
    </row>
    <row r="1445" spans="1:27" s="113" customFormat="1" x14ac:dyDescent="0.2">
      <c r="A1445" s="6"/>
      <c r="B1445" s="6"/>
      <c r="C1445" s="148"/>
      <c r="D1445" s="2" t="s">
        <v>346</v>
      </c>
      <c r="E1445" s="141"/>
      <c r="F1445" s="242"/>
      <c r="G1445" s="242">
        <v>4.07</v>
      </c>
      <c r="H1445" s="242">
        <v>2.57</v>
      </c>
      <c r="I1445" s="238"/>
      <c r="J1445" s="242">
        <f t="shared" si="149"/>
        <v>10.46</v>
      </c>
      <c r="K1445" s="130"/>
      <c r="L1445" s="130"/>
      <c r="M1445" s="130"/>
      <c r="N1445" s="131"/>
      <c r="O1445" s="159"/>
      <c r="P1445" s="19"/>
      <c r="Q1445" s="19"/>
      <c r="R1445" s="19"/>
      <c r="S1445" s="19"/>
      <c r="T1445" s="19"/>
      <c r="U1445" s="19"/>
      <c r="V1445" s="19"/>
      <c r="W1445" s="19"/>
      <c r="X1445" s="19"/>
      <c r="Y1445" s="19"/>
      <c r="Z1445" s="19"/>
      <c r="AA1445" s="19"/>
    </row>
    <row r="1446" spans="1:27" s="113" customFormat="1" x14ac:dyDescent="0.2">
      <c r="A1446" s="6"/>
      <c r="B1446" s="6"/>
      <c r="C1446" s="148"/>
      <c r="D1446" s="2" t="s">
        <v>345</v>
      </c>
      <c r="E1446" s="141"/>
      <c r="F1446" s="242"/>
      <c r="G1446" s="242">
        <v>4.07</v>
      </c>
      <c r="H1446" s="242">
        <v>2.57</v>
      </c>
      <c r="I1446" s="238"/>
      <c r="J1446" s="242">
        <f t="shared" si="149"/>
        <v>10.46</v>
      </c>
      <c r="K1446" s="130"/>
      <c r="L1446" s="130"/>
      <c r="M1446" s="130"/>
      <c r="N1446" s="131"/>
      <c r="O1446" s="159"/>
      <c r="P1446" s="19"/>
      <c r="Q1446" s="19"/>
      <c r="R1446" s="19"/>
      <c r="S1446" s="19"/>
      <c r="T1446" s="19"/>
      <c r="U1446" s="19"/>
      <c r="V1446" s="19"/>
      <c r="W1446" s="19"/>
      <c r="X1446" s="19"/>
      <c r="Y1446" s="19"/>
      <c r="Z1446" s="19"/>
      <c r="AA1446" s="19"/>
    </row>
    <row r="1447" spans="1:27" s="113" customFormat="1" x14ac:dyDescent="0.2">
      <c r="A1447" s="6"/>
      <c r="B1447" s="6"/>
      <c r="C1447" s="148"/>
      <c r="D1447" s="2" t="s">
        <v>384</v>
      </c>
      <c r="E1447" s="141"/>
      <c r="F1447" s="242"/>
      <c r="G1447" s="242">
        <v>6.5</v>
      </c>
      <c r="H1447" s="242">
        <v>4.55</v>
      </c>
      <c r="I1447" s="238"/>
      <c r="J1447" s="242">
        <f t="shared" si="149"/>
        <v>29.58</v>
      </c>
      <c r="K1447" s="130"/>
      <c r="L1447" s="130"/>
      <c r="M1447" s="130"/>
      <c r="N1447" s="131"/>
      <c r="O1447" s="15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19"/>
      <c r="AA1447" s="19"/>
    </row>
    <row r="1448" spans="1:27" s="113" customFormat="1" x14ac:dyDescent="0.2">
      <c r="A1448" s="6"/>
      <c r="B1448" s="6"/>
      <c r="C1448" s="148"/>
      <c r="D1448" s="2" t="s">
        <v>305</v>
      </c>
      <c r="E1448" s="141"/>
      <c r="F1448" s="242"/>
      <c r="G1448" s="242">
        <v>6.5</v>
      </c>
      <c r="H1448" s="242">
        <v>4.54</v>
      </c>
      <c r="I1448" s="238"/>
      <c r="J1448" s="242">
        <f t="shared" si="149"/>
        <v>29.51</v>
      </c>
      <c r="K1448" s="130"/>
      <c r="L1448" s="130"/>
      <c r="M1448" s="130"/>
      <c r="N1448" s="131"/>
      <c r="O1448" s="159"/>
      <c r="P1448" s="19"/>
      <c r="Q1448" s="19"/>
      <c r="R1448" s="19"/>
      <c r="S1448" s="19"/>
      <c r="T1448" s="19"/>
      <c r="U1448" s="19"/>
      <c r="V1448" s="19"/>
      <c r="W1448" s="19"/>
      <c r="X1448" s="19"/>
      <c r="Y1448" s="19"/>
      <c r="Z1448" s="19"/>
      <c r="AA1448" s="19"/>
    </row>
    <row r="1449" spans="1:27" s="113" customFormat="1" x14ac:dyDescent="0.2">
      <c r="A1449" s="6"/>
      <c r="B1449" s="6"/>
      <c r="C1449" s="148"/>
      <c r="D1449" s="2" t="s">
        <v>382</v>
      </c>
      <c r="E1449" s="141"/>
      <c r="F1449" s="242"/>
      <c r="G1449" s="242">
        <v>6.5</v>
      </c>
      <c r="H1449" s="242">
        <v>4.5999999999999996</v>
      </c>
      <c r="I1449" s="238"/>
      <c r="J1449" s="242">
        <f t="shared" si="149"/>
        <v>29.9</v>
      </c>
      <c r="K1449" s="130"/>
      <c r="L1449" s="130"/>
      <c r="M1449" s="130"/>
      <c r="N1449" s="131"/>
      <c r="O1449" s="159"/>
      <c r="P1449" s="19"/>
      <c r="Q1449" s="19"/>
      <c r="R1449" s="19"/>
      <c r="S1449" s="19"/>
      <c r="T1449" s="19"/>
      <c r="U1449" s="19"/>
      <c r="V1449" s="19"/>
      <c r="W1449" s="19"/>
      <c r="X1449" s="19"/>
      <c r="Y1449" s="19"/>
      <c r="Z1449" s="19"/>
      <c r="AA1449" s="19"/>
    </row>
    <row r="1450" spans="1:27" s="113" customFormat="1" x14ac:dyDescent="0.2">
      <c r="A1450" s="6"/>
      <c r="B1450" s="6"/>
      <c r="C1450" s="148"/>
      <c r="D1450" s="104"/>
      <c r="E1450" s="141"/>
      <c r="F1450" s="242"/>
      <c r="G1450" s="242"/>
      <c r="H1450" s="242"/>
      <c r="I1450" s="235" t="str">
        <f>"Total item "&amp;A1438</f>
        <v>Total item 16.5.1</v>
      </c>
      <c r="J1450" s="250">
        <f>SUM(J1439:J1449)</f>
        <v>396.37999999999988</v>
      </c>
      <c r="K1450" s="130"/>
      <c r="L1450" s="130"/>
      <c r="M1450" s="130"/>
      <c r="N1450" s="131"/>
      <c r="O1450" s="159"/>
      <c r="P1450" s="19"/>
      <c r="Q1450" s="19"/>
      <c r="R1450" s="19"/>
      <c r="S1450" s="19"/>
      <c r="T1450" s="19"/>
      <c r="U1450" s="19"/>
      <c r="V1450" s="19"/>
      <c r="W1450" s="19"/>
      <c r="X1450" s="19"/>
      <c r="Y1450" s="19"/>
      <c r="Z1450" s="19"/>
      <c r="AA1450" s="19"/>
    </row>
    <row r="1451" spans="1:27" s="113" customFormat="1" x14ac:dyDescent="0.2">
      <c r="A1451" s="6"/>
      <c r="B1451" s="6"/>
      <c r="C1451" s="148"/>
      <c r="D1451" s="104"/>
      <c r="E1451" s="141"/>
      <c r="F1451" s="242"/>
      <c r="G1451" s="242"/>
      <c r="H1451" s="242"/>
      <c r="I1451" s="235"/>
      <c r="J1451" s="247"/>
      <c r="K1451" s="130"/>
      <c r="L1451" s="130"/>
      <c r="M1451" s="130"/>
      <c r="N1451" s="131"/>
      <c r="O1451" s="15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19"/>
      <c r="AA1451" s="19"/>
    </row>
    <row r="1452" spans="1:27" s="140" customFormat="1" x14ac:dyDescent="0.2">
      <c r="A1452" s="9" t="s">
        <v>654</v>
      </c>
      <c r="B1452" s="9" t="s">
        <v>179</v>
      </c>
      <c r="C1452" s="13" t="s">
        <v>180</v>
      </c>
      <c r="D1452" s="108" t="s">
        <v>77</v>
      </c>
      <c r="E1452" s="9" t="s">
        <v>9</v>
      </c>
      <c r="F1452" s="250"/>
      <c r="G1452" s="250"/>
      <c r="H1452" s="250"/>
      <c r="I1452" s="234"/>
      <c r="J1452" s="250"/>
      <c r="K1452" s="124">
        <f>J1457</f>
        <v>790.2</v>
      </c>
      <c r="L1452" s="124">
        <f>'COMPOSICOES - SINAPI COM DESON'!G18</f>
        <v>5.79</v>
      </c>
      <c r="M1452" s="124">
        <f>ROUND(L1452*(1+$Q$7),2)</f>
        <v>7.33</v>
      </c>
      <c r="N1452" s="126">
        <f>TRUNC(K1452*M1452,2)</f>
        <v>5792.16</v>
      </c>
      <c r="O1452" s="275"/>
      <c r="P1452" s="139"/>
      <c r="Q1452" s="139"/>
      <c r="R1452" s="139"/>
      <c r="S1452" s="139"/>
      <c r="T1452" s="139"/>
      <c r="U1452" s="139"/>
      <c r="V1452" s="139"/>
      <c r="W1452" s="139"/>
      <c r="X1452" s="139"/>
      <c r="Y1452" s="139"/>
      <c r="Z1452" s="139"/>
      <c r="AA1452" s="139"/>
    </row>
    <row r="1453" spans="1:27" s="113" customFormat="1" x14ac:dyDescent="0.2">
      <c r="A1453" s="6"/>
      <c r="B1453" s="6"/>
      <c r="C1453" s="148"/>
      <c r="D1453" s="110"/>
      <c r="E1453" s="141"/>
      <c r="F1453" s="242"/>
      <c r="G1453" s="242">
        <v>31.55</v>
      </c>
      <c r="H1453" s="242">
        <v>4.2</v>
      </c>
      <c r="I1453" s="238"/>
      <c r="J1453" s="242">
        <f>ROUND(PRODUCT(F1453:I1453),2)</f>
        <v>132.51</v>
      </c>
      <c r="K1453" s="130"/>
      <c r="L1453" s="130"/>
      <c r="M1453" s="130"/>
      <c r="N1453" s="131"/>
      <c r="O1453" s="159"/>
      <c r="P1453" s="19"/>
      <c r="Q1453" s="19"/>
      <c r="R1453" s="19"/>
      <c r="S1453" s="19"/>
      <c r="T1453" s="19"/>
      <c r="U1453" s="19"/>
      <c r="V1453" s="19"/>
      <c r="W1453" s="19"/>
      <c r="X1453" s="19"/>
      <c r="Y1453" s="19"/>
      <c r="Z1453" s="19"/>
      <c r="AA1453" s="19"/>
    </row>
    <row r="1454" spans="1:27" s="113" customFormat="1" x14ac:dyDescent="0.2">
      <c r="A1454" s="6"/>
      <c r="B1454" s="6"/>
      <c r="C1454" s="148"/>
      <c r="D1454" s="110"/>
      <c r="E1454" s="141"/>
      <c r="F1454" s="242"/>
      <c r="G1454" s="242">
        <v>24.8</v>
      </c>
      <c r="H1454" s="242">
        <v>10.8</v>
      </c>
      <c r="I1454" s="238"/>
      <c r="J1454" s="242">
        <f t="shared" ref="J1454:J1456" si="150">ROUND(PRODUCT(F1454:I1454),2)</f>
        <v>267.83999999999997</v>
      </c>
      <c r="K1454" s="130"/>
      <c r="L1454" s="130"/>
      <c r="M1454" s="130"/>
      <c r="N1454" s="131"/>
      <c r="O1454" s="159"/>
      <c r="P1454" s="19"/>
      <c r="Q1454" s="19"/>
      <c r="R1454" s="19"/>
      <c r="S1454" s="19"/>
      <c r="T1454" s="19"/>
      <c r="U1454" s="19"/>
      <c r="V1454" s="19"/>
      <c r="W1454" s="19"/>
      <c r="X1454" s="19"/>
      <c r="Y1454" s="19"/>
      <c r="Z1454" s="19"/>
      <c r="AA1454" s="19"/>
    </row>
    <row r="1455" spans="1:27" s="113" customFormat="1" x14ac:dyDescent="0.2">
      <c r="A1455" s="6"/>
      <c r="B1455" s="6"/>
      <c r="C1455" s="148"/>
      <c r="D1455" s="110"/>
      <c r="E1455" s="141"/>
      <c r="F1455" s="242"/>
      <c r="G1455" s="242">
        <v>37.299999999999997</v>
      </c>
      <c r="H1455" s="242">
        <v>8.1</v>
      </c>
      <c r="I1455" s="238"/>
      <c r="J1455" s="242">
        <f t="shared" si="150"/>
        <v>302.13</v>
      </c>
      <c r="K1455" s="130"/>
      <c r="L1455" s="130"/>
      <c r="M1455" s="130"/>
      <c r="N1455" s="131"/>
      <c r="O1455" s="159"/>
      <c r="P1455" s="19"/>
      <c r="Q1455" s="19"/>
      <c r="R1455" s="19"/>
      <c r="S1455" s="19"/>
      <c r="T1455" s="19"/>
      <c r="U1455" s="19"/>
      <c r="V1455" s="19"/>
      <c r="W1455" s="19"/>
      <c r="X1455" s="19"/>
      <c r="Y1455" s="19"/>
      <c r="Z1455" s="19"/>
      <c r="AA1455" s="19"/>
    </row>
    <row r="1456" spans="1:27" s="113" customFormat="1" x14ac:dyDescent="0.2">
      <c r="A1456" s="6"/>
      <c r="B1456" s="6"/>
      <c r="C1456" s="148"/>
      <c r="D1456" s="110"/>
      <c r="E1456" s="141"/>
      <c r="F1456" s="242"/>
      <c r="G1456" s="242">
        <v>6.8</v>
      </c>
      <c r="H1456" s="242">
        <v>12.9</v>
      </c>
      <c r="I1456" s="238"/>
      <c r="J1456" s="242">
        <f t="shared" si="150"/>
        <v>87.72</v>
      </c>
      <c r="K1456" s="130"/>
      <c r="L1456" s="130"/>
      <c r="M1456" s="130"/>
      <c r="N1456" s="131"/>
      <c r="O1456" s="159"/>
      <c r="P1456" s="19"/>
      <c r="Q1456" s="19"/>
      <c r="R1456" s="19"/>
      <c r="S1456" s="19"/>
      <c r="T1456" s="19"/>
      <c r="U1456" s="19"/>
      <c r="V1456" s="19"/>
      <c r="W1456" s="19"/>
      <c r="X1456" s="19"/>
      <c r="Y1456" s="19"/>
      <c r="Z1456" s="19"/>
      <c r="AA1456" s="19"/>
    </row>
    <row r="1457" spans="1:27" s="113" customFormat="1" x14ac:dyDescent="0.2">
      <c r="A1457" s="6"/>
      <c r="B1457" s="6"/>
      <c r="C1457" s="148"/>
      <c r="D1457" s="104"/>
      <c r="E1457" s="141"/>
      <c r="F1457" s="242"/>
      <c r="G1457" s="242"/>
      <c r="H1457" s="242"/>
      <c r="I1457" s="235" t="str">
        <f>"Total item "&amp;A1452</f>
        <v>Total item 16.5.2</v>
      </c>
      <c r="J1457" s="250">
        <f>SUM(J1453:J1456)</f>
        <v>790.2</v>
      </c>
      <c r="K1457" s="130"/>
      <c r="L1457" s="130"/>
      <c r="M1457" s="130"/>
      <c r="N1457" s="131"/>
      <c r="O1457" s="159"/>
      <c r="P1457" s="19"/>
      <c r="Q1457" s="19"/>
      <c r="R1457" s="19"/>
      <c r="S1457" s="19"/>
      <c r="T1457" s="19"/>
      <c r="U1457" s="19"/>
      <c r="V1457" s="19"/>
      <c r="W1457" s="19"/>
      <c r="X1457" s="19"/>
      <c r="Y1457" s="19"/>
      <c r="Z1457" s="19"/>
      <c r="AA1457" s="19"/>
    </row>
    <row r="1458" spans="1:27" s="113" customFormat="1" x14ac:dyDescent="0.2">
      <c r="A1458" s="6"/>
      <c r="B1458" s="6"/>
      <c r="C1458" s="148"/>
      <c r="D1458" s="104"/>
      <c r="E1458" s="141"/>
      <c r="F1458" s="242"/>
      <c r="G1458" s="242"/>
      <c r="H1458" s="242"/>
      <c r="I1458" s="235"/>
      <c r="J1458" s="247"/>
      <c r="K1458" s="130"/>
      <c r="L1458" s="130"/>
      <c r="M1458" s="130"/>
      <c r="N1458" s="131"/>
      <c r="O1458" s="159"/>
      <c r="P1458" s="19"/>
      <c r="Q1458" s="19"/>
      <c r="R1458" s="19"/>
      <c r="S1458" s="19"/>
      <c r="T1458" s="19"/>
      <c r="U1458" s="19"/>
      <c r="V1458" s="19"/>
      <c r="W1458" s="19"/>
      <c r="X1458" s="19"/>
      <c r="Y1458" s="19"/>
      <c r="Z1458" s="19"/>
      <c r="AA1458" s="19"/>
    </row>
    <row r="1459" spans="1:27" s="138" customFormat="1" x14ac:dyDescent="0.2">
      <c r="A1459" s="133" t="s">
        <v>656</v>
      </c>
      <c r="B1459" s="133"/>
      <c r="C1459" s="134"/>
      <c r="D1459" s="107" t="s">
        <v>267</v>
      </c>
      <c r="E1459" s="133"/>
      <c r="F1459" s="249"/>
      <c r="G1459" s="249"/>
      <c r="H1459" s="249"/>
      <c r="I1459" s="237"/>
      <c r="J1459" s="249"/>
      <c r="K1459" s="135"/>
      <c r="L1459" s="135"/>
      <c r="M1459" s="135"/>
      <c r="N1459" s="136">
        <f>SUM(N1461:N1465)</f>
        <v>55.32</v>
      </c>
      <c r="O1459" s="274"/>
      <c r="P1459" s="137"/>
      <c r="Q1459" s="137"/>
      <c r="R1459" s="137"/>
      <c r="S1459" s="137"/>
      <c r="T1459" s="137"/>
      <c r="U1459" s="137"/>
      <c r="V1459" s="137"/>
      <c r="W1459" s="137"/>
      <c r="X1459" s="137"/>
      <c r="Y1459" s="137"/>
      <c r="Z1459" s="137"/>
      <c r="AA1459" s="137"/>
    </row>
    <row r="1460" spans="1:27" s="113" customFormat="1" x14ac:dyDescent="0.2">
      <c r="A1460" s="6"/>
      <c r="B1460" s="6"/>
      <c r="C1460" s="148"/>
      <c r="D1460" s="104"/>
      <c r="E1460" s="141"/>
      <c r="F1460" s="242"/>
      <c r="G1460" s="242"/>
      <c r="H1460" s="242"/>
      <c r="I1460" s="235"/>
      <c r="J1460" s="247"/>
      <c r="K1460" s="130"/>
      <c r="L1460" s="130"/>
      <c r="M1460" s="130"/>
      <c r="N1460" s="131"/>
      <c r="O1460" s="159"/>
      <c r="P1460" s="19"/>
      <c r="Q1460" s="19"/>
      <c r="R1460" s="19"/>
      <c r="S1460" s="19"/>
      <c r="T1460" s="19"/>
      <c r="U1460" s="19"/>
      <c r="V1460" s="19"/>
      <c r="W1460" s="19"/>
      <c r="X1460" s="19"/>
      <c r="Y1460" s="19"/>
      <c r="Z1460" s="19"/>
      <c r="AA1460" s="19"/>
    </row>
    <row r="1461" spans="1:27" s="140" customFormat="1" x14ac:dyDescent="0.2">
      <c r="A1461" s="9" t="s">
        <v>657</v>
      </c>
      <c r="B1461" s="9" t="s">
        <v>89</v>
      </c>
      <c r="C1461" s="13">
        <v>6171</v>
      </c>
      <c r="D1461" s="108" t="s">
        <v>268</v>
      </c>
      <c r="E1461" s="9" t="s">
        <v>33</v>
      </c>
      <c r="F1461" s="250"/>
      <c r="G1461" s="250"/>
      <c r="H1461" s="250"/>
      <c r="I1461" s="234"/>
      <c r="J1461" s="250"/>
      <c r="K1461" s="124">
        <f>J1464</f>
        <v>2</v>
      </c>
      <c r="L1461" s="124">
        <v>21.86</v>
      </c>
      <c r="M1461" s="124">
        <f>ROUND(L1461*(1+$Q$7),2)</f>
        <v>27.66</v>
      </c>
      <c r="N1461" s="126">
        <f>TRUNC(K1461*M1461,2)</f>
        <v>55.32</v>
      </c>
      <c r="O1461" s="275"/>
      <c r="P1461" s="139"/>
      <c r="Q1461" s="139"/>
      <c r="R1461" s="139"/>
      <c r="S1461" s="139"/>
      <c r="T1461" s="139"/>
      <c r="U1461" s="139"/>
      <c r="V1461" s="139"/>
      <c r="W1461" s="139"/>
      <c r="X1461" s="139"/>
      <c r="Y1461" s="139"/>
      <c r="Z1461" s="139"/>
      <c r="AA1461" s="139"/>
    </row>
    <row r="1462" spans="1:27" s="113" customFormat="1" x14ac:dyDescent="0.2">
      <c r="A1462" s="6"/>
      <c r="B1462" s="6"/>
      <c r="C1462" s="148"/>
      <c r="D1462" s="2" t="s">
        <v>385</v>
      </c>
      <c r="E1462" s="141"/>
      <c r="F1462" s="242">
        <v>1</v>
      </c>
      <c r="G1462" s="242"/>
      <c r="H1462" s="242"/>
      <c r="I1462" s="238"/>
      <c r="J1462" s="242">
        <f>ROUND(PRODUCT(F1462:I1462),2)</f>
        <v>1</v>
      </c>
      <c r="K1462" s="130"/>
      <c r="L1462" s="130"/>
      <c r="M1462" s="130"/>
      <c r="N1462" s="131"/>
      <c r="O1462" s="159"/>
      <c r="P1462" s="19"/>
      <c r="Q1462" s="19"/>
      <c r="R1462" s="19"/>
      <c r="S1462" s="19"/>
      <c r="T1462" s="19"/>
      <c r="U1462" s="19"/>
      <c r="V1462" s="19"/>
      <c r="W1462" s="19"/>
      <c r="X1462" s="19"/>
      <c r="Y1462" s="19"/>
      <c r="Z1462" s="19"/>
      <c r="AA1462" s="19"/>
    </row>
    <row r="1463" spans="1:27" s="113" customFormat="1" x14ac:dyDescent="0.2">
      <c r="A1463" s="6"/>
      <c r="B1463" s="6"/>
      <c r="C1463" s="148"/>
      <c r="D1463" s="2" t="s">
        <v>201</v>
      </c>
      <c r="E1463" s="141"/>
      <c r="F1463" s="242">
        <v>1</v>
      </c>
      <c r="G1463" s="242"/>
      <c r="H1463" s="242"/>
      <c r="I1463" s="238"/>
      <c r="J1463" s="242">
        <f>ROUND(PRODUCT(F1463:I1463),2)</f>
        <v>1</v>
      </c>
      <c r="K1463" s="130"/>
      <c r="L1463" s="130"/>
      <c r="M1463" s="130"/>
      <c r="N1463" s="131"/>
      <c r="O1463" s="159"/>
      <c r="P1463" s="19"/>
      <c r="Q1463" s="19"/>
      <c r="R1463" s="19"/>
      <c r="S1463" s="19"/>
      <c r="T1463" s="19"/>
      <c r="U1463" s="19"/>
      <c r="V1463" s="19"/>
      <c r="W1463" s="19"/>
      <c r="X1463" s="19"/>
      <c r="Y1463" s="19"/>
      <c r="Z1463" s="19"/>
      <c r="AA1463" s="19"/>
    </row>
    <row r="1464" spans="1:27" s="113" customFormat="1" x14ac:dyDescent="0.2">
      <c r="A1464" s="6"/>
      <c r="B1464" s="6"/>
      <c r="C1464" s="148"/>
      <c r="D1464" s="104"/>
      <c r="E1464" s="141"/>
      <c r="F1464" s="242"/>
      <c r="G1464" s="242"/>
      <c r="H1464" s="242"/>
      <c r="I1464" s="235" t="str">
        <f>"Total item "&amp;A1461</f>
        <v>Total item 16.6.1</v>
      </c>
      <c r="J1464" s="250">
        <f>SUM(J1462:J1463)</f>
        <v>2</v>
      </c>
      <c r="K1464" s="130"/>
      <c r="L1464" s="130"/>
      <c r="M1464" s="130"/>
      <c r="N1464" s="131"/>
      <c r="O1464" s="159"/>
      <c r="P1464" s="19"/>
      <c r="Q1464" s="19"/>
      <c r="R1464" s="19"/>
      <c r="S1464" s="19"/>
      <c r="T1464" s="19"/>
      <c r="U1464" s="19"/>
      <c r="V1464" s="19"/>
      <c r="W1464" s="19"/>
      <c r="X1464" s="19"/>
      <c r="Y1464" s="19"/>
      <c r="Z1464" s="19"/>
      <c r="AA1464" s="19"/>
    </row>
    <row r="1465" spans="1:27" s="113" customFormat="1" x14ac:dyDescent="0.2">
      <c r="A1465" s="6"/>
      <c r="B1465" s="6"/>
      <c r="C1465" s="148"/>
      <c r="D1465" s="104"/>
      <c r="E1465" s="141"/>
      <c r="F1465" s="242"/>
      <c r="G1465" s="242"/>
      <c r="H1465" s="242"/>
      <c r="I1465" s="235"/>
      <c r="J1465" s="247"/>
      <c r="K1465" s="130"/>
      <c r="L1465" s="130"/>
      <c r="M1465" s="130"/>
      <c r="N1465" s="131"/>
      <c r="O1465" s="159"/>
      <c r="P1465" s="19"/>
      <c r="Q1465" s="19"/>
      <c r="R1465" s="19"/>
      <c r="S1465" s="19"/>
      <c r="T1465" s="19"/>
      <c r="U1465" s="19"/>
      <c r="V1465" s="19"/>
      <c r="W1465" s="19"/>
      <c r="X1465" s="19"/>
      <c r="Y1465" s="19"/>
      <c r="Z1465" s="19"/>
      <c r="AA1465" s="19"/>
    </row>
    <row r="1466" spans="1:27" s="147" customFormat="1" x14ac:dyDescent="0.2">
      <c r="A1466" s="10"/>
      <c r="B1466" s="10"/>
      <c r="C1466" s="15"/>
      <c r="D1466" s="112"/>
      <c r="E1466" s="10"/>
      <c r="F1466" s="252"/>
      <c r="G1466" s="252"/>
      <c r="H1466" s="252"/>
      <c r="I1466" s="239"/>
      <c r="J1466" s="252"/>
      <c r="K1466" s="144"/>
      <c r="L1466" s="144"/>
      <c r="M1466" s="144"/>
      <c r="N1466" s="145"/>
      <c r="O1466" s="272"/>
      <c r="P1466" s="146"/>
      <c r="Q1466" s="146"/>
      <c r="R1466" s="146"/>
      <c r="S1466" s="146"/>
      <c r="T1466" s="146"/>
      <c r="U1466" s="146"/>
      <c r="V1466" s="146"/>
      <c r="W1466" s="146"/>
      <c r="X1466" s="146"/>
      <c r="Y1466" s="146"/>
      <c r="Z1466" s="146"/>
      <c r="AA1466" s="146"/>
    </row>
    <row r="1467" spans="1:27" s="230" customFormat="1" ht="26.4" x14ac:dyDescent="0.25">
      <c r="A1467" s="225" t="s">
        <v>233</v>
      </c>
      <c r="B1467" s="225"/>
      <c r="C1467" s="226"/>
      <c r="D1467" s="278" t="s">
        <v>226</v>
      </c>
      <c r="E1467" s="225"/>
      <c r="F1467" s="248"/>
      <c r="G1467" s="248"/>
      <c r="H1467" s="248"/>
      <c r="I1467" s="236"/>
      <c r="J1467" s="248"/>
      <c r="K1467" s="227"/>
      <c r="L1467" s="227"/>
      <c r="M1467" s="227"/>
      <c r="N1467" s="228">
        <f>SUM(N1469,N1507,N1525,N1540)</f>
        <v>16270.060000000001</v>
      </c>
      <c r="O1467" s="273">
        <f>N1467/$N$2057</f>
        <v>3.7702819914894367E-2</v>
      </c>
      <c r="P1467" s="229" t="s">
        <v>533</v>
      </c>
      <c r="Q1467" s="229" t="s">
        <v>533</v>
      </c>
      <c r="R1467" s="229"/>
      <c r="S1467" s="229"/>
      <c r="T1467" s="229"/>
      <c r="U1467" s="229"/>
      <c r="V1467" s="229"/>
      <c r="W1467" s="229"/>
      <c r="X1467" s="229"/>
      <c r="Y1467" s="229"/>
      <c r="Z1467" s="229"/>
      <c r="AA1467" s="229"/>
    </row>
    <row r="1468" spans="1:27" s="147" customFormat="1" x14ac:dyDescent="0.2">
      <c r="A1468" s="10"/>
      <c r="B1468" s="10"/>
      <c r="C1468" s="15"/>
      <c r="D1468" s="112"/>
      <c r="E1468" s="10"/>
      <c r="F1468" s="252"/>
      <c r="G1468" s="252"/>
      <c r="H1468" s="252"/>
      <c r="I1468" s="239"/>
      <c r="J1468" s="252"/>
      <c r="K1468" s="144"/>
      <c r="L1468" s="144"/>
      <c r="M1468" s="144"/>
      <c r="N1468" s="145"/>
      <c r="O1468" s="272"/>
      <c r="P1468" s="146"/>
      <c r="Q1468" s="146"/>
      <c r="R1468" s="146"/>
      <c r="S1468" s="146"/>
      <c r="T1468" s="146"/>
      <c r="U1468" s="146"/>
      <c r="V1468" s="146"/>
      <c r="W1468" s="146"/>
      <c r="X1468" s="146"/>
      <c r="Y1468" s="146"/>
      <c r="Z1468" s="146"/>
      <c r="AA1468" s="146"/>
    </row>
    <row r="1469" spans="1:27" s="138" customFormat="1" x14ac:dyDescent="0.2">
      <c r="A1469" s="133" t="s">
        <v>380</v>
      </c>
      <c r="B1469" s="133"/>
      <c r="C1469" s="134"/>
      <c r="D1469" s="107" t="s">
        <v>30</v>
      </c>
      <c r="E1469" s="133"/>
      <c r="F1469" s="249"/>
      <c r="G1469" s="249"/>
      <c r="H1469" s="249"/>
      <c r="I1469" s="237"/>
      <c r="J1469" s="249"/>
      <c r="K1469" s="135"/>
      <c r="L1469" s="135"/>
      <c r="M1469" s="135"/>
      <c r="N1469" s="136">
        <f>SUM(N1471:N1506)</f>
        <v>3185.55</v>
      </c>
      <c r="O1469" s="274"/>
      <c r="P1469" s="137"/>
      <c r="Q1469" s="137"/>
      <c r="R1469" s="137"/>
      <c r="S1469" s="137"/>
      <c r="T1469" s="137"/>
      <c r="U1469" s="137"/>
      <c r="V1469" s="137"/>
      <c r="W1469" s="137"/>
      <c r="X1469" s="137"/>
      <c r="Y1469" s="137"/>
      <c r="Z1469" s="137"/>
      <c r="AA1469" s="137"/>
    </row>
    <row r="1470" spans="1:27" s="147" customFormat="1" x14ac:dyDescent="0.2">
      <c r="A1470" s="10"/>
      <c r="B1470" s="10"/>
      <c r="C1470" s="15"/>
      <c r="D1470" s="112"/>
      <c r="E1470" s="10"/>
      <c r="F1470" s="252"/>
      <c r="G1470" s="252"/>
      <c r="H1470" s="252"/>
      <c r="I1470" s="239"/>
      <c r="J1470" s="252"/>
      <c r="K1470" s="144"/>
      <c r="L1470" s="144"/>
      <c r="M1470" s="144"/>
      <c r="N1470" s="145"/>
      <c r="O1470" s="272"/>
      <c r="P1470" s="146"/>
      <c r="Q1470" s="146"/>
      <c r="R1470" s="146"/>
      <c r="S1470" s="146"/>
      <c r="T1470" s="146"/>
      <c r="U1470" s="146"/>
      <c r="V1470" s="146"/>
      <c r="W1470" s="146"/>
      <c r="X1470" s="146"/>
      <c r="Y1470" s="146"/>
      <c r="Z1470" s="146"/>
      <c r="AA1470" s="146"/>
    </row>
    <row r="1471" spans="1:27" s="140" customFormat="1" ht="30.6" x14ac:dyDescent="0.2">
      <c r="A1471" s="9" t="s">
        <v>381</v>
      </c>
      <c r="B1471" s="9" t="s">
        <v>163</v>
      </c>
      <c r="C1471" s="13" t="s">
        <v>240</v>
      </c>
      <c r="D1471" s="108" t="s">
        <v>241</v>
      </c>
      <c r="E1471" s="9" t="s">
        <v>31</v>
      </c>
      <c r="F1471" s="250"/>
      <c r="G1471" s="250"/>
      <c r="H1471" s="250"/>
      <c r="I1471" s="234"/>
      <c r="J1471" s="250"/>
      <c r="K1471" s="124">
        <f>J1474</f>
        <v>2</v>
      </c>
      <c r="L1471" s="124">
        <v>73.44</v>
      </c>
      <c r="M1471" s="124">
        <f>ROUND(L1471*(1+$Q$7),2)</f>
        <v>92.92</v>
      </c>
      <c r="N1471" s="126">
        <f>TRUNC(K1471*M1471,2)</f>
        <v>185.84</v>
      </c>
      <c r="O1471" s="275"/>
      <c r="P1471" s="139"/>
      <c r="Q1471" s="139"/>
      <c r="R1471" s="139"/>
      <c r="S1471" s="139"/>
      <c r="T1471" s="139"/>
      <c r="U1471" s="139"/>
      <c r="V1471" s="139"/>
      <c r="W1471" s="139"/>
      <c r="X1471" s="139"/>
      <c r="Y1471" s="139"/>
      <c r="Z1471" s="139"/>
      <c r="AA1471" s="139"/>
    </row>
    <row r="1472" spans="1:27" s="113" customFormat="1" x14ac:dyDescent="0.2">
      <c r="A1472" s="6"/>
      <c r="B1472" s="6"/>
      <c r="C1472" s="148"/>
      <c r="D1472" s="2" t="s">
        <v>284</v>
      </c>
      <c r="E1472" s="141"/>
      <c r="F1472" s="242">
        <v>1</v>
      </c>
      <c r="G1472" s="242"/>
      <c r="H1472" s="242"/>
      <c r="I1472" s="235"/>
      <c r="J1472" s="242">
        <f>ROUND(PRODUCT(F1472:I1472),2)</f>
        <v>1</v>
      </c>
      <c r="K1472" s="130"/>
      <c r="L1472" s="130"/>
      <c r="M1472" s="130"/>
      <c r="N1472" s="131"/>
      <c r="O1472" s="159"/>
      <c r="P1472" s="19"/>
      <c r="Q1472" s="19"/>
      <c r="R1472" s="19"/>
      <c r="S1472" s="19"/>
      <c r="T1472" s="19"/>
      <c r="U1472" s="19"/>
      <c r="V1472" s="19"/>
      <c r="W1472" s="19"/>
      <c r="X1472" s="19"/>
      <c r="Y1472" s="19"/>
      <c r="Z1472" s="19"/>
      <c r="AA1472" s="19"/>
    </row>
    <row r="1473" spans="1:27" s="113" customFormat="1" x14ac:dyDescent="0.2">
      <c r="A1473" s="6"/>
      <c r="B1473" s="6"/>
      <c r="C1473" s="148"/>
      <c r="D1473" s="2" t="s">
        <v>285</v>
      </c>
      <c r="E1473" s="141"/>
      <c r="F1473" s="242">
        <v>1</v>
      </c>
      <c r="G1473" s="242"/>
      <c r="H1473" s="242"/>
      <c r="I1473" s="235"/>
      <c r="J1473" s="242">
        <f>ROUND(PRODUCT(F1473:I1473),2)</f>
        <v>1</v>
      </c>
      <c r="K1473" s="130"/>
      <c r="L1473" s="130"/>
      <c r="M1473" s="130"/>
      <c r="N1473" s="131"/>
      <c r="O1473" s="159"/>
      <c r="P1473" s="19"/>
      <c r="Q1473" s="19"/>
      <c r="R1473" s="19"/>
      <c r="S1473" s="19"/>
      <c r="T1473" s="19"/>
      <c r="U1473" s="19"/>
      <c r="V1473" s="19"/>
      <c r="W1473" s="19"/>
      <c r="X1473" s="19"/>
      <c r="Y1473" s="19"/>
      <c r="Z1473" s="19"/>
      <c r="AA1473" s="19"/>
    </row>
    <row r="1474" spans="1:27" s="113" customFormat="1" x14ac:dyDescent="0.2">
      <c r="A1474" s="6"/>
      <c r="B1474" s="6"/>
      <c r="C1474" s="148"/>
      <c r="D1474" s="104"/>
      <c r="E1474" s="141"/>
      <c r="F1474" s="242"/>
      <c r="G1474" s="242"/>
      <c r="H1474" s="242"/>
      <c r="I1474" s="235" t="str">
        <f>"Total item "&amp;A1471</f>
        <v>Total item 17.1.1</v>
      </c>
      <c r="J1474" s="250">
        <f>SUM(J1472:J1473)</f>
        <v>2</v>
      </c>
      <c r="K1474" s="130"/>
      <c r="L1474" s="130"/>
      <c r="M1474" s="130"/>
      <c r="N1474" s="131"/>
      <c r="O1474" s="159"/>
      <c r="P1474" s="19"/>
      <c r="Q1474" s="19"/>
      <c r="R1474" s="19"/>
      <c r="S1474" s="19"/>
      <c r="T1474" s="19"/>
      <c r="U1474" s="19"/>
      <c r="V1474" s="19"/>
      <c r="W1474" s="19"/>
      <c r="X1474" s="19"/>
      <c r="Y1474" s="19"/>
      <c r="Z1474" s="19"/>
      <c r="AA1474" s="19"/>
    </row>
    <row r="1475" spans="1:27" s="132" customFormat="1" x14ac:dyDescent="0.2">
      <c r="A1475" s="6"/>
      <c r="B1475" s="6"/>
      <c r="C1475" s="7"/>
      <c r="D1475" s="111"/>
      <c r="E1475" s="6"/>
      <c r="F1475" s="247"/>
      <c r="G1475" s="247"/>
      <c r="H1475" s="247"/>
      <c r="I1475" s="235"/>
      <c r="J1475" s="247"/>
      <c r="K1475" s="130"/>
      <c r="L1475" s="130"/>
      <c r="M1475" s="130"/>
      <c r="N1475" s="131"/>
      <c r="O1475" s="272"/>
      <c r="P1475" s="114"/>
      <c r="Q1475" s="114"/>
      <c r="R1475" s="114"/>
      <c r="S1475" s="114"/>
      <c r="T1475" s="114"/>
      <c r="U1475" s="114"/>
      <c r="V1475" s="114"/>
      <c r="W1475" s="114"/>
      <c r="X1475" s="114"/>
      <c r="Y1475" s="114"/>
      <c r="Z1475" s="114"/>
      <c r="AA1475" s="114"/>
    </row>
    <row r="1476" spans="1:27" s="140" customFormat="1" ht="30.6" x14ac:dyDescent="0.2">
      <c r="A1476" s="9" t="s">
        <v>386</v>
      </c>
      <c r="B1476" s="9" t="s">
        <v>179</v>
      </c>
      <c r="C1476" s="13" t="s">
        <v>672</v>
      </c>
      <c r="D1476" s="108" t="s">
        <v>567</v>
      </c>
      <c r="E1476" s="9" t="s">
        <v>33</v>
      </c>
      <c r="F1476" s="250"/>
      <c r="G1476" s="250"/>
      <c r="H1476" s="250"/>
      <c r="I1476" s="234"/>
      <c r="J1476" s="250"/>
      <c r="K1476" s="124">
        <f>J1481</f>
        <v>4</v>
      </c>
      <c r="L1476" s="124">
        <f>'COMPOSICOES - SINAPI COM DESON'!G50</f>
        <v>104.48</v>
      </c>
      <c r="M1476" s="124">
        <f>ROUND(L1476*(1+$Q$7),2)</f>
        <v>132.19999999999999</v>
      </c>
      <c r="N1476" s="126">
        <f>TRUNC(K1476*M1476,2)</f>
        <v>528.79999999999995</v>
      </c>
      <c r="O1476" s="275"/>
      <c r="P1476" s="139"/>
      <c r="Q1476" s="139"/>
      <c r="R1476" s="139"/>
      <c r="S1476" s="139"/>
      <c r="T1476" s="139"/>
      <c r="U1476" s="139"/>
      <c r="V1476" s="139"/>
      <c r="W1476" s="139"/>
      <c r="X1476" s="139"/>
      <c r="Y1476" s="139"/>
      <c r="Z1476" s="139"/>
      <c r="AA1476" s="139"/>
    </row>
    <row r="1477" spans="1:27" s="113" customFormat="1" x14ac:dyDescent="0.2">
      <c r="A1477" s="6"/>
      <c r="B1477" s="6"/>
      <c r="C1477" s="148"/>
      <c r="D1477" s="2" t="s">
        <v>253</v>
      </c>
      <c r="E1477" s="141"/>
      <c r="F1477" s="242">
        <v>1</v>
      </c>
      <c r="G1477" s="242"/>
      <c r="H1477" s="242"/>
      <c r="I1477" s="235"/>
      <c r="J1477" s="242">
        <f>ROUND(PRODUCT(F1477:I1477),2)</f>
        <v>1</v>
      </c>
      <c r="K1477" s="130"/>
      <c r="L1477" s="130"/>
      <c r="M1477" s="130"/>
      <c r="N1477" s="131"/>
      <c r="O1477" s="159"/>
      <c r="P1477" s="19"/>
      <c r="Q1477" s="19"/>
      <c r="R1477" s="19"/>
      <c r="S1477" s="19"/>
      <c r="T1477" s="19"/>
      <c r="U1477" s="19"/>
      <c r="V1477" s="19"/>
      <c r="W1477" s="19"/>
      <c r="X1477" s="19"/>
      <c r="Y1477" s="19"/>
      <c r="Z1477" s="19"/>
      <c r="AA1477" s="19"/>
    </row>
    <row r="1478" spans="1:27" s="113" customFormat="1" x14ac:dyDescent="0.2">
      <c r="A1478" s="6"/>
      <c r="B1478" s="6"/>
      <c r="C1478" s="148"/>
      <c r="D1478" s="2" t="s">
        <v>242</v>
      </c>
      <c r="E1478" s="141"/>
      <c r="F1478" s="242">
        <v>1</v>
      </c>
      <c r="G1478" s="242"/>
      <c r="H1478" s="242"/>
      <c r="I1478" s="235"/>
      <c r="J1478" s="242">
        <f t="shared" ref="J1478:J1480" si="151">ROUND(PRODUCT(F1478:I1478),2)</f>
        <v>1</v>
      </c>
      <c r="K1478" s="130"/>
      <c r="L1478" s="130"/>
      <c r="M1478" s="130"/>
      <c r="N1478" s="131"/>
      <c r="O1478" s="15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19"/>
      <c r="AA1478" s="19"/>
    </row>
    <row r="1479" spans="1:27" s="113" customFormat="1" x14ac:dyDescent="0.2">
      <c r="A1479" s="6"/>
      <c r="B1479" s="6"/>
      <c r="C1479" s="148"/>
      <c r="D1479" s="2" t="s">
        <v>283</v>
      </c>
      <c r="E1479" s="141"/>
      <c r="F1479" s="242">
        <v>1</v>
      </c>
      <c r="G1479" s="242"/>
      <c r="H1479" s="242"/>
      <c r="I1479" s="235"/>
      <c r="J1479" s="242">
        <f t="shared" si="151"/>
        <v>1</v>
      </c>
      <c r="K1479" s="130"/>
      <c r="L1479" s="130"/>
      <c r="M1479" s="130"/>
      <c r="N1479" s="131"/>
      <c r="O1479" s="159"/>
      <c r="P1479" s="19"/>
      <c r="Q1479" s="19"/>
      <c r="R1479" s="19"/>
      <c r="S1479" s="19"/>
      <c r="T1479" s="19"/>
      <c r="U1479" s="19"/>
      <c r="V1479" s="19"/>
      <c r="W1479" s="19"/>
      <c r="X1479" s="19"/>
      <c r="Y1479" s="19"/>
      <c r="Z1479" s="19"/>
      <c r="AA1479" s="19"/>
    </row>
    <row r="1480" spans="1:27" s="113" customFormat="1" x14ac:dyDescent="0.2">
      <c r="A1480" s="6"/>
      <c r="B1480" s="6"/>
      <c r="C1480" s="148"/>
      <c r="D1480" s="2" t="s">
        <v>286</v>
      </c>
      <c r="E1480" s="141"/>
      <c r="F1480" s="242">
        <v>1</v>
      </c>
      <c r="G1480" s="242"/>
      <c r="H1480" s="242"/>
      <c r="I1480" s="235"/>
      <c r="J1480" s="242">
        <f t="shared" si="151"/>
        <v>1</v>
      </c>
      <c r="K1480" s="130"/>
      <c r="L1480" s="130"/>
      <c r="M1480" s="130"/>
      <c r="N1480" s="131"/>
      <c r="O1480" s="159"/>
      <c r="P1480" s="19"/>
      <c r="Q1480" s="19"/>
      <c r="R1480" s="19"/>
      <c r="S1480" s="19"/>
      <c r="T1480" s="19"/>
      <c r="U1480" s="19"/>
      <c r="V1480" s="19"/>
      <c r="W1480" s="19"/>
      <c r="X1480" s="19"/>
      <c r="Y1480" s="19"/>
      <c r="Z1480" s="19"/>
      <c r="AA1480" s="19"/>
    </row>
    <row r="1481" spans="1:27" s="113" customFormat="1" x14ac:dyDescent="0.2">
      <c r="A1481" s="6"/>
      <c r="B1481" s="6"/>
      <c r="C1481" s="148"/>
      <c r="D1481" s="104"/>
      <c r="E1481" s="141"/>
      <c r="F1481" s="242"/>
      <c r="G1481" s="242"/>
      <c r="H1481" s="242"/>
      <c r="I1481" s="235" t="str">
        <f>"Total item "&amp;A1476</f>
        <v>Total item 17.1.2</v>
      </c>
      <c r="J1481" s="250">
        <f>SUM(J1477:J1480)</f>
        <v>4</v>
      </c>
      <c r="K1481" s="130"/>
      <c r="L1481" s="130"/>
      <c r="M1481" s="130"/>
      <c r="N1481" s="131"/>
      <c r="O1481" s="159"/>
      <c r="P1481" s="19"/>
      <c r="Q1481" s="19"/>
      <c r="R1481" s="19"/>
      <c r="S1481" s="19"/>
      <c r="T1481" s="19"/>
      <c r="U1481" s="19"/>
      <c r="V1481" s="19"/>
      <c r="W1481" s="19"/>
      <c r="X1481" s="19"/>
      <c r="Y1481" s="19"/>
      <c r="Z1481" s="19"/>
      <c r="AA1481" s="19"/>
    </row>
    <row r="1482" spans="1:27" s="132" customFormat="1" x14ac:dyDescent="0.2">
      <c r="A1482" s="6"/>
      <c r="B1482" s="6"/>
      <c r="C1482" s="7"/>
      <c r="D1482" s="111"/>
      <c r="E1482" s="6"/>
      <c r="F1482" s="247"/>
      <c r="G1482" s="247"/>
      <c r="H1482" s="247"/>
      <c r="I1482" s="235"/>
      <c r="J1482" s="247"/>
      <c r="K1482" s="130"/>
      <c r="L1482" s="130"/>
      <c r="M1482" s="130"/>
      <c r="N1482" s="131"/>
      <c r="O1482" s="272"/>
      <c r="P1482" s="114"/>
      <c r="Q1482" s="114"/>
      <c r="R1482" s="114"/>
      <c r="S1482" s="114"/>
      <c r="T1482" s="114"/>
      <c r="U1482" s="114"/>
      <c r="V1482" s="114"/>
      <c r="W1482" s="114"/>
      <c r="X1482" s="114"/>
      <c r="Y1482" s="114"/>
      <c r="Z1482" s="114"/>
      <c r="AA1482" s="114"/>
    </row>
    <row r="1483" spans="1:27" s="140" customFormat="1" ht="61.2" x14ac:dyDescent="0.2">
      <c r="A1483" s="9" t="s">
        <v>857</v>
      </c>
      <c r="B1483" s="9" t="s">
        <v>179</v>
      </c>
      <c r="C1483" s="13" t="s">
        <v>417</v>
      </c>
      <c r="D1483" s="108" t="s">
        <v>561</v>
      </c>
      <c r="E1483" s="9" t="s">
        <v>31</v>
      </c>
      <c r="F1483" s="250"/>
      <c r="G1483" s="250"/>
      <c r="H1483" s="250"/>
      <c r="I1483" s="234"/>
      <c r="J1483" s="250"/>
      <c r="K1483" s="124">
        <f>J1489</f>
        <v>11</v>
      </c>
      <c r="L1483" s="124">
        <f>'COMPOSICOES - SINAPI COM DESON'!G36</f>
        <v>71.72</v>
      </c>
      <c r="M1483" s="124">
        <f>ROUND(L1483*(1+$Q$7),2)</f>
        <v>90.75</v>
      </c>
      <c r="N1483" s="126">
        <f>TRUNC(K1483*M1483,2)</f>
        <v>998.25</v>
      </c>
      <c r="O1483" s="275"/>
      <c r="P1483" s="139"/>
      <c r="Q1483" s="139"/>
      <c r="R1483" s="139"/>
      <c r="S1483" s="139"/>
      <c r="T1483" s="139"/>
      <c r="U1483" s="139"/>
      <c r="V1483" s="139"/>
      <c r="W1483" s="139"/>
      <c r="X1483" s="139"/>
      <c r="Y1483" s="139"/>
      <c r="Z1483" s="139"/>
      <c r="AA1483" s="139"/>
    </row>
    <row r="1484" spans="1:27" s="113" customFormat="1" x14ac:dyDescent="0.2">
      <c r="A1484" s="6"/>
      <c r="B1484" s="6"/>
      <c r="C1484" s="148"/>
      <c r="D1484" s="2" t="s">
        <v>282</v>
      </c>
      <c r="E1484" s="141"/>
      <c r="F1484" s="242">
        <v>2</v>
      </c>
      <c r="G1484" s="242"/>
      <c r="H1484" s="242"/>
      <c r="I1484" s="235"/>
      <c r="J1484" s="242">
        <f>ROUND(PRODUCT(F1484:I1484),2)</f>
        <v>2</v>
      </c>
      <c r="K1484" s="130"/>
      <c r="L1484" s="130"/>
      <c r="M1484" s="130"/>
      <c r="N1484" s="131"/>
      <c r="O1484" s="159"/>
      <c r="P1484" s="19"/>
      <c r="Q1484" s="19"/>
      <c r="R1484" s="19"/>
      <c r="S1484" s="19"/>
      <c r="T1484" s="19"/>
      <c r="U1484" s="19"/>
      <c r="V1484" s="19"/>
      <c r="W1484" s="19"/>
      <c r="X1484" s="19"/>
      <c r="Y1484" s="19"/>
      <c r="Z1484" s="19"/>
      <c r="AA1484" s="19"/>
    </row>
    <row r="1485" spans="1:27" s="113" customFormat="1" x14ac:dyDescent="0.2">
      <c r="A1485" s="6"/>
      <c r="B1485" s="6"/>
      <c r="C1485" s="148"/>
      <c r="D1485" s="2" t="s">
        <v>253</v>
      </c>
      <c r="E1485" s="141"/>
      <c r="F1485" s="242">
        <v>3</v>
      </c>
      <c r="G1485" s="242"/>
      <c r="H1485" s="242"/>
      <c r="I1485" s="235"/>
      <c r="J1485" s="242">
        <f>ROUND(PRODUCT(F1485:I1485),2)</f>
        <v>3</v>
      </c>
      <c r="K1485" s="130"/>
      <c r="L1485" s="130"/>
      <c r="M1485" s="130"/>
      <c r="N1485" s="131"/>
      <c r="O1485" s="159"/>
      <c r="P1485" s="19"/>
      <c r="Q1485" s="19"/>
      <c r="R1485" s="19"/>
      <c r="S1485" s="19"/>
      <c r="T1485" s="19"/>
      <c r="U1485" s="19"/>
      <c r="V1485" s="19"/>
      <c r="W1485" s="19"/>
      <c r="X1485" s="19"/>
      <c r="Y1485" s="19"/>
      <c r="Z1485" s="19"/>
      <c r="AA1485" s="19"/>
    </row>
    <row r="1486" spans="1:27" s="113" customFormat="1" x14ac:dyDescent="0.2">
      <c r="A1486" s="6"/>
      <c r="B1486" s="6"/>
      <c r="C1486" s="148"/>
      <c r="D1486" s="2" t="s">
        <v>257</v>
      </c>
      <c r="E1486" s="141"/>
      <c r="F1486" s="242">
        <v>2</v>
      </c>
      <c r="G1486" s="242"/>
      <c r="H1486" s="242"/>
      <c r="I1486" s="235"/>
      <c r="J1486" s="242">
        <f t="shared" ref="J1486:J1488" si="152">ROUND(PRODUCT(F1486:I1486),2)</f>
        <v>2</v>
      </c>
      <c r="K1486" s="130"/>
      <c r="L1486" s="130"/>
      <c r="M1486" s="130"/>
      <c r="N1486" s="131"/>
      <c r="O1486" s="159"/>
      <c r="P1486" s="19"/>
      <c r="Q1486" s="19"/>
      <c r="R1486" s="19"/>
      <c r="S1486" s="19"/>
      <c r="T1486" s="19"/>
      <c r="U1486" s="19"/>
      <c r="V1486" s="19"/>
      <c r="W1486" s="19"/>
      <c r="X1486" s="19"/>
      <c r="Y1486" s="19"/>
      <c r="Z1486" s="19"/>
      <c r="AA1486" s="19"/>
    </row>
    <row r="1487" spans="1:27" s="113" customFormat="1" x14ac:dyDescent="0.2">
      <c r="A1487" s="6"/>
      <c r="B1487" s="6"/>
      <c r="C1487" s="148"/>
      <c r="D1487" s="2" t="s">
        <v>242</v>
      </c>
      <c r="E1487" s="141"/>
      <c r="F1487" s="242">
        <v>2</v>
      </c>
      <c r="G1487" s="242"/>
      <c r="H1487" s="242"/>
      <c r="I1487" s="235"/>
      <c r="J1487" s="242">
        <f t="shared" si="152"/>
        <v>2</v>
      </c>
      <c r="K1487" s="130"/>
      <c r="L1487" s="130"/>
      <c r="M1487" s="130"/>
      <c r="N1487" s="131"/>
      <c r="O1487" s="159"/>
      <c r="P1487" s="19"/>
      <c r="Q1487" s="19"/>
      <c r="R1487" s="19"/>
      <c r="S1487" s="19"/>
      <c r="T1487" s="19"/>
      <c r="U1487" s="19"/>
      <c r="V1487" s="19"/>
      <c r="W1487" s="19"/>
      <c r="X1487" s="19"/>
      <c r="Y1487" s="19"/>
      <c r="Z1487" s="19"/>
      <c r="AA1487" s="19"/>
    </row>
    <row r="1488" spans="1:27" s="113" customFormat="1" x14ac:dyDescent="0.2">
      <c r="A1488" s="6"/>
      <c r="B1488" s="6"/>
      <c r="C1488" s="148"/>
      <c r="D1488" s="2" t="s">
        <v>283</v>
      </c>
      <c r="E1488" s="141"/>
      <c r="F1488" s="242">
        <v>2</v>
      </c>
      <c r="G1488" s="242"/>
      <c r="H1488" s="242"/>
      <c r="I1488" s="235"/>
      <c r="J1488" s="242">
        <f t="shared" si="152"/>
        <v>2</v>
      </c>
      <c r="K1488" s="130"/>
      <c r="L1488" s="130"/>
      <c r="M1488" s="130"/>
      <c r="N1488" s="131"/>
      <c r="O1488" s="159"/>
      <c r="P1488" s="19"/>
      <c r="Q1488" s="19"/>
      <c r="R1488" s="19"/>
      <c r="S1488" s="19"/>
      <c r="T1488" s="19"/>
      <c r="U1488" s="19"/>
      <c r="V1488" s="19"/>
      <c r="W1488" s="19"/>
      <c r="X1488" s="19"/>
      <c r="Y1488" s="19"/>
      <c r="Z1488" s="19"/>
      <c r="AA1488" s="19"/>
    </row>
    <row r="1489" spans="1:27" s="113" customFormat="1" x14ac:dyDescent="0.2">
      <c r="A1489" s="6"/>
      <c r="B1489" s="6"/>
      <c r="C1489" s="148"/>
      <c r="D1489" s="104"/>
      <c r="E1489" s="141"/>
      <c r="F1489" s="242"/>
      <c r="G1489" s="242"/>
      <c r="H1489" s="242"/>
      <c r="I1489" s="235" t="str">
        <f>"Total item "&amp;A1483</f>
        <v>Total item 17.1.3</v>
      </c>
      <c r="J1489" s="250">
        <f>SUM(J1484:J1488)</f>
        <v>11</v>
      </c>
      <c r="K1489" s="130"/>
      <c r="L1489" s="130"/>
      <c r="M1489" s="130"/>
      <c r="N1489" s="131"/>
      <c r="O1489" s="159"/>
      <c r="P1489" s="19"/>
      <c r="Q1489" s="19"/>
      <c r="R1489" s="19"/>
      <c r="S1489" s="19"/>
      <c r="T1489" s="19"/>
      <c r="U1489" s="19"/>
      <c r="V1489" s="19"/>
      <c r="W1489" s="19"/>
      <c r="X1489" s="19"/>
      <c r="Y1489" s="19"/>
      <c r="Z1489" s="19"/>
      <c r="AA1489" s="19"/>
    </row>
    <row r="1490" spans="1:27" s="132" customFormat="1" x14ac:dyDescent="0.2">
      <c r="A1490" s="6"/>
      <c r="B1490" s="6"/>
      <c r="C1490" s="7"/>
      <c r="D1490" s="111"/>
      <c r="E1490" s="6"/>
      <c r="F1490" s="247"/>
      <c r="G1490" s="247"/>
      <c r="H1490" s="247"/>
      <c r="I1490" s="235"/>
      <c r="J1490" s="247"/>
      <c r="K1490" s="130"/>
      <c r="L1490" s="130"/>
      <c r="M1490" s="130"/>
      <c r="N1490" s="131"/>
      <c r="O1490" s="272"/>
      <c r="P1490" s="114"/>
      <c r="Q1490" s="114"/>
      <c r="R1490" s="114"/>
      <c r="S1490" s="114"/>
      <c r="T1490" s="114"/>
      <c r="U1490" s="114"/>
      <c r="V1490" s="114"/>
      <c r="W1490" s="114"/>
      <c r="X1490" s="114"/>
      <c r="Y1490" s="114"/>
      <c r="Z1490" s="114"/>
      <c r="AA1490" s="114"/>
    </row>
    <row r="1491" spans="1:27" s="140" customFormat="1" ht="40.799999999999997" x14ac:dyDescent="0.2">
      <c r="A1491" s="9" t="s">
        <v>858</v>
      </c>
      <c r="B1491" s="9" t="s">
        <v>163</v>
      </c>
      <c r="C1491" s="13" t="s">
        <v>288</v>
      </c>
      <c r="D1491" s="108" t="s">
        <v>289</v>
      </c>
      <c r="E1491" s="9" t="s">
        <v>33</v>
      </c>
      <c r="F1491" s="250"/>
      <c r="G1491" s="250"/>
      <c r="H1491" s="250"/>
      <c r="I1491" s="234"/>
      <c r="J1491" s="250"/>
      <c r="K1491" s="124">
        <f>J1493</f>
        <v>1</v>
      </c>
      <c r="L1491" s="124">
        <v>54</v>
      </c>
      <c r="M1491" s="124">
        <f>ROUND(L1491*(1+$Q$7),2)</f>
        <v>68.33</v>
      </c>
      <c r="N1491" s="126">
        <f>TRUNC(K1491*M1491,2)</f>
        <v>68.33</v>
      </c>
      <c r="O1491" s="275"/>
      <c r="P1491" s="139"/>
      <c r="Q1491" s="139"/>
      <c r="R1491" s="139"/>
      <c r="S1491" s="139"/>
      <c r="T1491" s="139"/>
      <c r="U1491" s="139"/>
      <c r="V1491" s="139"/>
      <c r="W1491" s="139"/>
      <c r="X1491" s="139"/>
      <c r="Y1491" s="139"/>
      <c r="Z1491" s="139"/>
      <c r="AA1491" s="139"/>
    </row>
    <row r="1492" spans="1:27" s="113" customFormat="1" x14ac:dyDescent="0.2">
      <c r="A1492" s="6"/>
      <c r="B1492" s="6"/>
      <c r="C1492" s="148"/>
      <c r="D1492" s="2"/>
      <c r="E1492" s="141"/>
      <c r="F1492" s="242">
        <v>1</v>
      </c>
      <c r="G1492" s="242"/>
      <c r="H1492" s="242"/>
      <c r="I1492" s="235"/>
      <c r="J1492" s="242">
        <f>ROUND(PRODUCT(F1492:I1492),2)</f>
        <v>1</v>
      </c>
      <c r="K1492" s="130"/>
      <c r="L1492" s="130"/>
      <c r="M1492" s="130"/>
      <c r="N1492" s="131"/>
      <c r="O1492" s="159"/>
      <c r="P1492" s="19"/>
      <c r="Q1492" s="19"/>
      <c r="R1492" s="19"/>
      <c r="S1492" s="19"/>
      <c r="T1492" s="19"/>
      <c r="U1492" s="19"/>
      <c r="V1492" s="19"/>
      <c r="W1492" s="19"/>
      <c r="X1492" s="19"/>
      <c r="Y1492" s="19"/>
      <c r="Z1492" s="19"/>
      <c r="AA1492" s="19"/>
    </row>
    <row r="1493" spans="1:27" s="113" customFormat="1" x14ac:dyDescent="0.2">
      <c r="A1493" s="6"/>
      <c r="B1493" s="6"/>
      <c r="C1493" s="148"/>
      <c r="D1493" s="104"/>
      <c r="E1493" s="141"/>
      <c r="F1493" s="242"/>
      <c r="G1493" s="242"/>
      <c r="H1493" s="242"/>
      <c r="I1493" s="235" t="str">
        <f>"Total item "&amp;A1491</f>
        <v>Total item 17.1.4</v>
      </c>
      <c r="J1493" s="250">
        <f>SUM(J1492:J1492)</f>
        <v>1</v>
      </c>
      <c r="K1493" s="130"/>
      <c r="L1493" s="130"/>
      <c r="M1493" s="130"/>
      <c r="N1493" s="131"/>
      <c r="O1493" s="159"/>
      <c r="P1493" s="19"/>
      <c r="Q1493" s="19"/>
      <c r="R1493" s="19"/>
      <c r="S1493" s="19"/>
      <c r="T1493" s="19"/>
      <c r="U1493" s="19"/>
      <c r="V1493" s="19"/>
      <c r="W1493" s="19"/>
      <c r="X1493" s="19"/>
      <c r="Y1493" s="19"/>
      <c r="Z1493" s="19"/>
      <c r="AA1493" s="19"/>
    </row>
    <row r="1494" spans="1:27" s="113" customFormat="1" x14ac:dyDescent="0.2">
      <c r="A1494" s="6"/>
      <c r="B1494" s="6"/>
      <c r="C1494" s="148"/>
      <c r="D1494" s="104"/>
      <c r="E1494" s="141"/>
      <c r="F1494" s="242"/>
      <c r="G1494" s="242"/>
      <c r="H1494" s="242"/>
      <c r="I1494" s="235"/>
      <c r="J1494" s="247"/>
      <c r="K1494" s="130"/>
      <c r="L1494" s="130"/>
      <c r="M1494" s="130"/>
      <c r="N1494" s="131"/>
      <c r="O1494" s="159"/>
      <c r="P1494" s="19"/>
      <c r="Q1494" s="19"/>
      <c r="R1494" s="19"/>
      <c r="S1494" s="19"/>
      <c r="T1494" s="19"/>
      <c r="U1494" s="19"/>
      <c r="V1494" s="19"/>
      <c r="W1494" s="19"/>
      <c r="X1494" s="19"/>
      <c r="Y1494" s="19"/>
      <c r="Z1494" s="19"/>
      <c r="AA1494" s="19"/>
    </row>
    <row r="1495" spans="1:27" s="140" customFormat="1" ht="30.6" x14ac:dyDescent="0.2">
      <c r="A1495" s="9" t="s">
        <v>859</v>
      </c>
      <c r="B1495" s="9" t="s">
        <v>163</v>
      </c>
      <c r="C1495" s="13" t="s">
        <v>190</v>
      </c>
      <c r="D1495" s="108" t="s">
        <v>290</v>
      </c>
      <c r="E1495" s="9" t="s">
        <v>33</v>
      </c>
      <c r="F1495" s="250"/>
      <c r="G1495" s="250"/>
      <c r="H1495" s="250"/>
      <c r="I1495" s="234"/>
      <c r="J1495" s="250"/>
      <c r="K1495" s="124">
        <f>J1497</f>
        <v>3</v>
      </c>
      <c r="L1495" s="124">
        <v>14.55</v>
      </c>
      <c r="M1495" s="124">
        <f>ROUND(L1495*(1+$Q$7),2)</f>
        <v>18.41</v>
      </c>
      <c r="N1495" s="126">
        <f>TRUNC(K1495*M1495,2)</f>
        <v>55.23</v>
      </c>
      <c r="O1495" s="275"/>
      <c r="P1495" s="139"/>
      <c r="Q1495" s="139"/>
      <c r="R1495" s="139"/>
      <c r="S1495" s="139"/>
      <c r="T1495" s="139"/>
      <c r="U1495" s="139"/>
      <c r="V1495" s="139"/>
      <c r="W1495" s="139"/>
      <c r="X1495" s="139"/>
      <c r="Y1495" s="139"/>
      <c r="Z1495" s="139"/>
      <c r="AA1495" s="139"/>
    </row>
    <row r="1496" spans="1:27" s="113" customFormat="1" x14ac:dyDescent="0.2">
      <c r="A1496" s="6"/>
      <c r="B1496" s="6"/>
      <c r="C1496" s="148"/>
      <c r="D1496" s="2"/>
      <c r="E1496" s="141"/>
      <c r="F1496" s="242">
        <v>3</v>
      </c>
      <c r="G1496" s="242"/>
      <c r="H1496" s="242"/>
      <c r="I1496" s="235"/>
      <c r="J1496" s="242">
        <f>ROUND(PRODUCT(F1496:I1496),2)</f>
        <v>3</v>
      </c>
      <c r="K1496" s="130"/>
      <c r="L1496" s="130"/>
      <c r="M1496" s="130"/>
      <c r="N1496" s="131"/>
      <c r="O1496" s="15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19"/>
      <c r="AA1496" s="19"/>
    </row>
    <row r="1497" spans="1:27" s="113" customFormat="1" x14ac:dyDescent="0.2">
      <c r="A1497" s="6"/>
      <c r="B1497" s="6"/>
      <c r="C1497" s="148"/>
      <c r="D1497" s="104"/>
      <c r="E1497" s="141"/>
      <c r="F1497" s="242"/>
      <c r="G1497" s="242"/>
      <c r="H1497" s="242"/>
      <c r="I1497" s="235" t="str">
        <f>"Total item "&amp;A1495</f>
        <v>Total item 17.1.5</v>
      </c>
      <c r="J1497" s="250">
        <f>SUM(J1496:J1496)</f>
        <v>3</v>
      </c>
      <c r="K1497" s="130"/>
      <c r="L1497" s="130"/>
      <c r="M1497" s="130"/>
      <c r="N1497" s="131"/>
      <c r="O1497" s="159"/>
      <c r="P1497" s="19"/>
      <c r="Q1497" s="19"/>
      <c r="R1497" s="19"/>
      <c r="S1497" s="19"/>
      <c r="T1497" s="19"/>
      <c r="U1497" s="19"/>
      <c r="V1497" s="19"/>
      <c r="W1497" s="19"/>
      <c r="X1497" s="19"/>
      <c r="Y1497" s="19"/>
      <c r="Z1497" s="19"/>
      <c r="AA1497" s="19"/>
    </row>
    <row r="1498" spans="1:27" s="113" customFormat="1" x14ac:dyDescent="0.2">
      <c r="A1498" s="6"/>
      <c r="B1498" s="6"/>
      <c r="C1498" s="148"/>
      <c r="D1498" s="104"/>
      <c r="E1498" s="141"/>
      <c r="F1498" s="242"/>
      <c r="G1498" s="242"/>
      <c r="H1498" s="242"/>
      <c r="I1498" s="235"/>
      <c r="J1498" s="247"/>
      <c r="K1498" s="130"/>
      <c r="L1498" s="130"/>
      <c r="M1498" s="130"/>
      <c r="N1498" s="131"/>
      <c r="O1498" s="159"/>
      <c r="P1498" s="19"/>
      <c r="Q1498" s="19"/>
      <c r="R1498" s="19"/>
      <c r="S1498" s="19"/>
      <c r="T1498" s="19"/>
      <c r="U1498" s="19"/>
      <c r="V1498" s="19"/>
      <c r="W1498" s="19"/>
      <c r="X1498" s="19"/>
      <c r="Y1498" s="19"/>
      <c r="Z1498" s="19"/>
      <c r="AA1498" s="19"/>
    </row>
    <row r="1499" spans="1:27" s="140" customFormat="1" ht="40.799999999999997" x14ac:dyDescent="0.2">
      <c r="A1499" s="9" t="s">
        <v>860</v>
      </c>
      <c r="B1499" s="9" t="s">
        <v>89</v>
      </c>
      <c r="C1499" s="13">
        <v>93144</v>
      </c>
      <c r="D1499" s="108" t="s">
        <v>295</v>
      </c>
      <c r="E1499" s="9" t="s">
        <v>33</v>
      </c>
      <c r="F1499" s="250"/>
      <c r="G1499" s="250"/>
      <c r="H1499" s="250"/>
      <c r="I1499" s="234"/>
      <c r="J1499" s="250"/>
      <c r="K1499" s="124">
        <f>J1501</f>
        <v>5</v>
      </c>
      <c r="L1499" s="124">
        <v>166.81</v>
      </c>
      <c r="M1499" s="124">
        <f>ROUND(L1499*(1+$Q$7),2)</f>
        <v>211.06</v>
      </c>
      <c r="N1499" s="126">
        <f>TRUNC(K1499*M1499,2)</f>
        <v>1055.3</v>
      </c>
      <c r="O1499" s="275"/>
      <c r="P1499" s="139"/>
      <c r="Q1499" s="139"/>
      <c r="R1499" s="139"/>
      <c r="S1499" s="139"/>
      <c r="T1499" s="139"/>
      <c r="U1499" s="139"/>
      <c r="V1499" s="139"/>
      <c r="W1499" s="139"/>
      <c r="X1499" s="139"/>
      <c r="Y1499" s="139"/>
      <c r="Z1499" s="139"/>
      <c r="AA1499" s="139"/>
    </row>
    <row r="1500" spans="1:27" s="113" customFormat="1" x14ac:dyDescent="0.2">
      <c r="A1500" s="6"/>
      <c r="B1500" s="6"/>
      <c r="C1500" s="148"/>
      <c r="D1500" s="2" t="s">
        <v>296</v>
      </c>
      <c r="E1500" s="141"/>
      <c r="F1500" s="242">
        <v>5</v>
      </c>
      <c r="G1500" s="242"/>
      <c r="H1500" s="242"/>
      <c r="I1500" s="235"/>
      <c r="J1500" s="242">
        <f>ROUND(PRODUCT(F1500:I1500),2)</f>
        <v>5</v>
      </c>
      <c r="K1500" s="130"/>
      <c r="L1500" s="130"/>
      <c r="M1500" s="130"/>
      <c r="N1500" s="131"/>
      <c r="O1500" s="159"/>
      <c r="P1500" s="19"/>
      <c r="Q1500" s="19"/>
      <c r="R1500" s="19"/>
      <c r="S1500" s="19"/>
      <c r="T1500" s="19"/>
      <c r="U1500" s="19"/>
      <c r="V1500" s="19"/>
      <c r="W1500" s="19"/>
      <c r="X1500" s="19"/>
      <c r="Y1500" s="19"/>
      <c r="Z1500" s="19"/>
      <c r="AA1500" s="19"/>
    </row>
    <row r="1501" spans="1:27" s="113" customFormat="1" x14ac:dyDescent="0.2">
      <c r="A1501" s="6"/>
      <c r="B1501" s="6"/>
      <c r="C1501" s="148"/>
      <c r="D1501" s="104"/>
      <c r="E1501" s="141"/>
      <c r="F1501" s="242"/>
      <c r="G1501" s="242"/>
      <c r="H1501" s="242"/>
      <c r="I1501" s="235" t="str">
        <f>"Total item "&amp;A1499</f>
        <v>Total item 17.1.6</v>
      </c>
      <c r="J1501" s="250">
        <f>SUM(J1500:J1500)</f>
        <v>5</v>
      </c>
      <c r="K1501" s="130"/>
      <c r="L1501" s="130"/>
      <c r="M1501" s="130"/>
      <c r="N1501" s="131"/>
      <c r="O1501" s="159"/>
      <c r="P1501" s="19"/>
      <c r="Q1501" s="19"/>
      <c r="R1501" s="19"/>
      <c r="S1501" s="19"/>
      <c r="T1501" s="19"/>
      <c r="U1501" s="19"/>
      <c r="V1501" s="19"/>
      <c r="W1501" s="19"/>
      <c r="X1501" s="19"/>
      <c r="Y1501" s="19"/>
      <c r="Z1501" s="19"/>
      <c r="AA1501" s="19"/>
    </row>
    <row r="1502" spans="1:27" s="153" customFormat="1" x14ac:dyDescent="0.2">
      <c r="A1502" s="10"/>
      <c r="B1502" s="10"/>
      <c r="C1502" s="182"/>
      <c r="D1502" s="106"/>
      <c r="E1502" s="150"/>
      <c r="F1502" s="256"/>
      <c r="G1502" s="256"/>
      <c r="H1502" s="256"/>
      <c r="I1502" s="239"/>
      <c r="J1502" s="252"/>
      <c r="K1502" s="144"/>
      <c r="L1502" s="144"/>
      <c r="M1502" s="144"/>
      <c r="N1502" s="145"/>
      <c r="O1502" s="159"/>
      <c r="P1502" s="109"/>
      <c r="Q1502" s="109"/>
      <c r="R1502" s="109"/>
      <c r="S1502" s="109"/>
      <c r="T1502" s="109"/>
      <c r="U1502" s="109"/>
      <c r="V1502" s="109"/>
      <c r="W1502" s="109"/>
      <c r="X1502" s="109"/>
      <c r="Y1502" s="109"/>
      <c r="Z1502" s="109"/>
      <c r="AA1502" s="109"/>
    </row>
    <row r="1503" spans="1:27" s="140" customFormat="1" ht="40.799999999999997" x14ac:dyDescent="0.2">
      <c r="A1503" s="9" t="s">
        <v>861</v>
      </c>
      <c r="B1503" s="9" t="s">
        <v>163</v>
      </c>
      <c r="C1503" s="188" t="s">
        <v>192</v>
      </c>
      <c r="D1503" s="108" t="s">
        <v>712</v>
      </c>
      <c r="E1503" s="9" t="s">
        <v>31</v>
      </c>
      <c r="F1503" s="250"/>
      <c r="G1503" s="250"/>
      <c r="H1503" s="250"/>
      <c r="I1503" s="234"/>
      <c r="J1503" s="250"/>
      <c r="K1503" s="124">
        <f>J1505</f>
        <v>5</v>
      </c>
      <c r="L1503" s="124">
        <v>46.44</v>
      </c>
      <c r="M1503" s="124">
        <f>ROUND(L1503*(1+$Q$7),2)</f>
        <v>58.76</v>
      </c>
      <c r="N1503" s="126">
        <f>TRUNC(K1503*M1503,2)</f>
        <v>293.8</v>
      </c>
      <c r="O1503" s="275"/>
      <c r="P1503" s="139"/>
      <c r="Q1503" s="139"/>
      <c r="R1503" s="139"/>
      <c r="S1503" s="139"/>
      <c r="T1503" s="139"/>
      <c r="U1503" s="139"/>
      <c r="V1503" s="139"/>
      <c r="W1503" s="139"/>
      <c r="X1503" s="139"/>
      <c r="Y1503" s="139"/>
      <c r="Z1503" s="139"/>
      <c r="AA1503" s="139"/>
    </row>
    <row r="1504" spans="1:27" s="113" customFormat="1" x14ac:dyDescent="0.2">
      <c r="A1504" s="6"/>
      <c r="B1504" s="6"/>
      <c r="C1504" s="148"/>
      <c r="D1504" s="2" t="s">
        <v>296</v>
      </c>
      <c r="E1504" s="141"/>
      <c r="F1504" s="242">
        <v>5</v>
      </c>
      <c r="G1504" s="242"/>
      <c r="H1504" s="242"/>
      <c r="I1504" s="235"/>
      <c r="J1504" s="242">
        <f>ROUND(PRODUCT(F1504:I1504),2)</f>
        <v>5</v>
      </c>
      <c r="K1504" s="130"/>
      <c r="L1504" s="130"/>
      <c r="M1504" s="130"/>
      <c r="N1504" s="131"/>
      <c r="O1504" s="159"/>
      <c r="P1504" s="19"/>
      <c r="Q1504" s="19"/>
      <c r="R1504" s="19"/>
      <c r="S1504" s="19"/>
      <c r="T1504" s="19"/>
      <c r="U1504" s="19"/>
      <c r="V1504" s="19"/>
      <c r="W1504" s="19"/>
      <c r="X1504" s="19"/>
      <c r="Y1504" s="19"/>
      <c r="Z1504" s="19"/>
      <c r="AA1504" s="19"/>
    </row>
    <row r="1505" spans="1:27" s="113" customFormat="1" x14ac:dyDescent="0.2">
      <c r="A1505" s="6"/>
      <c r="B1505" s="6"/>
      <c r="C1505" s="148"/>
      <c r="D1505" s="104"/>
      <c r="E1505" s="141"/>
      <c r="F1505" s="242"/>
      <c r="G1505" s="242"/>
      <c r="H1505" s="242"/>
      <c r="I1505" s="235" t="str">
        <f>"Total item "&amp;A1503</f>
        <v>Total item 17.1.7</v>
      </c>
      <c r="J1505" s="250">
        <f>SUM(J1504)</f>
        <v>5</v>
      </c>
      <c r="K1505" s="130"/>
      <c r="L1505" s="130"/>
      <c r="M1505" s="130"/>
      <c r="N1505" s="131"/>
      <c r="O1505" s="159"/>
      <c r="P1505" s="19"/>
      <c r="Q1505" s="19"/>
      <c r="R1505" s="19"/>
      <c r="S1505" s="19"/>
      <c r="T1505" s="19"/>
      <c r="U1505" s="19"/>
      <c r="V1505" s="19"/>
      <c r="W1505" s="19"/>
      <c r="X1505" s="19"/>
      <c r="Y1505" s="19"/>
      <c r="Z1505" s="19"/>
      <c r="AA1505" s="19"/>
    </row>
    <row r="1506" spans="1:27" s="113" customFormat="1" x14ac:dyDescent="0.2">
      <c r="A1506" s="6"/>
      <c r="B1506" s="6"/>
      <c r="C1506" s="148"/>
      <c r="D1506" s="104"/>
      <c r="E1506" s="141"/>
      <c r="F1506" s="242"/>
      <c r="G1506" s="242"/>
      <c r="H1506" s="242"/>
      <c r="I1506" s="235"/>
      <c r="J1506" s="247"/>
      <c r="K1506" s="130"/>
      <c r="L1506" s="130"/>
      <c r="M1506" s="130"/>
      <c r="N1506" s="131"/>
      <c r="O1506" s="159"/>
      <c r="P1506" s="19"/>
      <c r="Q1506" s="19"/>
      <c r="R1506" s="19"/>
      <c r="S1506" s="19"/>
      <c r="T1506" s="19"/>
      <c r="U1506" s="19"/>
      <c r="V1506" s="19"/>
      <c r="W1506" s="19"/>
      <c r="X1506" s="19"/>
      <c r="Y1506" s="19"/>
      <c r="Z1506" s="19"/>
      <c r="AA1506" s="19"/>
    </row>
    <row r="1507" spans="1:27" s="138" customFormat="1" x14ac:dyDescent="0.2">
      <c r="A1507" s="133" t="s">
        <v>387</v>
      </c>
      <c r="B1507" s="133"/>
      <c r="C1507" s="134"/>
      <c r="D1507" s="107" t="s">
        <v>211</v>
      </c>
      <c r="E1507" s="133"/>
      <c r="F1507" s="249"/>
      <c r="G1507" s="249"/>
      <c r="H1507" s="249"/>
      <c r="I1507" s="237"/>
      <c r="J1507" s="249"/>
      <c r="K1507" s="135"/>
      <c r="L1507" s="135"/>
      <c r="M1507" s="135"/>
      <c r="N1507" s="136">
        <f>SUM(N1509:N1524)</f>
        <v>724.47</v>
      </c>
      <c r="O1507" s="274"/>
      <c r="P1507" s="137"/>
      <c r="Q1507" s="137"/>
      <c r="R1507" s="137"/>
      <c r="S1507" s="137"/>
      <c r="T1507" s="137"/>
      <c r="U1507" s="137"/>
      <c r="V1507" s="137"/>
      <c r="W1507" s="137"/>
      <c r="X1507" s="137"/>
      <c r="Y1507" s="137"/>
      <c r="Z1507" s="137"/>
      <c r="AA1507" s="137"/>
    </row>
    <row r="1508" spans="1:27" s="113" customFormat="1" x14ac:dyDescent="0.2">
      <c r="A1508" s="6"/>
      <c r="B1508" s="6"/>
      <c r="C1508" s="148"/>
      <c r="D1508" s="104"/>
      <c r="E1508" s="141"/>
      <c r="F1508" s="242"/>
      <c r="G1508" s="242"/>
      <c r="H1508" s="242"/>
      <c r="I1508" s="235"/>
      <c r="J1508" s="247"/>
      <c r="K1508" s="130"/>
      <c r="L1508" s="130"/>
      <c r="M1508" s="130"/>
      <c r="N1508" s="131"/>
      <c r="O1508" s="159"/>
      <c r="P1508" s="19"/>
      <c r="Q1508" s="19"/>
      <c r="R1508" s="19"/>
      <c r="S1508" s="19"/>
      <c r="T1508" s="19"/>
      <c r="U1508" s="19"/>
      <c r="V1508" s="19"/>
      <c r="W1508" s="19"/>
      <c r="X1508" s="19"/>
      <c r="Y1508" s="19"/>
      <c r="Z1508" s="19"/>
      <c r="AA1508" s="19"/>
    </row>
    <row r="1509" spans="1:27" s="140" customFormat="1" ht="20.399999999999999" x14ac:dyDescent="0.2">
      <c r="A1509" s="9" t="s">
        <v>388</v>
      </c>
      <c r="B1509" s="9" t="s">
        <v>89</v>
      </c>
      <c r="C1509" s="13">
        <v>86883</v>
      </c>
      <c r="D1509" s="108" t="s">
        <v>629</v>
      </c>
      <c r="E1509" s="9" t="s">
        <v>33</v>
      </c>
      <c r="F1509" s="250"/>
      <c r="G1509" s="250"/>
      <c r="H1509" s="250"/>
      <c r="I1509" s="234"/>
      <c r="J1509" s="250"/>
      <c r="K1509" s="124">
        <f>J1511</f>
        <v>1</v>
      </c>
      <c r="L1509" s="124">
        <v>8.1199999999999992</v>
      </c>
      <c r="M1509" s="124">
        <f>ROUND(L1509*(1+$Q$7),2)</f>
        <v>10.27</v>
      </c>
      <c r="N1509" s="126">
        <f>TRUNC(K1509*M1509,2)</f>
        <v>10.27</v>
      </c>
      <c r="O1509" s="275"/>
      <c r="P1509" s="139"/>
      <c r="Q1509" s="139"/>
      <c r="R1509" s="139"/>
      <c r="S1509" s="139"/>
      <c r="T1509" s="139"/>
      <c r="U1509" s="139"/>
      <c r="V1509" s="139"/>
      <c r="W1509" s="139"/>
      <c r="X1509" s="139"/>
      <c r="Y1509" s="139"/>
      <c r="Z1509" s="139"/>
      <c r="AA1509" s="139"/>
    </row>
    <row r="1510" spans="1:27" s="113" customFormat="1" x14ac:dyDescent="0.2">
      <c r="A1510" s="6"/>
      <c r="B1510" s="6"/>
      <c r="C1510" s="148"/>
      <c r="D1510" s="2" t="s">
        <v>287</v>
      </c>
      <c r="E1510" s="141"/>
      <c r="F1510" s="242">
        <v>1</v>
      </c>
      <c r="G1510" s="242"/>
      <c r="H1510" s="242"/>
      <c r="I1510" s="235"/>
      <c r="J1510" s="242">
        <f>ROUND(PRODUCT(F1510:I1510),2)</f>
        <v>1</v>
      </c>
      <c r="K1510" s="130"/>
      <c r="L1510" s="130"/>
      <c r="M1510" s="130"/>
      <c r="N1510" s="131"/>
      <c r="O1510" s="159"/>
      <c r="P1510" s="19"/>
      <c r="Q1510" s="19"/>
      <c r="R1510" s="19"/>
      <c r="S1510" s="19"/>
      <c r="T1510" s="19"/>
      <c r="U1510" s="19"/>
      <c r="V1510" s="19"/>
      <c r="W1510" s="19"/>
      <c r="X1510" s="19"/>
      <c r="Y1510" s="19"/>
      <c r="Z1510" s="19"/>
      <c r="AA1510" s="19"/>
    </row>
    <row r="1511" spans="1:27" s="113" customFormat="1" x14ac:dyDescent="0.2">
      <c r="A1511" s="6"/>
      <c r="B1511" s="6"/>
      <c r="C1511" s="148"/>
      <c r="D1511" s="104"/>
      <c r="E1511" s="141"/>
      <c r="F1511" s="242"/>
      <c r="G1511" s="242"/>
      <c r="H1511" s="242"/>
      <c r="I1511" s="235" t="str">
        <f>"Total item "&amp;A1509</f>
        <v>Total item 17.2.1</v>
      </c>
      <c r="J1511" s="250">
        <f>SUM(J1510:J1510)</f>
        <v>1</v>
      </c>
      <c r="K1511" s="130"/>
      <c r="L1511" s="130"/>
      <c r="M1511" s="130"/>
      <c r="N1511" s="131"/>
      <c r="O1511" s="159"/>
      <c r="P1511" s="19"/>
      <c r="Q1511" s="19"/>
      <c r="R1511" s="19"/>
      <c r="S1511" s="19"/>
      <c r="T1511" s="19"/>
      <c r="U1511" s="19"/>
      <c r="V1511" s="19"/>
      <c r="W1511" s="19"/>
      <c r="X1511" s="19"/>
      <c r="Y1511" s="19"/>
      <c r="Z1511" s="19"/>
      <c r="AA1511" s="19"/>
    </row>
    <row r="1512" spans="1:27" s="132" customFormat="1" x14ac:dyDescent="0.2">
      <c r="A1512" s="6"/>
      <c r="B1512" s="6"/>
      <c r="C1512" s="7"/>
      <c r="D1512" s="111"/>
      <c r="E1512" s="6"/>
      <c r="F1512" s="247"/>
      <c r="G1512" s="247"/>
      <c r="H1512" s="247"/>
      <c r="I1512" s="235"/>
      <c r="J1512" s="247"/>
      <c r="K1512" s="130"/>
      <c r="L1512" s="130"/>
      <c r="M1512" s="130"/>
      <c r="N1512" s="131"/>
      <c r="O1512" s="272"/>
      <c r="P1512" s="114"/>
      <c r="Q1512" s="114"/>
      <c r="R1512" s="114"/>
      <c r="S1512" s="114"/>
      <c r="T1512" s="114"/>
      <c r="U1512" s="114"/>
      <c r="V1512" s="114"/>
      <c r="W1512" s="114"/>
      <c r="X1512" s="114"/>
      <c r="Y1512" s="114"/>
      <c r="Z1512" s="114"/>
      <c r="AA1512" s="114"/>
    </row>
    <row r="1513" spans="1:27" s="140" customFormat="1" ht="30.6" x14ac:dyDescent="0.2">
      <c r="A1513" s="9" t="s">
        <v>389</v>
      </c>
      <c r="B1513" s="9" t="s">
        <v>89</v>
      </c>
      <c r="C1513" s="13">
        <v>86906</v>
      </c>
      <c r="D1513" s="108" t="s">
        <v>261</v>
      </c>
      <c r="E1513" s="9" t="s">
        <v>33</v>
      </c>
      <c r="F1513" s="250"/>
      <c r="G1513" s="250"/>
      <c r="H1513" s="250"/>
      <c r="I1513" s="234"/>
      <c r="J1513" s="250"/>
      <c r="K1513" s="124">
        <f>J1515</f>
        <v>1</v>
      </c>
      <c r="L1513" s="124">
        <v>47.41</v>
      </c>
      <c r="M1513" s="124">
        <f>ROUND(L1513*(1+$Q$7),2)</f>
        <v>59.99</v>
      </c>
      <c r="N1513" s="126">
        <f>TRUNC(K1513*M1513,2)</f>
        <v>59.99</v>
      </c>
      <c r="O1513" s="275"/>
      <c r="P1513" s="139"/>
      <c r="Q1513" s="139"/>
      <c r="R1513" s="139"/>
      <c r="S1513" s="139"/>
      <c r="T1513" s="139"/>
      <c r="U1513" s="139"/>
      <c r="V1513" s="139"/>
      <c r="W1513" s="139"/>
      <c r="X1513" s="139"/>
      <c r="Y1513" s="139"/>
      <c r="Z1513" s="139"/>
      <c r="AA1513" s="139"/>
    </row>
    <row r="1514" spans="1:27" s="113" customFormat="1" x14ac:dyDescent="0.2">
      <c r="A1514" s="6"/>
      <c r="B1514" s="6"/>
      <c r="C1514" s="148"/>
      <c r="D1514" s="2" t="s">
        <v>287</v>
      </c>
      <c r="E1514" s="141"/>
      <c r="F1514" s="242">
        <v>1</v>
      </c>
      <c r="G1514" s="242"/>
      <c r="H1514" s="242"/>
      <c r="I1514" s="235"/>
      <c r="J1514" s="242">
        <f>ROUND(PRODUCT(F1514:I1514),2)</f>
        <v>1</v>
      </c>
      <c r="K1514" s="130"/>
      <c r="L1514" s="130"/>
      <c r="M1514" s="130"/>
      <c r="N1514" s="131"/>
      <c r="O1514" s="159"/>
      <c r="P1514" s="19"/>
      <c r="Q1514" s="19"/>
      <c r="R1514" s="19"/>
      <c r="S1514" s="19"/>
      <c r="T1514" s="19"/>
      <c r="U1514" s="19"/>
      <c r="V1514" s="19"/>
      <c r="W1514" s="19"/>
      <c r="X1514" s="19"/>
      <c r="Y1514" s="19"/>
      <c r="Z1514" s="19"/>
      <c r="AA1514" s="19"/>
    </row>
    <row r="1515" spans="1:27" s="113" customFormat="1" x14ac:dyDescent="0.2">
      <c r="A1515" s="6"/>
      <c r="B1515" s="6"/>
      <c r="C1515" s="148"/>
      <c r="D1515" s="104"/>
      <c r="E1515" s="141"/>
      <c r="F1515" s="242"/>
      <c r="G1515" s="242"/>
      <c r="H1515" s="242"/>
      <c r="I1515" s="235" t="str">
        <f>"Total item "&amp;A1513</f>
        <v>Total item 17.2.2</v>
      </c>
      <c r="J1515" s="250">
        <f>SUM(J1514:J1514)</f>
        <v>1</v>
      </c>
      <c r="K1515" s="130"/>
      <c r="L1515" s="130"/>
      <c r="M1515" s="130"/>
      <c r="N1515" s="131"/>
      <c r="O1515" s="159"/>
      <c r="P1515" s="19"/>
      <c r="Q1515" s="19"/>
      <c r="R1515" s="19"/>
      <c r="S1515" s="19"/>
      <c r="T1515" s="19"/>
      <c r="U1515" s="19"/>
      <c r="V1515" s="19"/>
      <c r="W1515" s="19"/>
      <c r="X1515" s="19"/>
      <c r="Y1515" s="19"/>
      <c r="Z1515" s="19"/>
      <c r="AA1515" s="19"/>
    </row>
    <row r="1516" spans="1:27" s="132" customFormat="1" x14ac:dyDescent="0.2">
      <c r="A1516" s="6"/>
      <c r="B1516" s="6"/>
      <c r="C1516" s="7"/>
      <c r="D1516" s="111"/>
      <c r="E1516" s="6"/>
      <c r="F1516" s="247"/>
      <c r="G1516" s="247"/>
      <c r="H1516" s="247"/>
      <c r="I1516" s="235"/>
      <c r="J1516" s="247"/>
      <c r="K1516" s="130"/>
      <c r="L1516" s="130"/>
      <c r="M1516" s="130"/>
      <c r="N1516" s="131"/>
      <c r="O1516" s="272"/>
      <c r="P1516" s="114"/>
      <c r="Q1516" s="114"/>
      <c r="R1516" s="114"/>
      <c r="S1516" s="114"/>
      <c r="T1516" s="114"/>
      <c r="U1516" s="114"/>
      <c r="V1516" s="114"/>
      <c r="W1516" s="114"/>
      <c r="X1516" s="114"/>
      <c r="Y1516" s="114"/>
      <c r="Z1516" s="114"/>
      <c r="AA1516" s="114"/>
    </row>
    <row r="1517" spans="1:27" s="140" customFormat="1" ht="51" x14ac:dyDescent="0.2">
      <c r="A1517" s="9" t="s">
        <v>390</v>
      </c>
      <c r="B1517" s="9" t="s">
        <v>89</v>
      </c>
      <c r="C1517" s="13">
        <v>86942</v>
      </c>
      <c r="D1517" s="108" t="s">
        <v>262</v>
      </c>
      <c r="E1517" s="9" t="s">
        <v>33</v>
      </c>
      <c r="F1517" s="250"/>
      <c r="G1517" s="250"/>
      <c r="H1517" s="250"/>
      <c r="I1517" s="234"/>
      <c r="J1517" s="250"/>
      <c r="K1517" s="124">
        <f>J1519</f>
        <v>1</v>
      </c>
      <c r="L1517" s="124">
        <v>168.74</v>
      </c>
      <c r="M1517" s="124">
        <f>ROUND(L1517*(1+$Q$7),2)</f>
        <v>213.51</v>
      </c>
      <c r="N1517" s="126">
        <f>TRUNC(K1517*M1517,2)</f>
        <v>213.51</v>
      </c>
      <c r="O1517" s="275"/>
      <c r="P1517" s="139"/>
      <c r="Q1517" s="139"/>
      <c r="R1517" s="139"/>
      <c r="S1517" s="139"/>
      <c r="T1517" s="139"/>
      <c r="U1517" s="139"/>
      <c r="V1517" s="139"/>
      <c r="W1517" s="139"/>
      <c r="X1517" s="139"/>
      <c r="Y1517" s="139"/>
      <c r="Z1517" s="139"/>
      <c r="AA1517" s="139"/>
    </row>
    <row r="1518" spans="1:27" s="113" customFormat="1" x14ac:dyDescent="0.2">
      <c r="A1518" s="6"/>
      <c r="B1518" s="6"/>
      <c r="C1518" s="148"/>
      <c r="D1518" s="2" t="s">
        <v>287</v>
      </c>
      <c r="E1518" s="141"/>
      <c r="F1518" s="242">
        <v>1</v>
      </c>
      <c r="G1518" s="242"/>
      <c r="H1518" s="242"/>
      <c r="I1518" s="235"/>
      <c r="J1518" s="242">
        <f>ROUND(PRODUCT(F1518:I1518),2)</f>
        <v>1</v>
      </c>
      <c r="K1518" s="130"/>
      <c r="L1518" s="130"/>
      <c r="M1518" s="130"/>
      <c r="N1518" s="131"/>
      <c r="O1518" s="159"/>
      <c r="P1518" s="19"/>
      <c r="Q1518" s="19"/>
      <c r="R1518" s="19"/>
      <c r="S1518" s="19"/>
      <c r="T1518" s="19"/>
      <c r="U1518" s="19"/>
      <c r="V1518" s="19"/>
      <c r="W1518" s="19"/>
      <c r="X1518" s="19"/>
      <c r="Y1518" s="19"/>
      <c r="Z1518" s="19"/>
      <c r="AA1518" s="19"/>
    </row>
    <row r="1519" spans="1:27" s="113" customFormat="1" x14ac:dyDescent="0.2">
      <c r="A1519" s="6"/>
      <c r="B1519" s="6"/>
      <c r="C1519" s="148"/>
      <c r="D1519" s="104"/>
      <c r="E1519" s="141"/>
      <c r="F1519" s="242"/>
      <c r="G1519" s="242"/>
      <c r="H1519" s="242"/>
      <c r="I1519" s="235" t="str">
        <f>"Total item "&amp;A1517</f>
        <v>Total item 17.2.3</v>
      </c>
      <c r="J1519" s="250">
        <f>SUM(J1518:J1518)</f>
        <v>1</v>
      </c>
      <c r="K1519" s="130"/>
      <c r="L1519" s="130"/>
      <c r="M1519" s="130"/>
      <c r="N1519" s="131"/>
      <c r="O1519" s="159"/>
      <c r="P1519" s="19"/>
      <c r="Q1519" s="19"/>
      <c r="R1519" s="19"/>
      <c r="S1519" s="19"/>
      <c r="T1519" s="19"/>
      <c r="U1519" s="19"/>
      <c r="V1519" s="19"/>
      <c r="W1519" s="19"/>
      <c r="X1519" s="19"/>
      <c r="Y1519" s="19"/>
      <c r="Z1519" s="19"/>
      <c r="AA1519" s="19"/>
    </row>
    <row r="1520" spans="1:27" s="132" customFormat="1" x14ac:dyDescent="0.2">
      <c r="A1520" s="6"/>
      <c r="B1520" s="6"/>
      <c r="C1520" s="7"/>
      <c r="D1520" s="111"/>
      <c r="E1520" s="6"/>
      <c r="F1520" s="247"/>
      <c r="G1520" s="247"/>
      <c r="H1520" s="247"/>
      <c r="I1520" s="235"/>
      <c r="J1520" s="247"/>
      <c r="K1520" s="130"/>
      <c r="L1520" s="130"/>
      <c r="M1520" s="130"/>
      <c r="N1520" s="131"/>
      <c r="O1520" s="272"/>
      <c r="P1520" s="114"/>
      <c r="Q1520" s="114"/>
      <c r="R1520" s="114"/>
      <c r="S1520" s="114"/>
      <c r="T1520" s="114"/>
      <c r="U1520" s="114"/>
      <c r="V1520" s="114"/>
      <c r="W1520" s="114"/>
      <c r="X1520" s="114"/>
      <c r="Y1520" s="114"/>
      <c r="Z1520" s="114"/>
      <c r="AA1520" s="114"/>
    </row>
    <row r="1521" spans="1:27" s="140" customFormat="1" ht="30.6" x14ac:dyDescent="0.2">
      <c r="A1521" s="9" t="s">
        <v>856</v>
      </c>
      <c r="B1521" s="9" t="s">
        <v>163</v>
      </c>
      <c r="C1521" s="13" t="s">
        <v>249</v>
      </c>
      <c r="D1521" s="108" t="s">
        <v>250</v>
      </c>
      <c r="E1521" s="9" t="s">
        <v>33</v>
      </c>
      <c r="F1521" s="250"/>
      <c r="G1521" s="250"/>
      <c r="H1521" s="250"/>
      <c r="I1521" s="234"/>
      <c r="J1521" s="250"/>
      <c r="K1521" s="124">
        <f>J1523</f>
        <v>3</v>
      </c>
      <c r="L1521" s="124">
        <v>116.1</v>
      </c>
      <c r="M1521" s="124">
        <f>ROUND(L1521*(1+$Q$7),2)</f>
        <v>146.9</v>
      </c>
      <c r="N1521" s="126">
        <f>TRUNC(K1521*M1521,2)</f>
        <v>440.7</v>
      </c>
      <c r="O1521" s="275"/>
      <c r="P1521" s="139"/>
      <c r="Q1521" s="139"/>
      <c r="R1521" s="139"/>
      <c r="S1521" s="139"/>
      <c r="T1521" s="139"/>
      <c r="U1521" s="139"/>
      <c r="V1521" s="139"/>
      <c r="W1521" s="139"/>
      <c r="X1521" s="139"/>
      <c r="Y1521" s="139"/>
      <c r="Z1521" s="139"/>
      <c r="AA1521" s="139"/>
    </row>
    <row r="1522" spans="1:27" s="113" customFormat="1" x14ac:dyDescent="0.2">
      <c r="A1522" s="6"/>
      <c r="B1522" s="6"/>
      <c r="C1522" s="148"/>
      <c r="D1522" s="2" t="s">
        <v>286</v>
      </c>
      <c r="E1522" s="141"/>
      <c r="F1522" s="242">
        <v>3</v>
      </c>
      <c r="G1522" s="242"/>
      <c r="H1522" s="242"/>
      <c r="I1522" s="235"/>
      <c r="J1522" s="242">
        <f>ROUND(PRODUCT(F1522:I1522),2)</f>
        <v>3</v>
      </c>
      <c r="K1522" s="130"/>
      <c r="L1522" s="130"/>
      <c r="M1522" s="130"/>
      <c r="N1522" s="131"/>
      <c r="O1522" s="15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19"/>
      <c r="AA1522" s="19"/>
    </row>
    <row r="1523" spans="1:27" s="113" customFormat="1" x14ac:dyDescent="0.2">
      <c r="A1523" s="6"/>
      <c r="B1523" s="6"/>
      <c r="C1523" s="148"/>
      <c r="D1523" s="104"/>
      <c r="E1523" s="141"/>
      <c r="F1523" s="242"/>
      <c r="G1523" s="242"/>
      <c r="H1523" s="242"/>
      <c r="I1523" s="235" t="str">
        <f>"Total item "&amp;A1521</f>
        <v>Total item 17.2.4</v>
      </c>
      <c r="J1523" s="250">
        <f>SUM(J1522:J1522)</f>
        <v>3</v>
      </c>
      <c r="K1523" s="130"/>
      <c r="L1523" s="130"/>
      <c r="M1523" s="130"/>
      <c r="N1523" s="131"/>
      <c r="O1523" s="159"/>
      <c r="P1523" s="19"/>
      <c r="Q1523" s="19"/>
      <c r="R1523" s="19"/>
      <c r="S1523" s="19"/>
      <c r="T1523" s="19"/>
      <c r="U1523" s="19"/>
      <c r="V1523" s="19"/>
      <c r="W1523" s="19"/>
      <c r="X1523" s="19"/>
      <c r="Y1523" s="19"/>
      <c r="Z1523" s="19"/>
      <c r="AA1523" s="19"/>
    </row>
    <row r="1524" spans="1:27" s="132" customFormat="1" x14ac:dyDescent="0.2">
      <c r="A1524" s="6"/>
      <c r="B1524" s="6"/>
      <c r="C1524" s="7"/>
      <c r="D1524" s="111"/>
      <c r="E1524" s="6"/>
      <c r="F1524" s="247"/>
      <c r="G1524" s="247"/>
      <c r="H1524" s="247"/>
      <c r="I1524" s="235"/>
      <c r="J1524" s="247"/>
      <c r="K1524" s="130"/>
      <c r="L1524" s="130"/>
      <c r="M1524" s="130"/>
      <c r="N1524" s="131"/>
      <c r="O1524" s="272"/>
      <c r="P1524" s="114"/>
      <c r="Q1524" s="114"/>
      <c r="R1524" s="114"/>
      <c r="S1524" s="114"/>
      <c r="T1524" s="114"/>
      <c r="U1524" s="114"/>
      <c r="V1524" s="114"/>
      <c r="W1524" s="114"/>
      <c r="X1524" s="114"/>
      <c r="Y1524" s="114"/>
      <c r="Z1524" s="114"/>
      <c r="AA1524" s="114"/>
    </row>
    <row r="1525" spans="1:27" s="138" customFormat="1" x14ac:dyDescent="0.2">
      <c r="A1525" s="133" t="s">
        <v>391</v>
      </c>
      <c r="B1525" s="133"/>
      <c r="C1525" s="134"/>
      <c r="D1525" s="107" t="s">
        <v>80</v>
      </c>
      <c r="E1525" s="133"/>
      <c r="F1525" s="249"/>
      <c r="G1525" s="249"/>
      <c r="H1525" s="249"/>
      <c r="I1525" s="237"/>
      <c r="J1525" s="249"/>
      <c r="K1525" s="135"/>
      <c r="L1525" s="135"/>
      <c r="M1525" s="135"/>
      <c r="N1525" s="136">
        <f>SUM(N1527:N1539)</f>
        <v>8369.76</v>
      </c>
      <c r="O1525" s="274"/>
      <c r="P1525" s="137"/>
      <c r="Q1525" s="137"/>
      <c r="R1525" s="137"/>
      <c r="S1525" s="137"/>
      <c r="T1525" s="137"/>
      <c r="U1525" s="137"/>
      <c r="V1525" s="137"/>
      <c r="W1525" s="137"/>
      <c r="X1525" s="137"/>
      <c r="Y1525" s="137"/>
      <c r="Z1525" s="137"/>
      <c r="AA1525" s="137"/>
    </row>
    <row r="1526" spans="1:27" s="132" customFormat="1" x14ac:dyDescent="0.2">
      <c r="A1526" s="6"/>
      <c r="B1526" s="6"/>
      <c r="C1526" s="7"/>
      <c r="D1526" s="111"/>
      <c r="E1526" s="6"/>
      <c r="F1526" s="247"/>
      <c r="G1526" s="247"/>
      <c r="H1526" s="247"/>
      <c r="I1526" s="235"/>
      <c r="J1526" s="247"/>
      <c r="K1526" s="130"/>
      <c r="L1526" s="130"/>
      <c r="M1526" s="130"/>
      <c r="N1526" s="131"/>
      <c r="O1526" s="272"/>
      <c r="P1526" s="114"/>
      <c r="Q1526" s="114"/>
      <c r="R1526" s="114"/>
      <c r="S1526" s="114"/>
      <c r="T1526" s="114"/>
      <c r="U1526" s="114"/>
      <c r="V1526" s="114"/>
      <c r="W1526" s="114"/>
      <c r="X1526" s="114"/>
      <c r="Y1526" s="114"/>
      <c r="Z1526" s="114"/>
      <c r="AA1526" s="114"/>
    </row>
    <row r="1527" spans="1:27" s="140" customFormat="1" ht="30.6" x14ac:dyDescent="0.2">
      <c r="A1527" s="9" t="s">
        <v>392</v>
      </c>
      <c r="B1527" s="9" t="s">
        <v>89</v>
      </c>
      <c r="C1527" s="188" t="s">
        <v>437</v>
      </c>
      <c r="D1527" s="108" t="s">
        <v>714</v>
      </c>
      <c r="E1527" s="9" t="s">
        <v>9</v>
      </c>
      <c r="F1527" s="250"/>
      <c r="G1527" s="250"/>
      <c r="H1527" s="250"/>
      <c r="I1527" s="234"/>
      <c r="J1527" s="250"/>
      <c r="K1527" s="124">
        <f>J1532</f>
        <v>92.88</v>
      </c>
      <c r="L1527" s="124">
        <v>59.97</v>
      </c>
      <c r="M1527" s="124">
        <f>ROUND(L1527*(1+$Q$7),2)</f>
        <v>75.88</v>
      </c>
      <c r="N1527" s="126">
        <f>TRUNC(K1527*M1527,2)</f>
        <v>7047.73</v>
      </c>
      <c r="O1527" s="275"/>
      <c r="P1527" s="139"/>
      <c r="Q1527" s="139"/>
      <c r="R1527" s="139"/>
      <c r="S1527" s="139"/>
      <c r="T1527" s="139"/>
      <c r="U1527" s="139"/>
      <c r="V1527" s="139"/>
      <c r="W1527" s="139"/>
      <c r="X1527" s="139"/>
      <c r="Y1527" s="139"/>
      <c r="Z1527" s="139"/>
      <c r="AA1527" s="139"/>
    </row>
    <row r="1528" spans="1:27" s="113" customFormat="1" x14ac:dyDescent="0.2">
      <c r="A1528" s="6"/>
      <c r="B1528" s="6"/>
      <c r="C1528" s="148"/>
      <c r="D1528" s="2" t="s">
        <v>282</v>
      </c>
      <c r="E1528" s="141"/>
      <c r="F1528" s="242"/>
      <c r="G1528" s="242">
        <v>23.7</v>
      </c>
      <c r="H1528" s="242"/>
      <c r="I1528" s="238"/>
      <c r="J1528" s="242">
        <f>ROUND(PRODUCT(F1528:I1528),2)</f>
        <v>23.7</v>
      </c>
      <c r="K1528" s="130"/>
      <c r="L1528" s="130"/>
      <c r="M1528" s="130"/>
      <c r="N1528" s="131"/>
      <c r="O1528" s="15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19"/>
      <c r="AA1528" s="19"/>
    </row>
    <row r="1529" spans="1:27" s="113" customFormat="1" x14ac:dyDescent="0.2">
      <c r="A1529" s="6"/>
      <c r="B1529" s="6"/>
      <c r="C1529" s="148"/>
      <c r="D1529" s="2" t="s">
        <v>253</v>
      </c>
      <c r="E1529" s="141"/>
      <c r="F1529" s="242"/>
      <c r="G1529" s="242">
        <v>22.8</v>
      </c>
      <c r="H1529" s="242"/>
      <c r="I1529" s="238"/>
      <c r="J1529" s="242">
        <f t="shared" ref="J1529:J1531" si="153">ROUND(PRODUCT(F1529:I1529),2)</f>
        <v>22.8</v>
      </c>
      <c r="K1529" s="130"/>
      <c r="L1529" s="130"/>
      <c r="M1529" s="130"/>
      <c r="N1529" s="131"/>
      <c r="O1529" s="159"/>
      <c r="P1529" s="19"/>
      <c r="Q1529" s="19"/>
      <c r="R1529" s="19"/>
      <c r="S1529" s="19"/>
      <c r="T1529" s="19"/>
      <c r="U1529" s="19"/>
      <c r="V1529" s="19"/>
      <c r="W1529" s="19"/>
      <c r="X1529" s="19"/>
      <c r="Y1529" s="19"/>
      <c r="Z1529" s="19"/>
      <c r="AA1529" s="19"/>
    </row>
    <row r="1530" spans="1:27" s="113" customFormat="1" x14ac:dyDescent="0.2">
      <c r="A1530" s="6"/>
      <c r="B1530" s="6"/>
      <c r="C1530" s="148"/>
      <c r="D1530" s="2" t="s">
        <v>257</v>
      </c>
      <c r="E1530" s="141"/>
      <c r="F1530" s="242"/>
      <c r="G1530" s="242">
        <v>23.58</v>
      </c>
      <c r="H1530" s="242"/>
      <c r="I1530" s="238"/>
      <c r="J1530" s="242">
        <f t="shared" si="153"/>
        <v>23.58</v>
      </c>
      <c r="K1530" s="130"/>
      <c r="L1530" s="130"/>
      <c r="M1530" s="130"/>
      <c r="N1530" s="131"/>
      <c r="O1530" s="159"/>
      <c r="P1530" s="19"/>
      <c r="Q1530" s="19"/>
      <c r="R1530" s="19"/>
      <c r="S1530" s="19"/>
      <c r="T1530" s="19"/>
      <c r="U1530" s="19"/>
      <c r="V1530" s="19"/>
      <c r="W1530" s="19"/>
      <c r="X1530" s="19"/>
      <c r="Y1530" s="19"/>
      <c r="Z1530" s="19"/>
      <c r="AA1530" s="19"/>
    </row>
    <row r="1531" spans="1:27" s="113" customFormat="1" x14ac:dyDescent="0.2">
      <c r="A1531" s="6"/>
      <c r="B1531" s="6"/>
      <c r="C1531" s="148"/>
      <c r="D1531" s="2" t="s">
        <v>242</v>
      </c>
      <c r="E1531" s="141"/>
      <c r="F1531" s="242"/>
      <c r="G1531" s="242">
        <v>22.8</v>
      </c>
      <c r="H1531" s="242"/>
      <c r="I1531" s="238"/>
      <c r="J1531" s="242">
        <f t="shared" si="153"/>
        <v>22.8</v>
      </c>
      <c r="K1531" s="130"/>
      <c r="L1531" s="130"/>
      <c r="M1531" s="130"/>
      <c r="N1531" s="131"/>
      <c r="O1531" s="159"/>
      <c r="P1531" s="19"/>
      <c r="Q1531" s="19"/>
      <c r="R1531" s="19"/>
      <c r="S1531" s="19"/>
      <c r="T1531" s="19"/>
      <c r="U1531" s="19"/>
      <c r="V1531" s="19"/>
      <c r="W1531" s="19"/>
      <c r="X1531" s="19"/>
      <c r="Y1531" s="19"/>
      <c r="Z1531" s="19"/>
      <c r="AA1531" s="19"/>
    </row>
    <row r="1532" spans="1:27" s="113" customFormat="1" x14ac:dyDescent="0.2">
      <c r="A1532" s="6"/>
      <c r="B1532" s="6"/>
      <c r="C1532" s="148"/>
      <c r="D1532" s="104"/>
      <c r="E1532" s="141"/>
      <c r="F1532" s="242"/>
      <c r="G1532" s="242"/>
      <c r="H1532" s="242"/>
      <c r="I1532" s="235" t="str">
        <f>"Total item "&amp;A1527</f>
        <v>Total item 17.3.1</v>
      </c>
      <c r="J1532" s="250">
        <f>SUM(J1528:J1531)</f>
        <v>92.88</v>
      </c>
      <c r="K1532" s="130"/>
      <c r="L1532" s="130"/>
      <c r="M1532" s="130"/>
      <c r="N1532" s="131"/>
      <c r="O1532" s="159"/>
      <c r="P1532" s="19"/>
      <c r="Q1532" s="19"/>
      <c r="R1532" s="19"/>
      <c r="S1532" s="19"/>
      <c r="T1532" s="19"/>
      <c r="U1532" s="19"/>
      <c r="V1532" s="19"/>
      <c r="W1532" s="19"/>
      <c r="X1532" s="19"/>
      <c r="Y1532" s="19"/>
      <c r="Z1532" s="19"/>
      <c r="AA1532" s="19"/>
    </row>
    <row r="1533" spans="1:27" s="113" customFormat="1" x14ac:dyDescent="0.2">
      <c r="A1533" s="6"/>
      <c r="B1533" s="6"/>
      <c r="C1533" s="148"/>
      <c r="D1533" s="104"/>
      <c r="E1533" s="141"/>
      <c r="F1533" s="242"/>
      <c r="G1533" s="242"/>
      <c r="H1533" s="242"/>
      <c r="I1533" s="235"/>
      <c r="J1533" s="247"/>
      <c r="K1533" s="130"/>
      <c r="L1533" s="130"/>
      <c r="M1533" s="130"/>
      <c r="N1533" s="131"/>
      <c r="O1533" s="159"/>
      <c r="P1533" s="19"/>
      <c r="Q1533" s="19"/>
      <c r="R1533" s="19"/>
      <c r="S1533" s="19"/>
      <c r="T1533" s="19"/>
      <c r="U1533" s="19"/>
      <c r="V1533" s="19"/>
      <c r="W1533" s="19"/>
      <c r="X1533" s="19"/>
      <c r="Y1533" s="19"/>
      <c r="Z1533" s="19"/>
      <c r="AA1533" s="19"/>
    </row>
    <row r="1534" spans="1:27" s="140" customFormat="1" x14ac:dyDescent="0.2">
      <c r="A1534" s="9" t="s">
        <v>393</v>
      </c>
      <c r="B1534" s="9" t="s">
        <v>179</v>
      </c>
      <c r="C1534" s="13" t="s">
        <v>180</v>
      </c>
      <c r="D1534" s="108" t="s">
        <v>77</v>
      </c>
      <c r="E1534" s="9" t="s">
        <v>9</v>
      </c>
      <c r="F1534" s="250"/>
      <c r="G1534" s="250"/>
      <c r="H1534" s="250"/>
      <c r="I1534" s="234"/>
      <c r="J1534" s="250"/>
      <c r="K1534" s="124">
        <f>J1538</f>
        <v>180.35999999999999</v>
      </c>
      <c r="L1534" s="124">
        <f>'COMPOSICOES - SINAPI COM DESON'!G18</f>
        <v>5.79</v>
      </c>
      <c r="M1534" s="124">
        <f>ROUND(L1534*(1+$Q$7),2)</f>
        <v>7.33</v>
      </c>
      <c r="N1534" s="126">
        <f>TRUNC(K1534*M1534,2)</f>
        <v>1322.03</v>
      </c>
      <c r="O1534" s="275"/>
      <c r="P1534" s="139"/>
      <c r="Q1534" s="139"/>
      <c r="R1534" s="139"/>
      <c r="S1534" s="139"/>
      <c r="T1534" s="139"/>
      <c r="U1534" s="139"/>
      <c r="V1534" s="139"/>
      <c r="W1534" s="139"/>
      <c r="X1534" s="139"/>
      <c r="Y1534" s="139"/>
      <c r="Z1534" s="139"/>
      <c r="AA1534" s="139"/>
    </row>
    <row r="1535" spans="1:27" s="113" customFormat="1" x14ac:dyDescent="0.2">
      <c r="A1535" s="6"/>
      <c r="B1535" s="6"/>
      <c r="C1535" s="148"/>
      <c r="D1535" s="110"/>
      <c r="E1535" s="141"/>
      <c r="F1535" s="242"/>
      <c r="G1535" s="242">
        <v>6.3</v>
      </c>
      <c r="H1535" s="242">
        <v>8.8000000000000007</v>
      </c>
      <c r="I1535" s="238"/>
      <c r="J1535" s="242">
        <f>ROUND(PRODUCT(F1535:I1535),2)</f>
        <v>55.44</v>
      </c>
      <c r="K1535" s="130"/>
      <c r="L1535" s="130"/>
      <c r="M1535" s="130"/>
      <c r="N1535" s="131"/>
      <c r="O1535" s="159"/>
      <c r="P1535" s="19"/>
      <c r="Q1535" s="19"/>
      <c r="R1535" s="19"/>
      <c r="S1535" s="19"/>
      <c r="T1535" s="19"/>
      <c r="U1535" s="19"/>
      <c r="V1535" s="19"/>
      <c r="W1535" s="19"/>
      <c r="X1535" s="19"/>
      <c r="Y1535" s="19"/>
      <c r="Z1535" s="19"/>
      <c r="AA1535" s="19"/>
    </row>
    <row r="1536" spans="1:27" s="113" customFormat="1" x14ac:dyDescent="0.2">
      <c r="A1536" s="6"/>
      <c r="B1536" s="6"/>
      <c r="C1536" s="148"/>
      <c r="D1536" s="2"/>
      <c r="E1536" s="141"/>
      <c r="F1536" s="242"/>
      <c r="G1536" s="242">
        <v>16.25</v>
      </c>
      <c r="H1536" s="242">
        <v>6.3</v>
      </c>
      <c r="I1536" s="238"/>
      <c r="J1536" s="242">
        <f t="shared" ref="J1536:J1537" si="154">ROUND(PRODUCT(F1536:I1536),2)</f>
        <v>102.38</v>
      </c>
      <c r="K1536" s="130"/>
      <c r="L1536" s="130"/>
      <c r="M1536" s="130"/>
      <c r="N1536" s="131"/>
      <c r="O1536" s="159"/>
      <c r="P1536" s="19"/>
      <c r="Q1536" s="19"/>
      <c r="R1536" s="19"/>
      <c r="S1536" s="19"/>
      <c r="T1536" s="19"/>
      <c r="U1536" s="19"/>
      <c r="V1536" s="19"/>
      <c r="W1536" s="19"/>
      <c r="X1536" s="19"/>
      <c r="Y1536" s="19"/>
      <c r="Z1536" s="19"/>
      <c r="AA1536" s="19"/>
    </row>
    <row r="1537" spans="1:27" s="113" customFormat="1" x14ac:dyDescent="0.2">
      <c r="A1537" s="6"/>
      <c r="B1537" s="6"/>
      <c r="C1537" s="148"/>
      <c r="D1537" s="2"/>
      <c r="E1537" s="141"/>
      <c r="F1537" s="242"/>
      <c r="G1537" s="242">
        <v>4.9000000000000004</v>
      </c>
      <c r="H1537" s="242">
        <v>4.5999999999999996</v>
      </c>
      <c r="I1537" s="238"/>
      <c r="J1537" s="242">
        <f t="shared" si="154"/>
        <v>22.54</v>
      </c>
      <c r="K1537" s="130"/>
      <c r="L1537" s="130"/>
      <c r="M1537" s="130"/>
      <c r="N1537" s="131"/>
      <c r="O1537" s="159"/>
      <c r="P1537" s="19"/>
      <c r="Q1537" s="19"/>
      <c r="R1537" s="19"/>
      <c r="S1537" s="19"/>
      <c r="T1537" s="19"/>
      <c r="U1537" s="19"/>
      <c r="V1537" s="19"/>
      <c r="W1537" s="19"/>
      <c r="X1537" s="19"/>
      <c r="Y1537" s="19"/>
      <c r="Z1537" s="19"/>
      <c r="AA1537" s="19"/>
    </row>
    <row r="1538" spans="1:27" s="113" customFormat="1" x14ac:dyDescent="0.2">
      <c r="A1538" s="6"/>
      <c r="B1538" s="6"/>
      <c r="C1538" s="148"/>
      <c r="D1538" s="104"/>
      <c r="E1538" s="141"/>
      <c r="F1538" s="242"/>
      <c r="G1538" s="242"/>
      <c r="H1538" s="242"/>
      <c r="I1538" s="235" t="str">
        <f>"Total item "&amp;A1534</f>
        <v>Total item 17.3.2</v>
      </c>
      <c r="J1538" s="250">
        <f>SUM(J1535:J1537)</f>
        <v>180.35999999999999</v>
      </c>
      <c r="K1538" s="130"/>
      <c r="L1538" s="130"/>
      <c r="M1538" s="130"/>
      <c r="N1538" s="131"/>
      <c r="O1538" s="159"/>
      <c r="P1538" s="19"/>
      <c r="Q1538" s="19"/>
      <c r="R1538" s="19"/>
      <c r="S1538" s="19"/>
      <c r="T1538" s="19"/>
      <c r="U1538" s="19"/>
      <c r="V1538" s="19"/>
      <c r="W1538" s="19"/>
      <c r="X1538" s="19"/>
      <c r="Y1538" s="19"/>
      <c r="Z1538" s="19"/>
      <c r="AA1538" s="19"/>
    </row>
    <row r="1539" spans="1:27" s="113" customFormat="1" x14ac:dyDescent="0.2">
      <c r="A1539" s="6"/>
      <c r="B1539" s="6"/>
      <c r="C1539" s="148"/>
      <c r="D1539" s="104"/>
      <c r="E1539" s="141"/>
      <c r="F1539" s="242"/>
      <c r="G1539" s="242"/>
      <c r="H1539" s="242"/>
      <c r="I1539" s="235"/>
      <c r="J1539" s="247"/>
      <c r="K1539" s="130"/>
      <c r="L1539" s="130"/>
      <c r="M1539" s="130"/>
      <c r="N1539" s="131"/>
      <c r="O1539" s="159"/>
      <c r="P1539" s="19"/>
      <c r="Q1539" s="19"/>
      <c r="R1539" s="19"/>
      <c r="S1539" s="19"/>
      <c r="T1539" s="19"/>
      <c r="U1539" s="19"/>
      <c r="V1539" s="19"/>
      <c r="W1539" s="19"/>
      <c r="X1539" s="19"/>
      <c r="Y1539" s="19"/>
      <c r="Z1539" s="19"/>
      <c r="AA1539" s="19"/>
    </row>
    <row r="1540" spans="1:27" s="138" customFormat="1" x14ac:dyDescent="0.2">
      <c r="A1540" s="133" t="s">
        <v>394</v>
      </c>
      <c r="B1540" s="133"/>
      <c r="C1540" s="134"/>
      <c r="D1540" s="107" t="s">
        <v>267</v>
      </c>
      <c r="E1540" s="133"/>
      <c r="F1540" s="249"/>
      <c r="G1540" s="249"/>
      <c r="H1540" s="249"/>
      <c r="I1540" s="237"/>
      <c r="J1540" s="249"/>
      <c r="K1540" s="135"/>
      <c r="L1540" s="135"/>
      <c r="M1540" s="135"/>
      <c r="N1540" s="136">
        <f>SUM(N1542:N1546)</f>
        <v>3990.28</v>
      </c>
      <c r="O1540" s="274"/>
      <c r="P1540" s="137"/>
      <c r="Q1540" s="137"/>
      <c r="R1540" s="137"/>
      <c r="S1540" s="137"/>
      <c r="T1540" s="137"/>
      <c r="U1540" s="137"/>
      <c r="V1540" s="137"/>
      <c r="W1540" s="137"/>
      <c r="X1540" s="137"/>
      <c r="Y1540" s="137"/>
      <c r="Z1540" s="137"/>
      <c r="AA1540" s="137"/>
    </row>
    <row r="1541" spans="1:27" s="113" customFormat="1" x14ac:dyDescent="0.2">
      <c r="A1541" s="6"/>
      <c r="B1541" s="6"/>
      <c r="C1541" s="148"/>
      <c r="D1541" s="104"/>
      <c r="E1541" s="141"/>
      <c r="F1541" s="242"/>
      <c r="G1541" s="242"/>
      <c r="H1541" s="242"/>
      <c r="I1541" s="235"/>
      <c r="J1541" s="247"/>
      <c r="K1541" s="130"/>
      <c r="L1541" s="130"/>
      <c r="M1541" s="130"/>
      <c r="N1541" s="131"/>
      <c r="O1541" s="159"/>
      <c r="P1541" s="19"/>
      <c r="Q1541" s="19"/>
      <c r="R1541" s="19"/>
      <c r="S1541" s="19"/>
      <c r="T1541" s="19"/>
      <c r="U1541" s="19"/>
      <c r="V1541" s="19"/>
      <c r="W1541" s="19"/>
      <c r="X1541" s="19"/>
      <c r="Y1541" s="19"/>
      <c r="Z1541" s="19"/>
      <c r="AA1541" s="19"/>
    </row>
    <row r="1542" spans="1:27" s="140" customFormat="1" ht="20.399999999999999" x14ac:dyDescent="0.2">
      <c r="A1542" s="9" t="s">
        <v>395</v>
      </c>
      <c r="B1542" s="9" t="s">
        <v>659</v>
      </c>
      <c r="C1542" s="13" t="s">
        <v>658</v>
      </c>
      <c r="D1542" s="108" t="s">
        <v>660</v>
      </c>
      <c r="E1542" s="9" t="s">
        <v>9</v>
      </c>
      <c r="F1542" s="250"/>
      <c r="G1542" s="250" t="s">
        <v>39</v>
      </c>
      <c r="H1542" s="250"/>
      <c r="I1542" s="234"/>
      <c r="J1542" s="250"/>
      <c r="K1542" s="124">
        <f>J1545</f>
        <v>70.8</v>
      </c>
      <c r="L1542" s="124">
        <v>44.54</v>
      </c>
      <c r="M1542" s="124">
        <f>ROUND(L1542*(1+$Q$7),2)</f>
        <v>56.36</v>
      </c>
      <c r="N1542" s="126">
        <f>TRUNC(K1542*M1542,2)</f>
        <v>3990.28</v>
      </c>
      <c r="O1542" s="275"/>
      <c r="P1542" s="139"/>
      <c r="Q1542" s="139"/>
      <c r="R1542" s="139"/>
      <c r="S1542" s="139"/>
      <c r="T1542" s="139"/>
      <c r="U1542" s="139"/>
      <c r="V1542" s="139"/>
      <c r="W1542" s="139"/>
      <c r="X1542" s="139"/>
      <c r="Y1542" s="139"/>
      <c r="Z1542" s="139"/>
      <c r="AA1542" s="139"/>
    </row>
    <row r="1543" spans="1:27" s="113" customFormat="1" x14ac:dyDescent="0.2">
      <c r="A1543" s="6"/>
      <c r="B1543" s="6"/>
      <c r="C1543" s="148"/>
      <c r="D1543" s="2" t="s">
        <v>297</v>
      </c>
      <c r="E1543" s="141"/>
      <c r="F1543" s="242"/>
      <c r="G1543" s="242">
        <v>35.4</v>
      </c>
      <c r="H1543" s="242"/>
      <c r="I1543" s="238"/>
      <c r="J1543" s="242">
        <f>ROUND(PRODUCT(F1543:I1543),2)</f>
        <v>35.4</v>
      </c>
      <c r="K1543" s="130"/>
      <c r="L1543" s="130"/>
      <c r="M1543" s="130"/>
      <c r="N1543" s="131"/>
      <c r="O1543" s="15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19"/>
      <c r="AA1543" s="19"/>
    </row>
    <row r="1544" spans="1:27" s="113" customFormat="1" x14ac:dyDescent="0.2">
      <c r="A1544" s="6"/>
      <c r="B1544" s="6"/>
      <c r="C1544" s="148"/>
      <c r="D1544" s="2" t="s">
        <v>242</v>
      </c>
      <c r="E1544" s="141"/>
      <c r="F1544" s="242"/>
      <c r="G1544" s="242">
        <v>35.4</v>
      </c>
      <c r="H1544" s="242"/>
      <c r="I1544" s="238"/>
      <c r="J1544" s="242">
        <f>ROUND(PRODUCT(F1544:I1544),2)</f>
        <v>35.4</v>
      </c>
      <c r="K1544" s="130"/>
      <c r="L1544" s="130"/>
      <c r="M1544" s="130"/>
      <c r="N1544" s="131"/>
      <c r="O1544" s="159"/>
      <c r="P1544" s="19"/>
      <c r="Q1544" s="19"/>
      <c r="R1544" s="19"/>
      <c r="S1544" s="19"/>
      <c r="T1544" s="19"/>
      <c r="U1544" s="19"/>
      <c r="V1544" s="19"/>
      <c r="W1544" s="19"/>
      <c r="X1544" s="19"/>
      <c r="Y1544" s="19"/>
      <c r="Z1544" s="19"/>
      <c r="AA1544" s="19"/>
    </row>
    <row r="1545" spans="1:27" s="113" customFormat="1" x14ac:dyDescent="0.2">
      <c r="A1545" s="6"/>
      <c r="B1545" s="6"/>
      <c r="C1545" s="148"/>
      <c r="D1545" s="104"/>
      <c r="E1545" s="141"/>
      <c r="F1545" s="242"/>
      <c r="G1545" s="242"/>
      <c r="H1545" s="242"/>
      <c r="I1545" s="235" t="str">
        <f>"Total item "&amp;A1542</f>
        <v>Total item 17.4.1</v>
      </c>
      <c r="J1545" s="250">
        <f>SUM(J1543:J1544)</f>
        <v>70.8</v>
      </c>
      <c r="K1545" s="130"/>
      <c r="L1545" s="130"/>
      <c r="M1545" s="130"/>
      <c r="N1545" s="131"/>
      <c r="O1545" s="159"/>
      <c r="P1545" s="19"/>
      <c r="Q1545" s="19"/>
      <c r="R1545" s="19"/>
      <c r="S1545" s="19"/>
      <c r="T1545" s="19"/>
      <c r="U1545" s="19"/>
      <c r="V1545" s="19"/>
      <c r="W1545" s="19"/>
      <c r="X1545" s="19"/>
      <c r="Y1545" s="19"/>
      <c r="Z1545" s="19"/>
      <c r="AA1545" s="19"/>
    </row>
    <row r="1546" spans="1:27" s="113" customFormat="1" x14ac:dyDescent="0.2">
      <c r="A1546" s="6"/>
      <c r="B1546" s="6"/>
      <c r="C1546" s="148"/>
      <c r="D1546" s="104"/>
      <c r="E1546" s="141"/>
      <c r="F1546" s="242"/>
      <c r="G1546" s="242"/>
      <c r="H1546" s="242"/>
      <c r="I1546" s="235"/>
      <c r="J1546" s="247"/>
      <c r="K1546" s="130"/>
      <c r="L1546" s="130"/>
      <c r="M1546" s="130"/>
      <c r="N1546" s="131"/>
      <c r="O1546" s="159"/>
      <c r="P1546" s="19"/>
      <c r="Q1546" s="19"/>
      <c r="R1546" s="19"/>
      <c r="S1546" s="19"/>
      <c r="T1546" s="19"/>
      <c r="U1546" s="19"/>
      <c r="V1546" s="19"/>
      <c r="W1546" s="19"/>
      <c r="X1546" s="19"/>
      <c r="Y1546" s="19"/>
      <c r="Z1546" s="19"/>
      <c r="AA1546" s="19"/>
    </row>
    <row r="1547" spans="1:27" s="230" customFormat="1" ht="26.4" x14ac:dyDescent="0.25">
      <c r="A1547" s="225" t="s">
        <v>234</v>
      </c>
      <c r="B1547" s="225"/>
      <c r="C1547" s="226"/>
      <c r="D1547" s="278" t="s">
        <v>298</v>
      </c>
      <c r="E1547" s="225"/>
      <c r="F1547" s="248"/>
      <c r="G1547" s="248"/>
      <c r="H1547" s="248"/>
      <c r="I1547" s="236"/>
      <c r="J1547" s="248"/>
      <c r="K1547" s="227"/>
      <c r="L1547" s="227"/>
      <c r="M1547" s="227"/>
      <c r="N1547" s="228">
        <f>N1549+N1597+N1604</f>
        <v>8897.57</v>
      </c>
      <c r="O1547" s="273">
        <f>N1547/$N$2057</f>
        <v>2.061845373589075E-2</v>
      </c>
      <c r="P1547" s="229" t="s">
        <v>533</v>
      </c>
      <c r="Q1547" s="229" t="s">
        <v>533</v>
      </c>
      <c r="R1547" s="229"/>
      <c r="S1547" s="229"/>
      <c r="T1547" s="229"/>
      <c r="U1547" s="229"/>
      <c r="V1547" s="229"/>
      <c r="W1547" s="229"/>
      <c r="X1547" s="229"/>
      <c r="Y1547" s="229"/>
      <c r="Z1547" s="229"/>
      <c r="AA1547" s="229"/>
    </row>
    <row r="1548" spans="1:27" s="113" customFormat="1" x14ac:dyDescent="0.2">
      <c r="A1548" s="6"/>
      <c r="B1548" s="6"/>
      <c r="C1548" s="148"/>
      <c r="D1548" s="104"/>
      <c r="E1548" s="141"/>
      <c r="F1548" s="242"/>
      <c r="G1548" s="242"/>
      <c r="H1548" s="242"/>
      <c r="I1548" s="235"/>
      <c r="J1548" s="247"/>
      <c r="K1548" s="130"/>
      <c r="L1548" s="130"/>
      <c r="M1548" s="130"/>
      <c r="N1548" s="131"/>
      <c r="O1548" s="159"/>
      <c r="P1548" s="19"/>
      <c r="Q1548" s="19"/>
      <c r="R1548" s="19"/>
      <c r="S1548" s="19"/>
      <c r="T1548" s="19"/>
      <c r="U1548" s="19"/>
      <c r="V1548" s="19"/>
      <c r="W1548" s="19"/>
      <c r="X1548" s="19"/>
      <c r="Y1548" s="19"/>
      <c r="Z1548" s="19"/>
      <c r="AA1548" s="19"/>
    </row>
    <row r="1549" spans="1:27" s="138" customFormat="1" x14ac:dyDescent="0.2">
      <c r="A1549" s="133" t="s">
        <v>866</v>
      </c>
      <c r="B1549" s="133"/>
      <c r="C1549" s="134"/>
      <c r="D1549" s="107" t="s">
        <v>30</v>
      </c>
      <c r="E1549" s="133"/>
      <c r="F1549" s="249"/>
      <c r="G1549" s="249"/>
      <c r="H1549" s="249"/>
      <c r="I1549" s="237"/>
      <c r="J1549" s="249"/>
      <c r="K1549" s="135"/>
      <c r="L1549" s="135"/>
      <c r="M1549" s="135"/>
      <c r="N1549" s="136">
        <f>SUM(N1551:N1595)</f>
        <v>3196.7699999999995</v>
      </c>
      <c r="O1549" s="274"/>
      <c r="P1549" s="137"/>
      <c r="Q1549" s="137"/>
      <c r="R1549" s="137"/>
      <c r="S1549" s="137"/>
      <c r="T1549" s="137"/>
      <c r="U1549" s="137"/>
      <c r="V1549" s="137"/>
      <c r="W1549" s="137"/>
      <c r="X1549" s="137"/>
      <c r="Y1549" s="137"/>
      <c r="Z1549" s="137"/>
      <c r="AA1549" s="137"/>
    </row>
    <row r="1550" spans="1:27" s="113" customFormat="1" x14ac:dyDescent="0.2">
      <c r="A1550" s="6"/>
      <c r="B1550" s="6"/>
      <c r="C1550" s="148"/>
      <c r="D1550" s="104"/>
      <c r="E1550" s="141"/>
      <c r="F1550" s="242"/>
      <c r="G1550" s="242"/>
      <c r="H1550" s="242"/>
      <c r="I1550" s="235"/>
      <c r="J1550" s="247"/>
      <c r="K1550" s="130"/>
      <c r="L1550" s="130"/>
      <c r="M1550" s="130"/>
      <c r="N1550" s="131"/>
      <c r="O1550" s="15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19"/>
      <c r="AA1550" s="19"/>
    </row>
    <row r="1551" spans="1:27" s="140" customFormat="1" ht="61.2" x14ac:dyDescent="0.2">
      <c r="A1551" s="9" t="s">
        <v>867</v>
      </c>
      <c r="B1551" s="9" t="s">
        <v>179</v>
      </c>
      <c r="C1551" s="13" t="s">
        <v>417</v>
      </c>
      <c r="D1551" s="108" t="s">
        <v>561</v>
      </c>
      <c r="E1551" s="9" t="s">
        <v>31</v>
      </c>
      <c r="F1551" s="250"/>
      <c r="G1551" s="250"/>
      <c r="H1551" s="250"/>
      <c r="I1551" s="234"/>
      <c r="J1551" s="250"/>
      <c r="K1551" s="124">
        <f>J1558</f>
        <v>12</v>
      </c>
      <c r="L1551" s="124">
        <f>'COMPOSICOES - SINAPI COM DESON'!G36</f>
        <v>71.72</v>
      </c>
      <c r="M1551" s="124">
        <f>ROUND(L1551*(1+$Q$7),2)</f>
        <v>90.75</v>
      </c>
      <c r="N1551" s="126">
        <f>TRUNC(K1551*M1551,2)</f>
        <v>1089</v>
      </c>
      <c r="O1551" s="275"/>
      <c r="P1551" s="139"/>
      <c r="Q1551" s="139"/>
      <c r="R1551" s="139"/>
      <c r="S1551" s="139"/>
      <c r="T1551" s="139"/>
      <c r="U1551" s="139"/>
      <c r="V1551" s="139"/>
      <c r="W1551" s="139"/>
      <c r="X1551" s="139"/>
      <c r="Y1551" s="139"/>
      <c r="Z1551" s="139"/>
      <c r="AA1551" s="139"/>
    </row>
    <row r="1552" spans="1:27" s="113" customFormat="1" x14ac:dyDescent="0.2">
      <c r="A1552" s="6"/>
      <c r="B1552" s="6"/>
      <c r="C1552" s="148"/>
      <c r="D1552" s="2" t="s">
        <v>299</v>
      </c>
      <c r="E1552" s="141"/>
      <c r="F1552" s="242">
        <v>2</v>
      </c>
      <c r="G1552" s="242"/>
      <c r="H1552" s="242"/>
      <c r="I1552" s="235"/>
      <c r="J1552" s="242">
        <f t="shared" ref="J1552:J1557" si="155">ROUND(PRODUCT(F1552:I1552),2)</f>
        <v>2</v>
      </c>
      <c r="K1552" s="130"/>
      <c r="L1552" s="130"/>
      <c r="M1552" s="130"/>
      <c r="N1552" s="131"/>
      <c r="O1552" s="15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19"/>
      <c r="AA1552" s="19"/>
    </row>
    <row r="1553" spans="1:27" s="113" customFormat="1" x14ac:dyDescent="0.2">
      <c r="A1553" s="6"/>
      <c r="B1553" s="6"/>
      <c r="C1553" s="148"/>
      <c r="D1553" s="2" t="s">
        <v>300</v>
      </c>
      <c r="E1553" s="141"/>
      <c r="F1553" s="242">
        <v>2</v>
      </c>
      <c r="G1553" s="242"/>
      <c r="H1553" s="242"/>
      <c r="I1553" s="235"/>
      <c r="J1553" s="242">
        <f t="shared" si="155"/>
        <v>2</v>
      </c>
      <c r="K1553" s="130"/>
      <c r="L1553" s="130"/>
      <c r="M1553" s="130"/>
      <c r="N1553" s="131"/>
      <c r="O1553" s="159"/>
      <c r="P1553" s="19"/>
      <c r="Q1553" s="19"/>
      <c r="R1553" s="19"/>
      <c r="S1553" s="19"/>
      <c r="T1553" s="19"/>
      <c r="U1553" s="19"/>
      <c r="V1553" s="19"/>
      <c r="W1553" s="19"/>
      <c r="X1553" s="19"/>
      <c r="Y1553" s="19"/>
      <c r="Z1553" s="19"/>
      <c r="AA1553" s="19"/>
    </row>
    <row r="1554" spans="1:27" s="113" customFormat="1" x14ac:dyDescent="0.2">
      <c r="A1554" s="6"/>
      <c r="B1554" s="6"/>
      <c r="C1554" s="148"/>
      <c r="D1554" s="2" t="s">
        <v>301</v>
      </c>
      <c r="E1554" s="141"/>
      <c r="F1554" s="242">
        <v>2</v>
      </c>
      <c r="G1554" s="242"/>
      <c r="H1554" s="242"/>
      <c r="I1554" s="235"/>
      <c r="J1554" s="242">
        <f t="shared" si="155"/>
        <v>2</v>
      </c>
      <c r="K1554" s="130"/>
      <c r="L1554" s="130"/>
      <c r="M1554" s="130"/>
      <c r="N1554" s="131"/>
      <c r="O1554" s="159"/>
      <c r="P1554" s="19"/>
      <c r="Q1554" s="19"/>
      <c r="R1554" s="19"/>
      <c r="S1554" s="19"/>
      <c r="T1554" s="19"/>
      <c r="U1554" s="19"/>
      <c r="V1554" s="19"/>
      <c r="W1554" s="19"/>
      <c r="X1554" s="19"/>
      <c r="Y1554" s="19"/>
      <c r="Z1554" s="19"/>
      <c r="AA1554" s="19"/>
    </row>
    <row r="1555" spans="1:27" s="113" customFormat="1" x14ac:dyDescent="0.2">
      <c r="A1555" s="6"/>
      <c r="B1555" s="6"/>
      <c r="C1555" s="148"/>
      <c r="D1555" s="2" t="s">
        <v>302</v>
      </c>
      <c r="E1555" s="141"/>
      <c r="F1555" s="242">
        <v>2</v>
      </c>
      <c r="G1555" s="242"/>
      <c r="H1555" s="242"/>
      <c r="I1555" s="235"/>
      <c r="J1555" s="242">
        <f t="shared" si="155"/>
        <v>2</v>
      </c>
      <c r="K1555" s="130"/>
      <c r="L1555" s="130"/>
      <c r="M1555" s="130"/>
      <c r="N1555" s="131"/>
      <c r="O1555" s="159"/>
      <c r="P1555" s="19"/>
      <c r="Q1555" s="19"/>
      <c r="R1555" s="19"/>
      <c r="S1555" s="19"/>
      <c r="T1555" s="19"/>
      <c r="U1555" s="19"/>
      <c r="V1555" s="19"/>
      <c r="W1555" s="19"/>
      <c r="X1555" s="19"/>
      <c r="Y1555" s="19"/>
      <c r="Z1555" s="19"/>
      <c r="AA1555" s="19"/>
    </row>
    <row r="1556" spans="1:27" s="113" customFormat="1" x14ac:dyDescent="0.2">
      <c r="A1556" s="6"/>
      <c r="B1556" s="6"/>
      <c r="C1556" s="148"/>
      <c r="D1556" s="2" t="s">
        <v>303</v>
      </c>
      <c r="E1556" s="141"/>
      <c r="F1556" s="242">
        <v>2</v>
      </c>
      <c r="G1556" s="242"/>
      <c r="H1556" s="242"/>
      <c r="I1556" s="235"/>
      <c r="J1556" s="242">
        <f t="shared" si="155"/>
        <v>2</v>
      </c>
      <c r="K1556" s="130"/>
      <c r="L1556" s="130"/>
      <c r="M1556" s="130"/>
      <c r="N1556" s="131"/>
      <c r="O1556" s="159"/>
      <c r="P1556" s="19"/>
      <c r="Q1556" s="19"/>
      <c r="R1556" s="19"/>
      <c r="S1556" s="19"/>
      <c r="T1556" s="19"/>
      <c r="U1556" s="19"/>
      <c r="V1556" s="19"/>
      <c r="W1556" s="19"/>
      <c r="X1556" s="19"/>
      <c r="Y1556" s="19"/>
      <c r="Z1556" s="19"/>
      <c r="AA1556" s="19"/>
    </row>
    <row r="1557" spans="1:27" s="113" customFormat="1" x14ac:dyDescent="0.2">
      <c r="A1557" s="6"/>
      <c r="B1557" s="6"/>
      <c r="C1557" s="148"/>
      <c r="D1557" s="2" t="s">
        <v>304</v>
      </c>
      <c r="E1557" s="141"/>
      <c r="F1557" s="242">
        <v>2</v>
      </c>
      <c r="G1557" s="242"/>
      <c r="H1557" s="242"/>
      <c r="I1557" s="235"/>
      <c r="J1557" s="242">
        <f t="shared" si="155"/>
        <v>2</v>
      </c>
      <c r="K1557" s="130"/>
      <c r="L1557" s="130"/>
      <c r="M1557" s="130"/>
      <c r="N1557" s="131"/>
      <c r="O1557" s="159"/>
      <c r="P1557" s="19"/>
      <c r="Q1557" s="19"/>
      <c r="R1557" s="19"/>
      <c r="S1557" s="19"/>
      <c r="T1557" s="19"/>
      <c r="U1557" s="19"/>
      <c r="V1557" s="19"/>
      <c r="W1557" s="19"/>
      <c r="X1557" s="19"/>
      <c r="Y1557" s="19"/>
      <c r="Z1557" s="19"/>
      <c r="AA1557" s="19"/>
    </row>
    <row r="1558" spans="1:27" s="113" customFormat="1" x14ac:dyDescent="0.2">
      <c r="A1558" s="6"/>
      <c r="B1558" s="6"/>
      <c r="C1558" s="148"/>
      <c r="D1558" s="104"/>
      <c r="E1558" s="141"/>
      <c r="F1558" s="242"/>
      <c r="G1558" s="242"/>
      <c r="H1558" s="242"/>
      <c r="I1558" s="235" t="str">
        <f>"Total item "&amp;A1551</f>
        <v>Total item 18.1.1</v>
      </c>
      <c r="J1558" s="250">
        <f>SUM(J1552:J1557)</f>
        <v>12</v>
      </c>
      <c r="K1558" s="130"/>
      <c r="L1558" s="130"/>
      <c r="M1558" s="130"/>
      <c r="N1558" s="131"/>
      <c r="O1558" s="159"/>
      <c r="P1558" s="19"/>
      <c r="Q1558" s="19"/>
      <c r="R1558" s="19"/>
      <c r="S1558" s="19"/>
      <c r="T1558" s="19"/>
      <c r="U1558" s="19"/>
      <c r="V1558" s="19"/>
      <c r="W1558" s="19"/>
      <c r="X1558" s="19"/>
      <c r="Y1558" s="19"/>
      <c r="Z1558" s="19"/>
      <c r="AA1558" s="19"/>
    </row>
    <row r="1559" spans="1:27" s="132" customFormat="1" x14ac:dyDescent="0.2">
      <c r="A1559" s="6"/>
      <c r="B1559" s="6"/>
      <c r="C1559" s="7"/>
      <c r="D1559" s="111"/>
      <c r="E1559" s="6"/>
      <c r="F1559" s="247"/>
      <c r="G1559" s="247"/>
      <c r="H1559" s="247"/>
      <c r="I1559" s="235"/>
      <c r="J1559" s="247"/>
      <c r="K1559" s="130"/>
      <c r="L1559" s="130"/>
      <c r="M1559" s="130"/>
      <c r="N1559" s="131"/>
      <c r="O1559" s="272"/>
      <c r="P1559" s="114"/>
      <c r="Q1559" s="114"/>
      <c r="R1559" s="114"/>
      <c r="S1559" s="114"/>
      <c r="T1559" s="114"/>
      <c r="U1559" s="114"/>
      <c r="V1559" s="114"/>
      <c r="W1559" s="114"/>
      <c r="X1559" s="114"/>
      <c r="Y1559" s="114"/>
      <c r="Z1559" s="114"/>
      <c r="AA1559" s="114"/>
    </row>
    <row r="1560" spans="1:27" s="140" customFormat="1" ht="40.799999999999997" x14ac:dyDescent="0.2">
      <c r="A1560" s="9" t="s">
        <v>869</v>
      </c>
      <c r="B1560" s="9" t="s">
        <v>89</v>
      </c>
      <c r="C1560" s="13">
        <v>93144</v>
      </c>
      <c r="D1560" s="108" t="s">
        <v>295</v>
      </c>
      <c r="E1560" s="9" t="s">
        <v>33</v>
      </c>
      <c r="F1560" s="250"/>
      <c r="G1560" s="250"/>
      <c r="H1560" s="250"/>
      <c r="I1560" s="234"/>
      <c r="J1560" s="250"/>
      <c r="K1560" s="124">
        <f>J1568</f>
        <v>6</v>
      </c>
      <c r="L1560" s="124">
        <v>166.81</v>
      </c>
      <c r="M1560" s="124">
        <f>ROUND(L1560*(1+$Q$7),2)</f>
        <v>211.06</v>
      </c>
      <c r="N1560" s="126">
        <f>TRUNC(K1560*M1560,2)</f>
        <v>1266.3599999999999</v>
      </c>
      <c r="O1560" s="275"/>
      <c r="P1560" s="139"/>
      <c r="Q1560" s="139"/>
      <c r="R1560" s="139"/>
      <c r="S1560" s="139"/>
      <c r="T1560" s="139"/>
      <c r="U1560" s="139"/>
      <c r="V1560" s="139"/>
      <c r="W1560" s="139"/>
      <c r="X1560" s="139"/>
      <c r="Y1560" s="139"/>
      <c r="Z1560" s="139"/>
      <c r="AA1560" s="139"/>
    </row>
    <row r="1561" spans="1:27" s="113" customFormat="1" x14ac:dyDescent="0.2">
      <c r="A1561" s="6"/>
      <c r="B1561" s="6"/>
      <c r="C1561" s="148"/>
      <c r="D1561" s="3" t="s">
        <v>868</v>
      </c>
      <c r="E1561" s="141"/>
      <c r="F1561" s="242"/>
      <c r="G1561" s="242"/>
      <c r="H1561" s="242"/>
      <c r="I1561" s="235"/>
      <c r="J1561" s="242"/>
      <c r="K1561" s="130"/>
      <c r="L1561" s="130"/>
      <c r="M1561" s="130"/>
      <c r="N1561" s="131"/>
      <c r="O1561" s="159"/>
      <c r="P1561" s="19"/>
      <c r="Q1561" s="19"/>
      <c r="R1561" s="19"/>
      <c r="S1561" s="19"/>
      <c r="T1561" s="19"/>
      <c r="U1561" s="19"/>
      <c r="V1561" s="19"/>
      <c r="W1561" s="19"/>
      <c r="X1561" s="19"/>
      <c r="Y1561" s="19"/>
      <c r="Z1561" s="19"/>
      <c r="AA1561" s="19"/>
    </row>
    <row r="1562" spans="1:27" s="113" customFormat="1" x14ac:dyDescent="0.2">
      <c r="A1562" s="6"/>
      <c r="B1562" s="6"/>
      <c r="C1562" s="148"/>
      <c r="D1562" s="2" t="s">
        <v>305</v>
      </c>
      <c r="E1562" s="141"/>
      <c r="F1562" s="242">
        <v>1</v>
      </c>
      <c r="G1562" s="242"/>
      <c r="H1562" s="242"/>
      <c r="I1562" s="235"/>
      <c r="J1562" s="242">
        <f t="shared" ref="J1562:J1567" si="156">ROUND(PRODUCT(F1562:I1562),2)</f>
        <v>1</v>
      </c>
      <c r="K1562" s="130"/>
      <c r="L1562" s="130"/>
      <c r="M1562" s="130"/>
      <c r="N1562" s="131"/>
      <c r="O1562" s="159"/>
      <c r="P1562" s="19"/>
      <c r="Q1562" s="19"/>
      <c r="R1562" s="19"/>
      <c r="S1562" s="19"/>
      <c r="T1562" s="19"/>
      <c r="U1562" s="19"/>
      <c r="V1562" s="19"/>
      <c r="W1562" s="19"/>
      <c r="X1562" s="19"/>
      <c r="Y1562" s="19"/>
      <c r="Z1562" s="19"/>
      <c r="AA1562" s="19"/>
    </row>
    <row r="1563" spans="1:27" s="113" customFormat="1" x14ac:dyDescent="0.2">
      <c r="A1563" s="6"/>
      <c r="B1563" s="6"/>
      <c r="C1563" s="148"/>
      <c r="D1563" s="2" t="s">
        <v>253</v>
      </c>
      <c r="E1563" s="141"/>
      <c r="F1563" s="242">
        <v>1</v>
      </c>
      <c r="G1563" s="242"/>
      <c r="H1563" s="242"/>
      <c r="I1563" s="235"/>
      <c r="J1563" s="242">
        <f t="shared" si="156"/>
        <v>1</v>
      </c>
      <c r="K1563" s="130"/>
      <c r="L1563" s="130"/>
      <c r="M1563" s="130"/>
      <c r="N1563" s="131"/>
      <c r="O1563" s="159"/>
      <c r="P1563" s="19"/>
      <c r="Q1563" s="19"/>
      <c r="R1563" s="19"/>
      <c r="S1563" s="19"/>
      <c r="T1563" s="19"/>
      <c r="U1563" s="19"/>
      <c r="V1563" s="19"/>
      <c r="W1563" s="19"/>
      <c r="X1563" s="19"/>
      <c r="Y1563" s="19"/>
      <c r="Z1563" s="19"/>
      <c r="AA1563" s="19"/>
    </row>
    <row r="1564" spans="1:27" s="113" customFormat="1" x14ac:dyDescent="0.2">
      <c r="A1564" s="6"/>
      <c r="B1564" s="6"/>
      <c r="C1564" s="148"/>
      <c r="D1564" s="2" t="s">
        <v>257</v>
      </c>
      <c r="E1564" s="141"/>
      <c r="F1564" s="242">
        <v>1</v>
      </c>
      <c r="G1564" s="242"/>
      <c r="H1564" s="242"/>
      <c r="I1564" s="235"/>
      <c r="J1564" s="242">
        <f t="shared" si="156"/>
        <v>1</v>
      </c>
      <c r="K1564" s="130"/>
      <c r="L1564" s="130"/>
      <c r="M1564" s="130"/>
      <c r="N1564" s="131"/>
      <c r="O1564" s="15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19"/>
      <c r="AA1564" s="19"/>
    </row>
    <row r="1565" spans="1:27" s="113" customFormat="1" x14ac:dyDescent="0.2">
      <c r="A1565" s="6"/>
      <c r="B1565" s="6"/>
      <c r="C1565" s="148"/>
      <c r="D1565" s="2" t="s">
        <v>242</v>
      </c>
      <c r="E1565" s="141"/>
      <c r="F1565" s="242">
        <v>1</v>
      </c>
      <c r="G1565" s="242"/>
      <c r="H1565" s="242"/>
      <c r="I1565" s="235"/>
      <c r="J1565" s="242">
        <f t="shared" si="156"/>
        <v>1</v>
      </c>
      <c r="K1565" s="130"/>
      <c r="L1565" s="130"/>
      <c r="M1565" s="130"/>
      <c r="N1565" s="131"/>
      <c r="O1565" s="159"/>
      <c r="P1565" s="19"/>
      <c r="Q1565" s="19"/>
      <c r="R1565" s="19"/>
      <c r="S1565" s="19"/>
      <c r="T1565" s="19"/>
      <c r="U1565" s="19"/>
      <c r="V1565" s="19"/>
      <c r="W1565" s="19"/>
      <c r="X1565" s="19"/>
      <c r="Y1565" s="19"/>
      <c r="Z1565" s="19"/>
      <c r="AA1565" s="19"/>
    </row>
    <row r="1566" spans="1:27" s="113" customFormat="1" x14ac:dyDescent="0.2">
      <c r="A1566" s="6"/>
      <c r="B1566" s="6"/>
      <c r="C1566" s="148"/>
      <c r="D1566" s="2" t="s">
        <v>246</v>
      </c>
      <c r="E1566" s="141"/>
      <c r="F1566" s="242">
        <v>1</v>
      </c>
      <c r="G1566" s="242"/>
      <c r="H1566" s="242"/>
      <c r="I1566" s="235"/>
      <c r="J1566" s="242">
        <f t="shared" si="156"/>
        <v>1</v>
      </c>
      <c r="K1566" s="130"/>
      <c r="L1566" s="130"/>
      <c r="M1566" s="130"/>
      <c r="N1566" s="131"/>
      <c r="O1566" s="159"/>
      <c r="P1566" s="19"/>
      <c r="Q1566" s="19"/>
      <c r="R1566" s="19"/>
      <c r="S1566" s="19"/>
      <c r="T1566" s="19"/>
      <c r="U1566" s="19"/>
      <c r="V1566" s="19"/>
      <c r="W1566" s="19"/>
      <c r="X1566" s="19"/>
      <c r="Y1566" s="19"/>
      <c r="Z1566" s="19"/>
      <c r="AA1566" s="19"/>
    </row>
    <row r="1567" spans="1:27" s="113" customFormat="1" x14ac:dyDescent="0.2">
      <c r="A1567" s="6"/>
      <c r="B1567" s="6"/>
      <c r="C1567" s="148"/>
      <c r="D1567" s="2" t="s">
        <v>243</v>
      </c>
      <c r="E1567" s="141"/>
      <c r="F1567" s="242">
        <v>1</v>
      </c>
      <c r="G1567" s="242"/>
      <c r="H1567" s="242"/>
      <c r="I1567" s="235"/>
      <c r="J1567" s="242">
        <f t="shared" si="156"/>
        <v>1</v>
      </c>
      <c r="K1567" s="130"/>
      <c r="L1567" s="130"/>
      <c r="M1567" s="130"/>
      <c r="N1567" s="131"/>
      <c r="O1567" s="159"/>
      <c r="P1567" s="19"/>
      <c r="Q1567" s="19"/>
      <c r="R1567" s="19"/>
      <c r="S1567" s="19"/>
      <c r="T1567" s="19"/>
      <c r="U1567" s="19"/>
      <c r="V1567" s="19"/>
      <c r="W1567" s="19"/>
      <c r="X1567" s="19"/>
      <c r="Y1567" s="19"/>
      <c r="Z1567" s="19"/>
      <c r="AA1567" s="19"/>
    </row>
    <row r="1568" spans="1:27" s="113" customFormat="1" x14ac:dyDescent="0.2">
      <c r="A1568" s="6"/>
      <c r="B1568" s="6"/>
      <c r="C1568" s="148"/>
      <c r="D1568" s="104"/>
      <c r="E1568" s="141"/>
      <c r="F1568" s="242"/>
      <c r="G1568" s="242"/>
      <c r="H1568" s="242"/>
      <c r="I1568" s="235" t="str">
        <f>"Total item "&amp;A1560</f>
        <v>Total item 18.1.2</v>
      </c>
      <c r="J1568" s="250">
        <f>SUM(J1562:J1567)</f>
        <v>6</v>
      </c>
      <c r="K1568" s="130"/>
      <c r="L1568" s="130"/>
      <c r="M1568" s="130"/>
      <c r="N1568" s="131"/>
      <c r="O1568" s="15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19"/>
      <c r="AA1568" s="19"/>
    </row>
    <row r="1569" spans="1:27" s="153" customFormat="1" x14ac:dyDescent="0.2">
      <c r="A1569" s="10"/>
      <c r="B1569" s="10"/>
      <c r="C1569" s="182"/>
      <c r="D1569" s="106"/>
      <c r="E1569" s="150"/>
      <c r="F1569" s="256"/>
      <c r="G1569" s="256"/>
      <c r="H1569" s="256"/>
      <c r="I1569" s="239"/>
      <c r="J1569" s="252"/>
      <c r="K1569" s="144"/>
      <c r="L1569" s="144"/>
      <c r="M1569" s="144"/>
      <c r="N1569" s="145"/>
      <c r="O1569" s="159"/>
      <c r="P1569" s="109"/>
      <c r="Q1569" s="109"/>
      <c r="R1569" s="109"/>
      <c r="S1569" s="109"/>
      <c r="T1569" s="109"/>
      <c r="U1569" s="109"/>
      <c r="V1569" s="109"/>
      <c r="W1569" s="109"/>
      <c r="X1569" s="109"/>
      <c r="Y1569" s="109"/>
      <c r="Z1569" s="109"/>
      <c r="AA1569" s="109"/>
    </row>
    <row r="1570" spans="1:27" s="140" customFormat="1" ht="40.799999999999997" x14ac:dyDescent="0.2">
      <c r="A1570" s="9" t="s">
        <v>870</v>
      </c>
      <c r="B1570" s="9" t="s">
        <v>163</v>
      </c>
      <c r="C1570" s="188" t="s">
        <v>192</v>
      </c>
      <c r="D1570" s="108" t="s">
        <v>712</v>
      </c>
      <c r="E1570" s="9" t="s">
        <v>31</v>
      </c>
      <c r="F1570" s="250"/>
      <c r="G1570" s="250"/>
      <c r="H1570" s="250"/>
      <c r="I1570" s="234"/>
      <c r="J1570" s="250"/>
      <c r="K1570" s="124">
        <f>J1578</f>
        <v>6</v>
      </c>
      <c r="L1570" s="124">
        <v>46.44</v>
      </c>
      <c r="M1570" s="124">
        <f>ROUND(L1570*(1+$Q$7),2)</f>
        <v>58.76</v>
      </c>
      <c r="N1570" s="126">
        <f>TRUNC(K1570*M1570,2)</f>
        <v>352.56</v>
      </c>
      <c r="O1570" s="275"/>
      <c r="P1570" s="139"/>
      <c r="Q1570" s="139"/>
      <c r="R1570" s="139"/>
      <c r="S1570" s="139"/>
      <c r="T1570" s="139"/>
      <c r="U1570" s="139"/>
      <c r="V1570" s="139"/>
      <c r="W1570" s="139"/>
      <c r="X1570" s="139"/>
      <c r="Y1570" s="139"/>
      <c r="Z1570" s="139"/>
      <c r="AA1570" s="139"/>
    </row>
    <row r="1571" spans="1:27" s="113" customFormat="1" x14ac:dyDescent="0.2">
      <c r="A1571" s="6"/>
      <c r="B1571" s="6"/>
      <c r="C1571" s="148"/>
      <c r="D1571" s="3" t="s">
        <v>868</v>
      </c>
      <c r="E1571" s="141"/>
      <c r="F1571" s="242"/>
      <c r="G1571" s="242"/>
      <c r="H1571" s="242"/>
      <c r="I1571" s="235"/>
      <c r="J1571" s="242"/>
      <c r="K1571" s="130"/>
      <c r="L1571" s="130"/>
      <c r="M1571" s="130"/>
      <c r="N1571" s="131"/>
      <c r="O1571" s="159"/>
      <c r="P1571" s="19"/>
      <c r="Q1571" s="19"/>
      <c r="R1571" s="19"/>
      <c r="S1571" s="19"/>
      <c r="T1571" s="19"/>
      <c r="U1571" s="19"/>
      <c r="V1571" s="19"/>
      <c r="W1571" s="19"/>
      <c r="X1571" s="19"/>
      <c r="Y1571" s="19"/>
      <c r="Z1571" s="19"/>
      <c r="AA1571" s="19"/>
    </row>
    <row r="1572" spans="1:27" s="113" customFormat="1" x14ac:dyDescent="0.2">
      <c r="A1572" s="6"/>
      <c r="B1572" s="6"/>
      <c r="C1572" s="148"/>
      <c r="D1572" s="2" t="s">
        <v>305</v>
      </c>
      <c r="E1572" s="141"/>
      <c r="F1572" s="242">
        <v>1</v>
      </c>
      <c r="G1572" s="242"/>
      <c r="H1572" s="242"/>
      <c r="I1572" s="235"/>
      <c r="J1572" s="242">
        <f t="shared" ref="J1572:J1577" si="157">ROUND(PRODUCT(F1572:I1572),2)</f>
        <v>1</v>
      </c>
      <c r="K1572" s="130"/>
      <c r="L1572" s="130"/>
      <c r="M1572" s="130"/>
      <c r="N1572" s="131"/>
      <c r="O1572" s="159"/>
      <c r="P1572" s="19"/>
      <c r="Q1572" s="19"/>
      <c r="R1572" s="19"/>
      <c r="S1572" s="19"/>
      <c r="T1572" s="19"/>
      <c r="U1572" s="19"/>
      <c r="V1572" s="19"/>
      <c r="W1572" s="19"/>
      <c r="X1572" s="19"/>
      <c r="Y1572" s="19"/>
      <c r="Z1572" s="19"/>
      <c r="AA1572" s="19"/>
    </row>
    <row r="1573" spans="1:27" s="113" customFormat="1" x14ac:dyDescent="0.2">
      <c r="A1573" s="6"/>
      <c r="B1573" s="6"/>
      <c r="C1573" s="148"/>
      <c r="D1573" s="2" t="s">
        <v>253</v>
      </c>
      <c r="E1573" s="141"/>
      <c r="F1573" s="242">
        <v>1</v>
      </c>
      <c r="G1573" s="242"/>
      <c r="H1573" s="242"/>
      <c r="I1573" s="235"/>
      <c r="J1573" s="242">
        <f t="shared" si="157"/>
        <v>1</v>
      </c>
      <c r="K1573" s="130"/>
      <c r="L1573" s="130"/>
      <c r="M1573" s="130"/>
      <c r="N1573" s="131"/>
      <c r="O1573" s="159"/>
      <c r="P1573" s="19"/>
      <c r="Q1573" s="19"/>
      <c r="R1573" s="19"/>
      <c r="S1573" s="19"/>
      <c r="T1573" s="19"/>
      <c r="U1573" s="19"/>
      <c r="V1573" s="19"/>
      <c r="W1573" s="19"/>
      <c r="X1573" s="19"/>
      <c r="Y1573" s="19"/>
      <c r="Z1573" s="19"/>
      <c r="AA1573" s="19"/>
    </row>
    <row r="1574" spans="1:27" s="113" customFormat="1" x14ac:dyDescent="0.2">
      <c r="A1574" s="6"/>
      <c r="B1574" s="6"/>
      <c r="C1574" s="148"/>
      <c r="D1574" s="2" t="s">
        <v>257</v>
      </c>
      <c r="E1574" s="141"/>
      <c r="F1574" s="242">
        <v>1</v>
      </c>
      <c r="G1574" s="242"/>
      <c r="H1574" s="242"/>
      <c r="I1574" s="235"/>
      <c r="J1574" s="242">
        <f t="shared" si="157"/>
        <v>1</v>
      </c>
      <c r="K1574" s="130"/>
      <c r="L1574" s="130"/>
      <c r="M1574" s="130"/>
      <c r="N1574" s="131"/>
      <c r="O1574" s="159"/>
      <c r="P1574" s="19"/>
      <c r="Q1574" s="19"/>
      <c r="R1574" s="19"/>
      <c r="S1574" s="19"/>
      <c r="T1574" s="19"/>
      <c r="U1574" s="19"/>
      <c r="V1574" s="19"/>
      <c r="W1574" s="19"/>
      <c r="X1574" s="19"/>
      <c r="Y1574" s="19"/>
      <c r="Z1574" s="19"/>
      <c r="AA1574" s="19"/>
    </row>
    <row r="1575" spans="1:27" s="113" customFormat="1" x14ac:dyDescent="0.2">
      <c r="A1575" s="6"/>
      <c r="B1575" s="6"/>
      <c r="C1575" s="148"/>
      <c r="D1575" s="2" t="s">
        <v>242</v>
      </c>
      <c r="E1575" s="141"/>
      <c r="F1575" s="242">
        <v>1</v>
      </c>
      <c r="G1575" s="242"/>
      <c r="H1575" s="242"/>
      <c r="I1575" s="235"/>
      <c r="J1575" s="242">
        <f t="shared" si="157"/>
        <v>1</v>
      </c>
      <c r="K1575" s="130"/>
      <c r="L1575" s="130"/>
      <c r="M1575" s="130"/>
      <c r="N1575" s="131"/>
      <c r="O1575" s="159"/>
      <c r="P1575" s="19"/>
      <c r="Q1575" s="19"/>
      <c r="R1575" s="19"/>
      <c r="S1575" s="19"/>
      <c r="T1575" s="19"/>
      <c r="U1575" s="19"/>
      <c r="V1575" s="19"/>
      <c r="W1575" s="19"/>
      <c r="X1575" s="19"/>
      <c r="Y1575" s="19"/>
      <c r="Z1575" s="19"/>
      <c r="AA1575" s="19"/>
    </row>
    <row r="1576" spans="1:27" s="113" customFormat="1" x14ac:dyDescent="0.2">
      <c r="A1576" s="6"/>
      <c r="B1576" s="6"/>
      <c r="C1576" s="148"/>
      <c r="D1576" s="2" t="s">
        <v>246</v>
      </c>
      <c r="E1576" s="141"/>
      <c r="F1576" s="242">
        <v>1</v>
      </c>
      <c r="G1576" s="242"/>
      <c r="H1576" s="242"/>
      <c r="I1576" s="235"/>
      <c r="J1576" s="242">
        <f t="shared" si="157"/>
        <v>1</v>
      </c>
      <c r="K1576" s="130"/>
      <c r="L1576" s="130"/>
      <c r="M1576" s="130"/>
      <c r="N1576" s="131"/>
      <c r="O1576" s="15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19"/>
      <c r="AA1576" s="19"/>
    </row>
    <row r="1577" spans="1:27" s="113" customFormat="1" x14ac:dyDescent="0.2">
      <c r="A1577" s="6"/>
      <c r="B1577" s="6"/>
      <c r="C1577" s="148"/>
      <c r="D1577" s="2" t="s">
        <v>243</v>
      </c>
      <c r="E1577" s="141"/>
      <c r="F1577" s="242">
        <v>1</v>
      </c>
      <c r="G1577" s="242"/>
      <c r="H1577" s="242"/>
      <c r="I1577" s="235"/>
      <c r="J1577" s="242">
        <f t="shared" si="157"/>
        <v>1</v>
      </c>
      <c r="K1577" s="130"/>
      <c r="L1577" s="130"/>
      <c r="M1577" s="130"/>
      <c r="N1577" s="131"/>
      <c r="O1577" s="159"/>
      <c r="P1577" s="19"/>
      <c r="Q1577" s="19"/>
      <c r="R1577" s="19"/>
      <c r="S1577" s="19"/>
      <c r="T1577" s="19"/>
      <c r="U1577" s="19"/>
      <c r="V1577" s="19"/>
      <c r="W1577" s="19"/>
      <c r="X1577" s="19"/>
      <c r="Y1577" s="19"/>
      <c r="Z1577" s="19"/>
      <c r="AA1577" s="19"/>
    </row>
    <row r="1578" spans="1:27" s="113" customFormat="1" x14ac:dyDescent="0.2">
      <c r="A1578" s="6"/>
      <c r="B1578" s="6"/>
      <c r="C1578" s="148"/>
      <c r="D1578" s="104"/>
      <c r="E1578" s="141"/>
      <c r="F1578" s="242"/>
      <c r="G1578" s="242"/>
      <c r="H1578" s="242"/>
      <c r="I1578" s="235" t="str">
        <f>"Total item "&amp;A1570</f>
        <v>Total item 18.1.3</v>
      </c>
      <c r="J1578" s="250">
        <f>SUM(J1571:J1577)</f>
        <v>6</v>
      </c>
      <c r="K1578" s="130"/>
      <c r="L1578" s="130"/>
      <c r="M1578" s="130"/>
      <c r="N1578" s="131"/>
      <c r="O1578" s="15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19"/>
      <c r="AA1578" s="19"/>
    </row>
    <row r="1579" spans="1:27" s="132" customFormat="1" x14ac:dyDescent="0.2">
      <c r="A1579" s="6"/>
      <c r="B1579" s="6"/>
      <c r="C1579" s="7"/>
      <c r="D1579" s="111"/>
      <c r="E1579" s="6"/>
      <c r="F1579" s="247"/>
      <c r="G1579" s="247"/>
      <c r="H1579" s="247"/>
      <c r="I1579" s="235"/>
      <c r="J1579" s="247"/>
      <c r="K1579" s="130"/>
      <c r="L1579" s="130"/>
      <c r="M1579" s="130"/>
      <c r="N1579" s="131"/>
      <c r="O1579" s="272"/>
      <c r="P1579" s="114"/>
      <c r="Q1579" s="114"/>
      <c r="R1579" s="114"/>
      <c r="S1579" s="114"/>
      <c r="T1579" s="114"/>
      <c r="U1579" s="114"/>
      <c r="V1579" s="114"/>
      <c r="W1579" s="114"/>
      <c r="X1579" s="114"/>
      <c r="Y1579" s="114"/>
      <c r="Z1579" s="114"/>
      <c r="AA1579" s="114"/>
    </row>
    <row r="1580" spans="1:27" s="140" customFormat="1" ht="30.6" x14ac:dyDescent="0.2">
      <c r="A1580" s="9" t="s">
        <v>871</v>
      </c>
      <c r="B1580" s="9" t="s">
        <v>179</v>
      </c>
      <c r="C1580" s="13" t="s">
        <v>672</v>
      </c>
      <c r="D1580" s="108" t="s">
        <v>567</v>
      </c>
      <c r="E1580" s="9" t="s">
        <v>33</v>
      </c>
      <c r="F1580" s="250"/>
      <c r="G1580" s="250"/>
      <c r="H1580" s="250"/>
      <c r="I1580" s="234"/>
      <c r="J1580" s="250"/>
      <c r="K1580" s="124">
        <f>J1583</f>
        <v>2</v>
      </c>
      <c r="L1580" s="124">
        <f>'COMPOSICOES - SINAPI COM DESON'!G50</f>
        <v>104.48</v>
      </c>
      <c r="M1580" s="124">
        <f>ROUND(L1580*(1+$Q$7),2)</f>
        <v>132.19999999999999</v>
      </c>
      <c r="N1580" s="126">
        <f>TRUNC(K1580*M1580,2)</f>
        <v>264.39999999999998</v>
      </c>
      <c r="O1580" s="275"/>
      <c r="P1580" s="139"/>
      <c r="Q1580" s="139"/>
      <c r="R1580" s="139"/>
      <c r="S1580" s="139"/>
      <c r="T1580" s="139"/>
      <c r="U1580" s="139"/>
      <c r="V1580" s="139"/>
      <c r="W1580" s="139"/>
      <c r="X1580" s="139"/>
      <c r="Y1580" s="139"/>
      <c r="Z1580" s="139"/>
      <c r="AA1580" s="139"/>
    </row>
    <row r="1581" spans="1:27" s="166" customFormat="1" x14ac:dyDescent="0.2">
      <c r="A1581" s="162"/>
      <c r="B1581" s="162"/>
      <c r="C1581" s="163"/>
      <c r="D1581" s="2" t="s">
        <v>306</v>
      </c>
      <c r="E1581" s="162"/>
      <c r="F1581" s="242">
        <v>1</v>
      </c>
      <c r="G1581" s="242"/>
      <c r="H1581" s="242"/>
      <c r="I1581" s="238"/>
      <c r="J1581" s="242">
        <f t="shared" ref="J1581:J1582" si="158">ROUND(PRODUCT(F1581:I1581),2)</f>
        <v>1</v>
      </c>
      <c r="K1581" s="164"/>
      <c r="L1581" s="164"/>
      <c r="M1581" s="164"/>
      <c r="N1581" s="165"/>
      <c r="O1581" s="276"/>
      <c r="P1581" s="23"/>
      <c r="Q1581" s="23"/>
      <c r="R1581" s="23"/>
      <c r="S1581" s="23"/>
      <c r="T1581" s="23"/>
      <c r="U1581" s="23"/>
      <c r="V1581" s="23"/>
      <c r="W1581" s="23"/>
      <c r="X1581" s="23"/>
      <c r="Y1581" s="23"/>
      <c r="Z1581" s="23"/>
      <c r="AA1581" s="23"/>
    </row>
    <row r="1582" spans="1:27" s="166" customFormat="1" x14ac:dyDescent="0.2">
      <c r="A1582" s="162"/>
      <c r="B1582" s="162"/>
      <c r="C1582" s="163"/>
      <c r="D1582" s="2" t="s">
        <v>307</v>
      </c>
      <c r="E1582" s="162"/>
      <c r="F1582" s="242">
        <v>1</v>
      </c>
      <c r="G1582" s="242"/>
      <c r="H1582" s="242"/>
      <c r="I1582" s="238"/>
      <c r="J1582" s="242">
        <f t="shared" si="158"/>
        <v>1</v>
      </c>
      <c r="K1582" s="164"/>
      <c r="L1582" s="164"/>
      <c r="M1582" s="164"/>
      <c r="N1582" s="165"/>
      <c r="O1582" s="276"/>
      <c r="P1582" s="23"/>
      <c r="Q1582" s="23"/>
      <c r="R1582" s="23"/>
      <c r="S1582" s="23"/>
      <c r="T1582" s="23"/>
      <c r="U1582" s="23"/>
      <c r="V1582" s="23"/>
      <c r="W1582" s="23"/>
      <c r="X1582" s="23"/>
      <c r="Y1582" s="23"/>
      <c r="Z1582" s="23"/>
      <c r="AA1582" s="23"/>
    </row>
    <row r="1583" spans="1:27" s="166" customFormat="1" x14ac:dyDescent="0.2">
      <c r="A1583" s="162"/>
      <c r="B1583" s="162"/>
      <c r="C1583" s="163"/>
      <c r="D1583" s="167"/>
      <c r="E1583" s="168"/>
      <c r="F1583" s="253"/>
      <c r="G1583" s="253"/>
      <c r="H1583" s="253"/>
      <c r="I1583" s="240" t="str">
        <f>"Total item "&amp;A1580</f>
        <v>Total item 18.1.4</v>
      </c>
      <c r="J1583" s="250">
        <f>SUM(J1581:J1582)</f>
        <v>2</v>
      </c>
      <c r="K1583" s="164"/>
      <c r="L1583" s="164"/>
      <c r="M1583" s="164"/>
      <c r="N1583" s="165"/>
      <c r="O1583" s="276"/>
      <c r="P1583" s="23"/>
      <c r="Q1583" s="23"/>
      <c r="R1583" s="23"/>
      <c r="S1583" s="23"/>
      <c r="T1583" s="23"/>
      <c r="U1583" s="23"/>
      <c r="V1583" s="23"/>
      <c r="W1583" s="23"/>
      <c r="X1583" s="23"/>
      <c r="Y1583" s="23"/>
      <c r="Z1583" s="23"/>
      <c r="AA1583" s="23"/>
    </row>
    <row r="1584" spans="1:27" s="166" customFormat="1" x14ac:dyDescent="0.2">
      <c r="A1584" s="162"/>
      <c r="B1584" s="162"/>
      <c r="C1584" s="163"/>
      <c r="D1584" s="167"/>
      <c r="E1584" s="168"/>
      <c r="F1584" s="253"/>
      <c r="G1584" s="253"/>
      <c r="H1584" s="253"/>
      <c r="I1584" s="240"/>
      <c r="J1584" s="251"/>
      <c r="K1584" s="164"/>
      <c r="L1584" s="164"/>
      <c r="M1584" s="164"/>
      <c r="N1584" s="165"/>
      <c r="O1584" s="276"/>
      <c r="P1584" s="23"/>
      <c r="Q1584" s="23"/>
      <c r="R1584" s="23"/>
      <c r="S1584" s="23"/>
      <c r="T1584" s="23"/>
      <c r="U1584" s="23"/>
      <c r="V1584" s="23"/>
      <c r="W1584" s="23"/>
      <c r="X1584" s="23"/>
      <c r="Y1584" s="23"/>
      <c r="Z1584" s="23"/>
      <c r="AA1584" s="23"/>
    </row>
    <row r="1585" spans="1:27" s="140" customFormat="1" ht="20.399999999999999" x14ac:dyDescent="0.2">
      <c r="A1585" s="9" t="s">
        <v>872</v>
      </c>
      <c r="B1585" s="9" t="s">
        <v>89</v>
      </c>
      <c r="C1585" s="13">
        <v>83469</v>
      </c>
      <c r="D1585" s="108" t="s">
        <v>308</v>
      </c>
      <c r="E1585" s="9" t="s">
        <v>33</v>
      </c>
      <c r="F1585" s="250"/>
      <c r="G1585" s="250"/>
      <c r="H1585" s="250"/>
      <c r="I1585" s="234"/>
      <c r="J1585" s="250"/>
      <c r="K1585" s="124">
        <f>J1587</f>
        <v>3</v>
      </c>
      <c r="L1585" s="124">
        <v>8.1300000000000008</v>
      </c>
      <c r="M1585" s="124">
        <f>ROUND(L1585*(1+$Q$7),2)</f>
        <v>10.29</v>
      </c>
      <c r="N1585" s="126">
        <f>TRUNC(K1585*M1585,2)</f>
        <v>30.87</v>
      </c>
      <c r="O1585" s="275"/>
      <c r="P1585" s="139"/>
      <c r="Q1585" s="139"/>
      <c r="R1585" s="139"/>
      <c r="S1585" s="139"/>
      <c r="T1585" s="139"/>
      <c r="U1585" s="139"/>
      <c r="V1585" s="139"/>
      <c r="W1585" s="139"/>
      <c r="X1585" s="139"/>
      <c r="Y1585" s="139"/>
      <c r="Z1585" s="139"/>
      <c r="AA1585" s="139"/>
    </row>
    <row r="1586" spans="1:27" s="113" customFormat="1" x14ac:dyDescent="0.2">
      <c r="A1586" s="6"/>
      <c r="B1586" s="6"/>
      <c r="C1586" s="148"/>
      <c r="D1586" s="2" t="s">
        <v>309</v>
      </c>
      <c r="E1586" s="141"/>
      <c r="F1586" s="242">
        <v>3</v>
      </c>
      <c r="G1586" s="242"/>
      <c r="H1586" s="242"/>
      <c r="I1586" s="235"/>
      <c r="J1586" s="242">
        <f t="shared" ref="J1586" si="159">ROUND(PRODUCT(F1586:I1586),2)</f>
        <v>3</v>
      </c>
      <c r="K1586" s="130"/>
      <c r="L1586" s="130"/>
      <c r="M1586" s="130"/>
      <c r="N1586" s="131"/>
      <c r="O1586" s="159"/>
      <c r="P1586" s="19"/>
      <c r="Q1586" s="19"/>
      <c r="R1586" s="19"/>
      <c r="S1586" s="19"/>
      <c r="T1586" s="19"/>
      <c r="U1586" s="19"/>
      <c r="V1586" s="19"/>
      <c r="W1586" s="19"/>
      <c r="X1586" s="19"/>
      <c r="Y1586" s="19"/>
      <c r="Z1586" s="19"/>
      <c r="AA1586" s="19"/>
    </row>
    <row r="1587" spans="1:27" s="113" customFormat="1" x14ac:dyDescent="0.2">
      <c r="A1587" s="6"/>
      <c r="B1587" s="6"/>
      <c r="C1587" s="148"/>
      <c r="D1587" s="104"/>
      <c r="E1587" s="141"/>
      <c r="F1587" s="242"/>
      <c r="G1587" s="242"/>
      <c r="H1587" s="242"/>
      <c r="I1587" s="235" t="str">
        <f>"Total item "&amp;A1585</f>
        <v>Total item 18.1.5</v>
      </c>
      <c r="J1587" s="250">
        <f>SUM(J1586:J1586)</f>
        <v>3</v>
      </c>
      <c r="K1587" s="130"/>
      <c r="L1587" s="130"/>
      <c r="M1587" s="130"/>
      <c r="N1587" s="131"/>
      <c r="O1587" s="159"/>
      <c r="P1587" s="19"/>
      <c r="Q1587" s="19"/>
      <c r="R1587" s="19"/>
      <c r="S1587" s="19"/>
      <c r="T1587" s="19"/>
      <c r="U1587" s="19"/>
      <c r="V1587" s="19"/>
      <c r="W1587" s="19"/>
      <c r="X1587" s="19"/>
      <c r="Y1587" s="19"/>
      <c r="Z1587" s="19"/>
      <c r="AA1587" s="19"/>
    </row>
    <row r="1588" spans="1:27" s="132" customFormat="1" x14ac:dyDescent="0.2">
      <c r="A1588" s="6"/>
      <c r="B1588" s="6"/>
      <c r="C1588" s="7"/>
      <c r="D1588" s="111"/>
      <c r="E1588" s="6"/>
      <c r="F1588" s="247"/>
      <c r="G1588" s="247"/>
      <c r="H1588" s="247"/>
      <c r="I1588" s="235"/>
      <c r="J1588" s="247"/>
      <c r="K1588" s="130"/>
      <c r="L1588" s="130"/>
      <c r="M1588" s="130"/>
      <c r="N1588" s="131"/>
      <c r="O1588" s="272"/>
      <c r="P1588" s="114"/>
      <c r="Q1588" s="114"/>
      <c r="R1588" s="114"/>
      <c r="S1588" s="114"/>
      <c r="T1588" s="114"/>
      <c r="U1588" s="114"/>
      <c r="V1588" s="114"/>
      <c r="W1588" s="114"/>
      <c r="X1588" s="114"/>
      <c r="Y1588" s="114"/>
      <c r="Z1588" s="114"/>
      <c r="AA1588" s="114"/>
    </row>
    <row r="1589" spans="1:27" s="140" customFormat="1" ht="40.799999999999997" x14ac:dyDescent="0.2">
      <c r="A1589" s="9" t="s">
        <v>873</v>
      </c>
      <c r="B1589" s="9" t="s">
        <v>163</v>
      </c>
      <c r="C1589" s="13" t="s">
        <v>188</v>
      </c>
      <c r="D1589" s="108" t="s">
        <v>719</v>
      </c>
      <c r="E1589" s="9" t="s">
        <v>33</v>
      </c>
      <c r="F1589" s="250"/>
      <c r="G1589" s="250"/>
      <c r="H1589" s="250"/>
      <c r="I1589" s="234"/>
      <c r="J1589" s="250"/>
      <c r="K1589" s="124">
        <f>J1591</f>
        <v>1</v>
      </c>
      <c r="L1589" s="124">
        <v>65.69</v>
      </c>
      <c r="M1589" s="124">
        <f>ROUND(L1589*(1+$Q$7),2)</f>
        <v>83.12</v>
      </c>
      <c r="N1589" s="126">
        <f>TRUNC(K1589*M1589,2)</f>
        <v>83.12</v>
      </c>
      <c r="O1589" s="275"/>
      <c r="P1589" s="139"/>
      <c r="Q1589" s="139"/>
      <c r="R1589" s="139"/>
      <c r="S1589" s="139"/>
      <c r="T1589" s="139"/>
      <c r="U1589" s="139"/>
      <c r="V1589" s="139"/>
      <c r="W1589" s="139"/>
      <c r="X1589" s="139"/>
      <c r="Y1589" s="139"/>
      <c r="Z1589" s="139"/>
      <c r="AA1589" s="139"/>
    </row>
    <row r="1590" spans="1:27" s="113" customFormat="1" x14ac:dyDescent="0.2">
      <c r="A1590" s="10"/>
      <c r="B1590" s="6"/>
      <c r="C1590" s="6"/>
      <c r="D1590" s="2"/>
      <c r="E1590" s="141"/>
      <c r="F1590" s="242">
        <v>1</v>
      </c>
      <c r="G1590" s="242"/>
      <c r="H1590" s="242"/>
      <c r="I1590" s="235"/>
      <c r="J1590" s="242">
        <f>ROUND(PRODUCT(F1590:I1590),2)</f>
        <v>1</v>
      </c>
      <c r="K1590" s="130"/>
      <c r="L1590" s="130"/>
      <c r="M1590" s="130"/>
      <c r="N1590" s="131"/>
      <c r="O1590" s="159"/>
      <c r="P1590" s="19"/>
      <c r="Q1590" s="19"/>
      <c r="R1590" s="19"/>
      <c r="S1590" s="19"/>
      <c r="T1590" s="19"/>
      <c r="U1590" s="19"/>
      <c r="V1590" s="19"/>
      <c r="W1590" s="19"/>
      <c r="X1590" s="19"/>
      <c r="Y1590" s="19"/>
      <c r="Z1590" s="19"/>
      <c r="AA1590" s="19"/>
    </row>
    <row r="1591" spans="1:27" s="113" customFormat="1" x14ac:dyDescent="0.2">
      <c r="A1591" s="10"/>
      <c r="B1591" s="6"/>
      <c r="C1591" s="148"/>
      <c r="D1591" s="104"/>
      <c r="E1591" s="141"/>
      <c r="F1591" s="242"/>
      <c r="G1591" s="242"/>
      <c r="H1591" s="242"/>
      <c r="I1591" s="235" t="str">
        <f>"Total item "&amp;A1589</f>
        <v>Total item 18.1.6</v>
      </c>
      <c r="J1591" s="250">
        <f>SUM(J1590:J1590)</f>
        <v>1</v>
      </c>
      <c r="K1591" s="130"/>
      <c r="L1591" s="130"/>
      <c r="M1591" s="130"/>
      <c r="N1591" s="131"/>
      <c r="O1591" s="159"/>
      <c r="P1591" s="19"/>
      <c r="Q1591" s="19"/>
      <c r="R1591" s="19"/>
      <c r="S1591" s="19"/>
      <c r="T1591" s="19"/>
      <c r="U1591" s="19"/>
      <c r="V1591" s="19"/>
      <c r="W1591" s="19"/>
      <c r="X1591" s="19"/>
      <c r="Y1591" s="19"/>
      <c r="Z1591" s="19"/>
      <c r="AA1591" s="19"/>
    </row>
    <row r="1592" spans="1:27" s="113" customFormat="1" x14ac:dyDescent="0.2">
      <c r="A1592" s="10"/>
      <c r="B1592" s="6"/>
      <c r="C1592" s="148"/>
      <c r="D1592" s="104"/>
      <c r="E1592" s="141"/>
      <c r="F1592" s="242"/>
      <c r="G1592" s="242"/>
      <c r="H1592" s="242"/>
      <c r="I1592" s="235"/>
      <c r="J1592" s="247"/>
      <c r="K1592" s="130"/>
      <c r="L1592" s="130"/>
      <c r="M1592" s="130"/>
      <c r="N1592" s="131"/>
      <c r="O1592" s="159"/>
      <c r="P1592" s="19"/>
      <c r="Q1592" s="19"/>
      <c r="R1592" s="19"/>
      <c r="S1592" s="19"/>
      <c r="T1592" s="19"/>
      <c r="U1592" s="19"/>
      <c r="V1592" s="19"/>
      <c r="W1592" s="19"/>
      <c r="X1592" s="19"/>
      <c r="Y1592" s="19"/>
      <c r="Z1592" s="19"/>
      <c r="AA1592" s="19"/>
    </row>
    <row r="1593" spans="1:27" s="140" customFormat="1" ht="30.6" x14ac:dyDescent="0.2">
      <c r="A1593" s="9" t="s">
        <v>874</v>
      </c>
      <c r="B1593" s="9" t="s">
        <v>163</v>
      </c>
      <c r="C1593" s="13" t="s">
        <v>190</v>
      </c>
      <c r="D1593" s="108" t="s">
        <v>290</v>
      </c>
      <c r="E1593" s="9" t="s">
        <v>33</v>
      </c>
      <c r="F1593" s="250"/>
      <c r="G1593" s="250"/>
      <c r="H1593" s="250"/>
      <c r="I1593" s="234"/>
      <c r="J1593" s="250"/>
      <c r="K1593" s="124">
        <f>J1595</f>
        <v>6</v>
      </c>
      <c r="L1593" s="124">
        <v>14.55</v>
      </c>
      <c r="M1593" s="124">
        <f>ROUND(L1593*(1+$Q$7),2)</f>
        <v>18.41</v>
      </c>
      <c r="N1593" s="126">
        <f>TRUNC(K1593*M1593,2)</f>
        <v>110.46</v>
      </c>
      <c r="O1593" s="275"/>
      <c r="P1593" s="139"/>
      <c r="Q1593" s="139"/>
      <c r="R1593" s="139"/>
      <c r="S1593" s="139"/>
      <c r="T1593" s="139"/>
      <c r="U1593" s="139"/>
      <c r="V1593" s="139"/>
      <c r="W1593" s="139"/>
      <c r="X1593" s="139"/>
      <c r="Y1593" s="139"/>
      <c r="Z1593" s="139"/>
      <c r="AA1593" s="139"/>
    </row>
    <row r="1594" spans="1:27" s="113" customFormat="1" x14ac:dyDescent="0.2">
      <c r="A1594" s="6"/>
      <c r="B1594" s="6"/>
      <c r="C1594" s="6"/>
      <c r="D1594" s="2"/>
      <c r="E1594" s="141"/>
      <c r="F1594" s="242">
        <v>6</v>
      </c>
      <c r="G1594" s="242"/>
      <c r="H1594" s="242"/>
      <c r="I1594" s="235"/>
      <c r="J1594" s="242">
        <f>ROUND(PRODUCT(F1594:I1594),2)</f>
        <v>6</v>
      </c>
      <c r="K1594" s="130"/>
      <c r="L1594" s="130"/>
      <c r="M1594" s="130"/>
      <c r="N1594" s="131"/>
      <c r="O1594" s="159"/>
      <c r="P1594" s="19"/>
      <c r="Q1594" s="19"/>
      <c r="R1594" s="19"/>
      <c r="S1594" s="19"/>
      <c r="T1594" s="19"/>
      <c r="U1594" s="19"/>
      <c r="V1594" s="19"/>
      <c r="W1594" s="19"/>
      <c r="X1594" s="19"/>
      <c r="Y1594" s="19"/>
      <c r="Z1594" s="19"/>
      <c r="AA1594" s="19"/>
    </row>
    <row r="1595" spans="1:27" s="113" customFormat="1" x14ac:dyDescent="0.2">
      <c r="A1595" s="6"/>
      <c r="B1595" s="6"/>
      <c r="C1595" s="148"/>
      <c r="D1595" s="104"/>
      <c r="E1595" s="141"/>
      <c r="F1595" s="242"/>
      <c r="G1595" s="242"/>
      <c r="H1595" s="242"/>
      <c r="I1595" s="235" t="str">
        <f>"Total item "&amp;A1593</f>
        <v>Total item 18.1.7</v>
      </c>
      <c r="J1595" s="250">
        <f>SUM(J1594:J1594)</f>
        <v>6</v>
      </c>
      <c r="K1595" s="130"/>
      <c r="L1595" s="130"/>
      <c r="M1595" s="130"/>
      <c r="N1595" s="131"/>
      <c r="O1595" s="159"/>
      <c r="P1595" s="19"/>
      <c r="Q1595" s="19"/>
      <c r="R1595" s="19"/>
      <c r="S1595" s="19"/>
      <c r="T1595" s="19"/>
      <c r="U1595" s="19"/>
      <c r="V1595" s="19"/>
      <c r="W1595" s="19"/>
      <c r="X1595" s="19"/>
      <c r="Y1595" s="19"/>
      <c r="Z1595" s="19"/>
      <c r="AA1595" s="19"/>
    </row>
    <row r="1596" spans="1:27" s="113" customFormat="1" x14ac:dyDescent="0.2">
      <c r="A1596" s="6"/>
      <c r="B1596" s="6"/>
      <c r="C1596" s="148"/>
      <c r="D1596" s="104"/>
      <c r="E1596" s="141"/>
      <c r="F1596" s="242"/>
      <c r="G1596" s="242"/>
      <c r="H1596" s="242"/>
      <c r="I1596" s="235"/>
      <c r="J1596" s="247"/>
      <c r="K1596" s="130"/>
      <c r="L1596" s="130"/>
      <c r="M1596" s="130"/>
      <c r="N1596" s="131"/>
      <c r="O1596" s="159"/>
      <c r="P1596" s="19"/>
      <c r="Q1596" s="19"/>
      <c r="R1596" s="19"/>
      <c r="S1596" s="19"/>
      <c r="T1596" s="19"/>
      <c r="U1596" s="19"/>
      <c r="V1596" s="19"/>
      <c r="W1596" s="19"/>
      <c r="X1596" s="19"/>
      <c r="Y1596" s="19"/>
      <c r="Z1596" s="19"/>
      <c r="AA1596" s="19"/>
    </row>
    <row r="1597" spans="1:27" s="138" customFormat="1" x14ac:dyDescent="0.2">
      <c r="A1597" s="133" t="s">
        <v>864</v>
      </c>
      <c r="B1597" s="133"/>
      <c r="C1597" s="134"/>
      <c r="D1597" s="107" t="s">
        <v>211</v>
      </c>
      <c r="E1597" s="133"/>
      <c r="F1597" s="249"/>
      <c r="G1597" s="249"/>
      <c r="H1597" s="249"/>
      <c r="I1597" s="237"/>
      <c r="J1597" s="249"/>
      <c r="K1597" s="135"/>
      <c r="L1597" s="135"/>
      <c r="M1597" s="135"/>
      <c r="N1597" s="136">
        <f>SUM(N1599:N1603)</f>
        <v>427.02</v>
      </c>
      <c r="O1597" s="274"/>
      <c r="P1597" s="137"/>
      <c r="Q1597" s="137"/>
      <c r="R1597" s="137"/>
      <c r="S1597" s="137"/>
      <c r="T1597" s="137"/>
      <c r="U1597" s="137"/>
      <c r="V1597" s="137"/>
      <c r="W1597" s="137"/>
      <c r="X1597" s="137"/>
      <c r="Y1597" s="137"/>
      <c r="Z1597" s="137"/>
      <c r="AA1597" s="137"/>
    </row>
    <row r="1598" spans="1:27" s="113" customFormat="1" x14ac:dyDescent="0.2">
      <c r="A1598" s="6"/>
      <c r="B1598" s="6"/>
      <c r="C1598" s="148"/>
      <c r="D1598" s="104"/>
      <c r="E1598" s="141"/>
      <c r="F1598" s="242"/>
      <c r="G1598" s="242"/>
      <c r="H1598" s="242"/>
      <c r="I1598" s="235"/>
      <c r="J1598" s="247"/>
      <c r="K1598" s="130"/>
      <c r="L1598" s="130"/>
      <c r="M1598" s="130"/>
      <c r="N1598" s="131"/>
      <c r="O1598" s="159"/>
      <c r="P1598" s="19"/>
      <c r="Q1598" s="19"/>
      <c r="R1598" s="19"/>
      <c r="S1598" s="19"/>
      <c r="T1598" s="19"/>
      <c r="U1598" s="19"/>
      <c r="V1598" s="19"/>
      <c r="W1598" s="19"/>
      <c r="X1598" s="19"/>
      <c r="Y1598" s="19"/>
      <c r="Z1598" s="19"/>
      <c r="AA1598" s="19"/>
    </row>
    <row r="1599" spans="1:27" s="140" customFormat="1" ht="51" x14ac:dyDescent="0.2">
      <c r="A1599" s="9" t="s">
        <v>865</v>
      </c>
      <c r="B1599" s="9" t="s">
        <v>89</v>
      </c>
      <c r="C1599" s="13">
        <v>86942</v>
      </c>
      <c r="D1599" s="108" t="s">
        <v>661</v>
      </c>
      <c r="E1599" s="9" t="s">
        <v>33</v>
      </c>
      <c r="F1599" s="250"/>
      <c r="G1599" s="250"/>
      <c r="H1599" s="250"/>
      <c r="I1599" s="234"/>
      <c r="J1599" s="250"/>
      <c r="K1599" s="124">
        <f>J1602</f>
        <v>2</v>
      </c>
      <c r="L1599" s="102">
        <v>168.74</v>
      </c>
      <c r="M1599" s="124">
        <f>ROUND(L1599*(1+$Q$7),2)</f>
        <v>213.51</v>
      </c>
      <c r="N1599" s="126">
        <f>TRUNC(K1599*M1599,2)</f>
        <v>427.02</v>
      </c>
      <c r="O1599" s="275"/>
      <c r="P1599" s="139"/>
      <c r="Q1599" s="139"/>
      <c r="R1599" s="139"/>
      <c r="S1599" s="139"/>
      <c r="T1599" s="139"/>
      <c r="U1599" s="139"/>
      <c r="V1599" s="139"/>
      <c r="W1599" s="139"/>
      <c r="X1599" s="139"/>
      <c r="Y1599" s="139"/>
      <c r="Z1599" s="139"/>
      <c r="AA1599" s="139"/>
    </row>
    <row r="1600" spans="1:27" s="113" customFormat="1" x14ac:dyDescent="0.2">
      <c r="A1600" s="6"/>
      <c r="B1600" s="6"/>
      <c r="C1600" s="148"/>
      <c r="D1600" s="2" t="s">
        <v>306</v>
      </c>
      <c r="E1600" s="141"/>
      <c r="F1600" s="242">
        <v>1</v>
      </c>
      <c r="G1600" s="242"/>
      <c r="H1600" s="242"/>
      <c r="I1600" s="235"/>
      <c r="J1600" s="242">
        <f t="shared" ref="J1600:J1601" si="160">ROUND(PRODUCT(F1600:I1600),2)</f>
        <v>1</v>
      </c>
      <c r="K1600" s="130"/>
      <c r="L1600" s="130"/>
      <c r="M1600" s="130"/>
      <c r="N1600" s="131"/>
      <c r="O1600" s="159"/>
      <c r="P1600" s="19"/>
      <c r="Q1600" s="19"/>
      <c r="R1600" s="19"/>
      <c r="S1600" s="19"/>
      <c r="T1600" s="19"/>
      <c r="U1600" s="19"/>
      <c r="V1600" s="19"/>
      <c r="W1600" s="19"/>
      <c r="X1600" s="19"/>
      <c r="Y1600" s="19"/>
      <c r="Z1600" s="19"/>
      <c r="AA1600" s="19"/>
    </row>
    <row r="1601" spans="1:27" s="113" customFormat="1" x14ac:dyDescent="0.2">
      <c r="A1601" s="6"/>
      <c r="B1601" s="6"/>
      <c r="C1601" s="148"/>
      <c r="D1601" s="2" t="s">
        <v>307</v>
      </c>
      <c r="E1601" s="141"/>
      <c r="F1601" s="242">
        <v>1</v>
      </c>
      <c r="G1601" s="242"/>
      <c r="H1601" s="242"/>
      <c r="I1601" s="235"/>
      <c r="J1601" s="242">
        <f t="shared" si="160"/>
        <v>1</v>
      </c>
      <c r="K1601" s="130"/>
      <c r="L1601" s="130"/>
      <c r="M1601" s="130"/>
      <c r="N1601" s="131"/>
      <c r="O1601" s="159"/>
      <c r="P1601" s="19"/>
      <c r="Q1601" s="19"/>
      <c r="R1601" s="19"/>
      <c r="S1601" s="19"/>
      <c r="T1601" s="19"/>
      <c r="U1601" s="19"/>
      <c r="V1601" s="19"/>
      <c r="W1601" s="19"/>
      <c r="X1601" s="19"/>
      <c r="Y1601" s="19"/>
      <c r="Z1601" s="19"/>
      <c r="AA1601" s="19"/>
    </row>
    <row r="1602" spans="1:27" s="113" customFormat="1" x14ac:dyDescent="0.2">
      <c r="A1602" s="6"/>
      <c r="B1602" s="6"/>
      <c r="C1602" s="148"/>
      <c r="D1602" s="104"/>
      <c r="E1602" s="141"/>
      <c r="F1602" s="242"/>
      <c r="G1602" s="242"/>
      <c r="H1602" s="242"/>
      <c r="I1602" s="235" t="str">
        <f>"Total item "&amp;A1599</f>
        <v>Total item 18.2.1</v>
      </c>
      <c r="J1602" s="250">
        <f>SUM(J1600:J1601)</f>
        <v>2</v>
      </c>
      <c r="K1602" s="130"/>
      <c r="L1602" s="130"/>
      <c r="M1602" s="130"/>
      <c r="N1602" s="131"/>
      <c r="O1602" s="159"/>
      <c r="P1602" s="19"/>
      <c r="Q1602" s="19"/>
      <c r="R1602" s="19"/>
      <c r="S1602" s="19"/>
      <c r="T1602" s="19"/>
      <c r="U1602" s="19"/>
      <c r="V1602" s="19"/>
      <c r="W1602" s="19"/>
      <c r="X1602" s="19"/>
      <c r="Y1602" s="19"/>
      <c r="Z1602" s="19"/>
      <c r="AA1602" s="19"/>
    </row>
    <row r="1603" spans="1:27" s="132" customFormat="1" x14ac:dyDescent="0.2">
      <c r="A1603" s="6"/>
      <c r="B1603" s="6"/>
      <c r="C1603" s="7"/>
      <c r="D1603" s="111"/>
      <c r="E1603" s="6"/>
      <c r="F1603" s="247"/>
      <c r="G1603" s="247"/>
      <c r="H1603" s="247"/>
      <c r="I1603" s="235"/>
      <c r="J1603" s="247"/>
      <c r="K1603" s="130"/>
      <c r="L1603" s="130"/>
      <c r="M1603" s="130"/>
      <c r="N1603" s="131"/>
      <c r="O1603" s="272"/>
      <c r="P1603" s="114"/>
      <c r="Q1603" s="114"/>
      <c r="R1603" s="114"/>
      <c r="S1603" s="114"/>
      <c r="T1603" s="114"/>
      <c r="U1603" s="114"/>
      <c r="V1603" s="114"/>
      <c r="W1603" s="114"/>
      <c r="X1603" s="114"/>
      <c r="Y1603" s="114"/>
      <c r="Z1603" s="114"/>
      <c r="AA1603" s="114"/>
    </row>
    <row r="1604" spans="1:27" s="138" customFormat="1" x14ac:dyDescent="0.2">
      <c r="A1604" s="133" t="s">
        <v>862</v>
      </c>
      <c r="B1604" s="133"/>
      <c r="C1604" s="134"/>
      <c r="D1604" s="107" t="s">
        <v>80</v>
      </c>
      <c r="E1604" s="133"/>
      <c r="F1604" s="249"/>
      <c r="G1604" s="249"/>
      <c r="H1604" s="249"/>
      <c r="I1604" s="237"/>
      <c r="J1604" s="249"/>
      <c r="K1604" s="135"/>
      <c r="L1604" s="135"/>
      <c r="M1604" s="135"/>
      <c r="N1604" s="136">
        <f>SUM(N1606:N1609)</f>
        <v>5273.78</v>
      </c>
      <c r="O1604" s="274"/>
      <c r="P1604" s="137"/>
      <c r="Q1604" s="137"/>
      <c r="R1604" s="137"/>
      <c r="S1604" s="137"/>
      <c r="T1604" s="137"/>
      <c r="U1604" s="137"/>
      <c r="V1604" s="137"/>
      <c r="W1604" s="137"/>
      <c r="X1604" s="137"/>
      <c r="Y1604" s="137"/>
      <c r="Z1604" s="137"/>
      <c r="AA1604" s="137"/>
    </row>
    <row r="1605" spans="1:27" s="113" customFormat="1" x14ac:dyDescent="0.2">
      <c r="A1605" s="6"/>
      <c r="B1605" s="6"/>
      <c r="C1605" s="148"/>
      <c r="D1605" s="104"/>
      <c r="E1605" s="141"/>
      <c r="F1605" s="242"/>
      <c r="G1605" s="242"/>
      <c r="H1605" s="242"/>
      <c r="I1605" s="235"/>
      <c r="J1605" s="247"/>
      <c r="K1605" s="130"/>
      <c r="L1605" s="130"/>
      <c r="M1605" s="130"/>
      <c r="N1605" s="131"/>
      <c r="O1605" s="159"/>
      <c r="P1605" s="19"/>
      <c r="Q1605" s="19"/>
      <c r="R1605" s="19"/>
      <c r="S1605" s="19"/>
      <c r="T1605" s="19"/>
      <c r="U1605" s="19"/>
      <c r="V1605" s="19"/>
      <c r="W1605" s="19"/>
      <c r="X1605" s="19"/>
      <c r="Y1605" s="19"/>
      <c r="Z1605" s="19"/>
      <c r="AA1605" s="19"/>
    </row>
    <row r="1606" spans="1:27" s="140" customFormat="1" x14ac:dyDescent="0.2">
      <c r="A1606" s="9" t="s">
        <v>863</v>
      </c>
      <c r="B1606" s="9" t="s">
        <v>179</v>
      </c>
      <c r="C1606" s="13" t="s">
        <v>180</v>
      </c>
      <c r="D1606" s="108" t="s">
        <v>77</v>
      </c>
      <c r="E1606" s="9" t="s">
        <v>9</v>
      </c>
      <c r="F1606" s="250"/>
      <c r="G1606" s="250"/>
      <c r="H1606" s="250"/>
      <c r="I1606" s="234"/>
      <c r="J1606" s="250"/>
      <c r="K1606" s="124">
        <f>J1608</f>
        <v>719.48</v>
      </c>
      <c r="L1606" s="124">
        <f>'COMPOSICOES - SINAPI COM DESON'!G18</f>
        <v>5.79</v>
      </c>
      <c r="M1606" s="124">
        <f>ROUND(L1606*(1+$Q$7),2)</f>
        <v>7.33</v>
      </c>
      <c r="N1606" s="126">
        <f>TRUNC(K1606*M1606,2)</f>
        <v>5273.78</v>
      </c>
      <c r="O1606" s="275"/>
      <c r="P1606" s="139"/>
      <c r="Q1606" s="139"/>
      <c r="R1606" s="139"/>
      <c r="S1606" s="139"/>
      <c r="T1606" s="139"/>
      <c r="U1606" s="139"/>
      <c r="V1606" s="139"/>
      <c r="W1606" s="139"/>
      <c r="X1606" s="139"/>
      <c r="Y1606" s="139"/>
      <c r="Z1606" s="139"/>
      <c r="AA1606" s="139"/>
    </row>
    <row r="1607" spans="1:27" s="113" customFormat="1" x14ac:dyDescent="0.2">
      <c r="A1607" s="6"/>
      <c r="B1607" s="6"/>
      <c r="C1607" s="148"/>
      <c r="D1607" s="2"/>
      <c r="E1607" s="141"/>
      <c r="F1607" s="242"/>
      <c r="G1607" s="242">
        <v>54.3</v>
      </c>
      <c r="H1607" s="242">
        <v>13.25</v>
      </c>
      <c r="I1607" s="238"/>
      <c r="J1607" s="242">
        <f>ROUND(PRODUCT(F1607:I1607),2)</f>
        <v>719.48</v>
      </c>
      <c r="K1607" s="130"/>
      <c r="L1607" s="130"/>
      <c r="M1607" s="130"/>
      <c r="N1607" s="131"/>
      <c r="O1607" s="159"/>
      <c r="P1607" s="19"/>
      <c r="Q1607" s="19"/>
      <c r="R1607" s="19"/>
      <c r="S1607" s="19"/>
      <c r="T1607" s="19"/>
      <c r="U1607" s="19"/>
      <c r="V1607" s="19"/>
      <c r="W1607" s="19"/>
      <c r="X1607" s="19"/>
      <c r="Y1607" s="19"/>
      <c r="Z1607" s="19"/>
      <c r="AA1607" s="19"/>
    </row>
    <row r="1608" spans="1:27" s="113" customFormat="1" x14ac:dyDescent="0.2">
      <c r="A1608" s="6"/>
      <c r="B1608" s="6"/>
      <c r="C1608" s="148"/>
      <c r="D1608" s="104"/>
      <c r="E1608" s="141"/>
      <c r="F1608" s="242"/>
      <c r="G1608" s="242"/>
      <c r="H1608" s="242"/>
      <c r="I1608" s="235" t="str">
        <f>"Total item "&amp;A1606</f>
        <v>Total item 18.3.1</v>
      </c>
      <c r="J1608" s="250">
        <f>SUM(J1607:J1607)</f>
        <v>719.48</v>
      </c>
      <c r="K1608" s="130"/>
      <c r="L1608" s="130"/>
      <c r="M1608" s="130"/>
      <c r="N1608" s="131"/>
      <c r="O1608" s="159"/>
      <c r="P1608" s="19"/>
      <c r="Q1608" s="19"/>
      <c r="R1608" s="19"/>
      <c r="S1608" s="19"/>
      <c r="T1608" s="19"/>
      <c r="U1608" s="19"/>
      <c r="V1608" s="19"/>
      <c r="W1608" s="19"/>
      <c r="X1608" s="19"/>
      <c r="Y1608" s="19"/>
      <c r="Z1608" s="19"/>
      <c r="AA1608" s="19"/>
    </row>
    <row r="1609" spans="1:27" s="113" customFormat="1" x14ac:dyDescent="0.2">
      <c r="A1609" s="6"/>
      <c r="B1609" s="6"/>
      <c r="C1609" s="148"/>
      <c r="D1609" s="104"/>
      <c r="E1609" s="141"/>
      <c r="F1609" s="242"/>
      <c r="G1609" s="242"/>
      <c r="H1609" s="242"/>
      <c r="I1609" s="235"/>
      <c r="J1609" s="247"/>
      <c r="K1609" s="130"/>
      <c r="L1609" s="130"/>
      <c r="M1609" s="130"/>
      <c r="N1609" s="131"/>
      <c r="O1609" s="159"/>
      <c r="P1609" s="19"/>
      <c r="Q1609" s="19"/>
      <c r="R1609" s="19"/>
      <c r="S1609" s="19"/>
      <c r="T1609" s="19"/>
      <c r="U1609" s="19"/>
      <c r="V1609" s="19"/>
      <c r="W1609" s="19"/>
      <c r="X1609" s="19"/>
      <c r="Y1609" s="19"/>
      <c r="Z1609" s="19"/>
      <c r="AA1609" s="19"/>
    </row>
    <row r="1610" spans="1:27" s="230" customFormat="1" ht="26.4" x14ac:dyDescent="0.25">
      <c r="A1610" s="225" t="s">
        <v>235</v>
      </c>
      <c r="B1610" s="225"/>
      <c r="C1610" s="226"/>
      <c r="D1610" s="278" t="s">
        <v>227</v>
      </c>
      <c r="E1610" s="225"/>
      <c r="F1610" s="248"/>
      <c r="G1610" s="248"/>
      <c r="H1610" s="248"/>
      <c r="I1610" s="236"/>
      <c r="J1610" s="248"/>
      <c r="K1610" s="227"/>
      <c r="L1610" s="227"/>
      <c r="M1610" s="227"/>
      <c r="N1610" s="228">
        <f>SUM(N1612,N1656,N1670,N1679,N1689,N1706)</f>
        <v>34466.04</v>
      </c>
      <c r="O1610" s="273">
        <f>N1610/$N$2057</f>
        <v>7.9868599089342365E-2</v>
      </c>
      <c r="P1610" s="229" t="s">
        <v>533</v>
      </c>
      <c r="Q1610" s="229" t="s">
        <v>533</v>
      </c>
      <c r="R1610" s="229"/>
      <c r="S1610" s="229"/>
      <c r="T1610" s="229"/>
      <c r="U1610" s="229"/>
      <c r="V1610" s="229"/>
      <c r="W1610" s="229"/>
      <c r="X1610" s="229"/>
      <c r="Y1610" s="229"/>
      <c r="Z1610" s="229"/>
      <c r="AA1610" s="229"/>
    </row>
    <row r="1611" spans="1:27" s="113" customFormat="1" x14ac:dyDescent="0.2">
      <c r="A1611" s="6"/>
      <c r="B1611" s="6"/>
      <c r="C1611" s="148"/>
      <c r="D1611" s="104"/>
      <c r="E1611" s="141"/>
      <c r="F1611" s="242"/>
      <c r="G1611" s="242"/>
      <c r="H1611" s="242"/>
      <c r="I1611" s="235"/>
      <c r="J1611" s="247"/>
      <c r="K1611" s="130"/>
      <c r="L1611" s="130"/>
      <c r="M1611" s="130"/>
      <c r="N1611" s="131"/>
      <c r="O1611" s="159"/>
      <c r="P1611" s="19"/>
      <c r="Q1611" s="19"/>
      <c r="R1611" s="19"/>
      <c r="S1611" s="19"/>
      <c r="T1611" s="19"/>
      <c r="U1611" s="19"/>
      <c r="V1611" s="19"/>
      <c r="W1611" s="19"/>
      <c r="X1611" s="19"/>
      <c r="Y1611" s="19"/>
      <c r="Z1611" s="19"/>
      <c r="AA1611" s="19"/>
    </row>
    <row r="1612" spans="1:27" s="138" customFormat="1" x14ac:dyDescent="0.2">
      <c r="A1612" s="133" t="s">
        <v>271</v>
      </c>
      <c r="B1612" s="133"/>
      <c r="C1612" s="134"/>
      <c r="D1612" s="107" t="s">
        <v>30</v>
      </c>
      <c r="E1612" s="133"/>
      <c r="F1612" s="249"/>
      <c r="G1612" s="249"/>
      <c r="H1612" s="249"/>
      <c r="I1612" s="237"/>
      <c r="J1612" s="249"/>
      <c r="K1612" s="135"/>
      <c r="L1612" s="135"/>
      <c r="M1612" s="135"/>
      <c r="N1612" s="136">
        <f>SUM(N1614:N1655)</f>
        <v>5651.02</v>
      </c>
      <c r="O1612" s="274"/>
      <c r="P1612" s="137"/>
      <c r="Q1612" s="137"/>
      <c r="R1612" s="137"/>
      <c r="S1612" s="137"/>
      <c r="T1612" s="137"/>
      <c r="U1612" s="137"/>
      <c r="V1612" s="137"/>
      <c r="W1612" s="137"/>
      <c r="X1612" s="137"/>
      <c r="Y1612" s="137"/>
      <c r="Z1612" s="137"/>
      <c r="AA1612" s="137"/>
    </row>
    <row r="1613" spans="1:27" s="113" customFormat="1" x14ac:dyDescent="0.2">
      <c r="A1613" s="6"/>
      <c r="B1613" s="6"/>
      <c r="C1613" s="148"/>
      <c r="D1613" s="104"/>
      <c r="E1613" s="141"/>
      <c r="F1613" s="242"/>
      <c r="G1613" s="242"/>
      <c r="H1613" s="242"/>
      <c r="I1613" s="235"/>
      <c r="J1613" s="247"/>
      <c r="K1613" s="130"/>
      <c r="L1613" s="130"/>
      <c r="M1613" s="130"/>
      <c r="N1613" s="131"/>
      <c r="O1613" s="159"/>
      <c r="P1613" s="19"/>
      <c r="Q1613" s="19"/>
      <c r="R1613" s="19"/>
      <c r="S1613" s="19"/>
      <c r="T1613" s="19"/>
      <c r="U1613" s="19"/>
      <c r="V1613" s="19"/>
      <c r="W1613" s="19"/>
      <c r="X1613" s="19"/>
      <c r="Y1613" s="19"/>
      <c r="Z1613" s="19"/>
      <c r="AA1613" s="19"/>
    </row>
    <row r="1614" spans="1:27" s="140" customFormat="1" ht="61.2" x14ac:dyDescent="0.2">
      <c r="A1614" s="9" t="s">
        <v>273</v>
      </c>
      <c r="B1614" s="9" t="s">
        <v>179</v>
      </c>
      <c r="C1614" s="13" t="s">
        <v>417</v>
      </c>
      <c r="D1614" s="108" t="s">
        <v>561</v>
      </c>
      <c r="E1614" s="9" t="s">
        <v>31</v>
      </c>
      <c r="F1614" s="250"/>
      <c r="G1614" s="250"/>
      <c r="H1614" s="250"/>
      <c r="I1614" s="234"/>
      <c r="J1614" s="250"/>
      <c r="K1614" s="124">
        <f>J1623</f>
        <v>16</v>
      </c>
      <c r="L1614" s="124">
        <f>'COMPOSICOES - SINAPI COM DESON'!G36</f>
        <v>71.72</v>
      </c>
      <c r="M1614" s="124">
        <f>ROUND(L1614*(1+$Q$7),2)</f>
        <v>90.75</v>
      </c>
      <c r="N1614" s="126">
        <f>TRUNC(K1614*M1614,2)</f>
        <v>1452</v>
      </c>
      <c r="O1614" s="275"/>
      <c r="P1614" s="139"/>
      <c r="Q1614" s="139"/>
      <c r="R1614" s="139"/>
      <c r="S1614" s="139"/>
      <c r="T1614" s="139"/>
      <c r="U1614" s="139"/>
      <c r="V1614" s="139"/>
      <c r="W1614" s="139"/>
      <c r="X1614" s="139"/>
      <c r="Y1614" s="139"/>
      <c r="Z1614" s="139"/>
      <c r="AA1614" s="139"/>
    </row>
    <row r="1615" spans="1:27" s="113" customFormat="1" x14ac:dyDescent="0.2">
      <c r="A1615" s="6"/>
      <c r="B1615" s="6"/>
      <c r="C1615" s="148"/>
      <c r="D1615" s="2" t="s">
        <v>256</v>
      </c>
      <c r="E1615" s="141"/>
      <c r="F1615" s="242">
        <v>2</v>
      </c>
      <c r="G1615" s="242"/>
      <c r="H1615" s="242"/>
      <c r="I1615" s="235"/>
      <c r="J1615" s="242">
        <f t="shared" ref="J1615:J1622" si="161">ROUND(PRODUCT(F1615:I1615),2)</f>
        <v>2</v>
      </c>
      <c r="K1615" s="130"/>
      <c r="L1615" s="130"/>
      <c r="M1615" s="130"/>
      <c r="N1615" s="131"/>
      <c r="O1615" s="159"/>
      <c r="P1615" s="19"/>
      <c r="Q1615" s="19"/>
      <c r="R1615" s="19"/>
      <c r="S1615" s="19"/>
      <c r="T1615" s="19"/>
      <c r="U1615" s="19"/>
      <c r="V1615" s="19"/>
      <c r="W1615" s="19"/>
      <c r="X1615" s="19"/>
      <c r="Y1615" s="19"/>
      <c r="Z1615" s="19"/>
      <c r="AA1615" s="19"/>
    </row>
    <row r="1616" spans="1:27" s="113" customFormat="1" x14ac:dyDescent="0.2">
      <c r="A1616" s="6"/>
      <c r="B1616" s="6"/>
      <c r="C1616" s="148"/>
      <c r="D1616" s="2" t="s">
        <v>243</v>
      </c>
      <c r="E1616" s="141"/>
      <c r="F1616" s="242">
        <v>2</v>
      </c>
      <c r="G1616" s="242"/>
      <c r="H1616" s="242"/>
      <c r="I1616" s="235"/>
      <c r="J1616" s="242">
        <f t="shared" si="161"/>
        <v>2</v>
      </c>
      <c r="K1616" s="130"/>
      <c r="L1616" s="130"/>
      <c r="M1616" s="130"/>
      <c r="N1616" s="131"/>
      <c r="O1616" s="159"/>
      <c r="P1616" s="19"/>
      <c r="Q1616" s="19"/>
      <c r="R1616" s="19"/>
      <c r="S1616" s="19"/>
      <c r="T1616" s="19"/>
      <c r="U1616" s="19"/>
      <c r="V1616" s="19"/>
      <c r="W1616" s="19"/>
      <c r="X1616" s="19"/>
      <c r="Y1616" s="19"/>
      <c r="Z1616" s="19"/>
      <c r="AA1616" s="19"/>
    </row>
    <row r="1617" spans="1:27" s="113" customFormat="1" x14ac:dyDescent="0.2">
      <c r="A1617" s="6"/>
      <c r="B1617" s="6"/>
      <c r="C1617" s="148"/>
      <c r="D1617" s="2" t="s">
        <v>257</v>
      </c>
      <c r="E1617" s="141"/>
      <c r="F1617" s="242">
        <v>2</v>
      </c>
      <c r="G1617" s="242"/>
      <c r="H1617" s="242"/>
      <c r="I1617" s="235"/>
      <c r="J1617" s="242">
        <f t="shared" si="161"/>
        <v>2</v>
      </c>
      <c r="K1617" s="130"/>
      <c r="L1617" s="130"/>
      <c r="M1617" s="130"/>
      <c r="N1617" s="131"/>
      <c r="O1617" s="159"/>
      <c r="P1617" s="19"/>
      <c r="Q1617" s="19"/>
      <c r="R1617" s="19"/>
      <c r="S1617" s="19"/>
      <c r="T1617" s="19"/>
      <c r="U1617" s="19"/>
      <c r="V1617" s="19"/>
      <c r="W1617" s="19"/>
      <c r="X1617" s="19"/>
      <c r="Y1617" s="19"/>
      <c r="Z1617" s="19"/>
      <c r="AA1617" s="19"/>
    </row>
    <row r="1618" spans="1:27" s="113" customFormat="1" x14ac:dyDescent="0.2">
      <c r="A1618" s="6"/>
      <c r="B1618" s="6"/>
      <c r="C1618" s="148"/>
      <c r="D1618" s="2" t="s">
        <v>242</v>
      </c>
      <c r="E1618" s="141"/>
      <c r="F1618" s="242">
        <v>2</v>
      </c>
      <c r="G1618" s="242"/>
      <c r="H1618" s="242"/>
      <c r="I1618" s="235"/>
      <c r="J1618" s="242">
        <f t="shared" si="161"/>
        <v>2</v>
      </c>
      <c r="K1618" s="130"/>
      <c r="L1618" s="130"/>
      <c r="M1618" s="130"/>
      <c r="N1618" s="131"/>
      <c r="O1618" s="159"/>
      <c r="P1618" s="19"/>
      <c r="Q1618" s="19"/>
      <c r="R1618" s="19"/>
      <c r="S1618" s="19"/>
      <c r="T1618" s="19"/>
      <c r="U1618" s="19"/>
      <c r="V1618" s="19"/>
      <c r="W1618" s="19"/>
      <c r="X1618" s="19"/>
      <c r="Y1618" s="19"/>
      <c r="Z1618" s="19"/>
      <c r="AA1618" s="19"/>
    </row>
    <row r="1619" spans="1:27" s="113" customFormat="1" x14ac:dyDescent="0.2">
      <c r="A1619" s="6"/>
      <c r="B1619" s="6"/>
      <c r="C1619" s="148"/>
      <c r="D1619" s="2" t="s">
        <v>246</v>
      </c>
      <c r="E1619" s="141"/>
      <c r="F1619" s="242">
        <v>2</v>
      </c>
      <c r="G1619" s="242"/>
      <c r="H1619" s="242"/>
      <c r="I1619" s="235"/>
      <c r="J1619" s="242">
        <f t="shared" si="161"/>
        <v>2</v>
      </c>
      <c r="K1619" s="130"/>
      <c r="L1619" s="130"/>
      <c r="M1619" s="130"/>
      <c r="N1619" s="131"/>
      <c r="O1619" s="159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19"/>
      <c r="AA1619" s="19"/>
    </row>
    <row r="1620" spans="1:27" s="113" customFormat="1" x14ac:dyDescent="0.2">
      <c r="A1620" s="6"/>
      <c r="B1620" s="6"/>
      <c r="C1620" s="148"/>
      <c r="D1620" s="2" t="s">
        <v>258</v>
      </c>
      <c r="E1620" s="141"/>
      <c r="F1620" s="242">
        <v>2</v>
      </c>
      <c r="G1620" s="242"/>
      <c r="H1620" s="242"/>
      <c r="I1620" s="235"/>
      <c r="J1620" s="242">
        <f t="shared" si="161"/>
        <v>2</v>
      </c>
      <c r="K1620" s="130"/>
      <c r="L1620" s="130"/>
      <c r="M1620" s="130"/>
      <c r="N1620" s="131"/>
      <c r="O1620" s="159"/>
      <c r="P1620" s="19"/>
      <c r="Q1620" s="19"/>
      <c r="R1620" s="19"/>
      <c r="S1620" s="19"/>
      <c r="T1620" s="19"/>
      <c r="U1620" s="19"/>
      <c r="V1620" s="19"/>
      <c r="W1620" s="19"/>
      <c r="X1620" s="19"/>
      <c r="Y1620" s="19"/>
      <c r="Z1620" s="19"/>
      <c r="AA1620" s="19"/>
    </row>
    <row r="1621" spans="1:27" s="113" customFormat="1" x14ac:dyDescent="0.2">
      <c r="A1621" s="6"/>
      <c r="B1621" s="6"/>
      <c r="C1621" s="148"/>
      <c r="D1621" s="2" t="s">
        <v>259</v>
      </c>
      <c r="E1621" s="141"/>
      <c r="F1621" s="242">
        <v>2</v>
      </c>
      <c r="G1621" s="242"/>
      <c r="H1621" s="242"/>
      <c r="I1621" s="235"/>
      <c r="J1621" s="242">
        <f t="shared" si="161"/>
        <v>2</v>
      </c>
      <c r="K1621" s="130"/>
      <c r="L1621" s="130"/>
      <c r="M1621" s="130"/>
      <c r="N1621" s="131"/>
      <c r="O1621" s="159"/>
      <c r="P1621" s="19"/>
      <c r="Q1621" s="19"/>
      <c r="R1621" s="19"/>
      <c r="S1621" s="19"/>
      <c r="T1621" s="19"/>
      <c r="U1621" s="19"/>
      <c r="V1621" s="19"/>
      <c r="W1621" s="19"/>
      <c r="X1621" s="19"/>
      <c r="Y1621" s="19"/>
      <c r="Z1621" s="19"/>
      <c r="AA1621" s="19"/>
    </row>
    <row r="1622" spans="1:27" s="113" customFormat="1" x14ac:dyDescent="0.2">
      <c r="A1622" s="6"/>
      <c r="B1622" s="6"/>
      <c r="C1622" s="148"/>
      <c r="D1622" s="2" t="s">
        <v>260</v>
      </c>
      <c r="E1622" s="141"/>
      <c r="F1622" s="242">
        <v>2</v>
      </c>
      <c r="G1622" s="242"/>
      <c r="H1622" s="242"/>
      <c r="I1622" s="235"/>
      <c r="J1622" s="242">
        <f t="shared" si="161"/>
        <v>2</v>
      </c>
      <c r="K1622" s="130"/>
      <c r="L1622" s="130"/>
      <c r="M1622" s="130"/>
      <c r="N1622" s="131"/>
      <c r="O1622" s="159"/>
      <c r="P1622" s="19"/>
      <c r="Q1622" s="19"/>
      <c r="R1622" s="19"/>
      <c r="S1622" s="19"/>
      <c r="T1622" s="19"/>
      <c r="U1622" s="19"/>
      <c r="V1622" s="19"/>
      <c r="W1622" s="19"/>
      <c r="X1622" s="19"/>
      <c r="Y1622" s="19"/>
      <c r="Z1622" s="19"/>
      <c r="AA1622" s="19"/>
    </row>
    <row r="1623" spans="1:27" s="113" customFormat="1" x14ac:dyDescent="0.2">
      <c r="A1623" s="6"/>
      <c r="B1623" s="6"/>
      <c r="C1623" s="148"/>
      <c r="D1623" s="104"/>
      <c r="E1623" s="141"/>
      <c r="F1623" s="242"/>
      <c r="G1623" s="242"/>
      <c r="H1623" s="242"/>
      <c r="I1623" s="235" t="str">
        <f>"Total item "&amp;A1614</f>
        <v>Total item 19.1.1</v>
      </c>
      <c r="J1623" s="250">
        <f>SUM(J1615:J1622)</f>
        <v>16</v>
      </c>
      <c r="K1623" s="130"/>
      <c r="L1623" s="130"/>
      <c r="M1623" s="130"/>
      <c r="N1623" s="131"/>
      <c r="O1623" s="159"/>
      <c r="P1623" s="19"/>
      <c r="Q1623" s="19"/>
      <c r="R1623" s="19"/>
      <c r="S1623" s="19"/>
      <c r="T1623" s="19"/>
      <c r="U1623" s="19"/>
      <c r="V1623" s="19"/>
      <c r="W1623" s="19"/>
      <c r="X1623" s="19"/>
      <c r="Y1623" s="19"/>
      <c r="Z1623" s="19"/>
      <c r="AA1623" s="19"/>
    </row>
    <row r="1624" spans="1:27" s="132" customFormat="1" x14ac:dyDescent="0.2">
      <c r="A1624" s="6"/>
      <c r="B1624" s="6"/>
      <c r="C1624" s="7"/>
      <c r="D1624" s="111"/>
      <c r="E1624" s="6"/>
      <c r="F1624" s="247"/>
      <c r="G1624" s="247"/>
      <c r="H1624" s="247"/>
      <c r="I1624" s="235"/>
      <c r="J1624" s="247"/>
      <c r="K1624" s="130"/>
      <c r="L1624" s="130"/>
      <c r="M1624" s="130"/>
      <c r="N1624" s="131"/>
      <c r="O1624" s="272"/>
      <c r="P1624" s="114"/>
      <c r="Q1624" s="114"/>
      <c r="R1624" s="114"/>
      <c r="S1624" s="114"/>
      <c r="T1624" s="114"/>
      <c r="U1624" s="114"/>
      <c r="V1624" s="114"/>
      <c r="W1624" s="114"/>
      <c r="X1624" s="114"/>
      <c r="Y1624" s="114"/>
      <c r="Z1624" s="114"/>
      <c r="AA1624" s="114"/>
    </row>
    <row r="1625" spans="1:27" s="140" customFormat="1" ht="51" x14ac:dyDescent="0.2">
      <c r="A1625" s="9" t="s">
        <v>272</v>
      </c>
      <c r="B1625" s="9" t="s">
        <v>163</v>
      </c>
      <c r="C1625" s="13" t="s">
        <v>244</v>
      </c>
      <c r="D1625" s="108" t="s">
        <v>245</v>
      </c>
      <c r="E1625" s="9" t="s">
        <v>31</v>
      </c>
      <c r="F1625" s="250"/>
      <c r="G1625" s="250"/>
      <c r="H1625" s="250"/>
      <c r="I1625" s="234"/>
      <c r="J1625" s="250"/>
      <c r="K1625" s="124">
        <f>J1634</f>
        <v>8</v>
      </c>
      <c r="L1625" s="124">
        <v>116.08</v>
      </c>
      <c r="M1625" s="124">
        <f>ROUND(L1625*(1+$Q$7),2)</f>
        <v>146.88</v>
      </c>
      <c r="N1625" s="126">
        <f>TRUNC(K1625*M1625,2)</f>
        <v>1175.04</v>
      </c>
      <c r="O1625" s="275"/>
      <c r="P1625" s="139"/>
      <c r="Q1625" s="139"/>
      <c r="R1625" s="139"/>
      <c r="S1625" s="139"/>
      <c r="T1625" s="139"/>
      <c r="U1625" s="139"/>
      <c r="V1625" s="139"/>
      <c r="W1625" s="139"/>
      <c r="X1625" s="139"/>
      <c r="Y1625" s="139"/>
      <c r="Z1625" s="139"/>
      <c r="AA1625" s="139"/>
    </row>
    <row r="1626" spans="1:27" s="113" customFormat="1" x14ac:dyDescent="0.2">
      <c r="A1626" s="6"/>
      <c r="B1626" s="6"/>
      <c r="C1626" s="148"/>
      <c r="D1626" s="2" t="s">
        <v>256</v>
      </c>
      <c r="E1626" s="141"/>
      <c r="F1626" s="242">
        <v>1</v>
      </c>
      <c r="G1626" s="242"/>
      <c r="H1626" s="242"/>
      <c r="I1626" s="235"/>
      <c r="J1626" s="242">
        <f>ROUND(PRODUCT(F1626:I1626),2)</f>
        <v>1</v>
      </c>
      <c r="K1626" s="130"/>
      <c r="L1626" s="130"/>
      <c r="M1626" s="130"/>
      <c r="N1626" s="131"/>
      <c r="O1626" s="159"/>
      <c r="P1626" s="19"/>
      <c r="Q1626" s="19"/>
      <c r="R1626" s="19"/>
      <c r="S1626" s="19"/>
      <c r="T1626" s="19"/>
      <c r="U1626" s="19"/>
      <c r="V1626" s="19"/>
      <c r="W1626" s="19"/>
      <c r="X1626" s="19"/>
      <c r="Y1626" s="19"/>
      <c r="Z1626" s="19"/>
      <c r="AA1626" s="19"/>
    </row>
    <row r="1627" spans="1:27" s="113" customFormat="1" x14ac:dyDescent="0.2">
      <c r="A1627" s="6"/>
      <c r="B1627" s="6"/>
      <c r="C1627" s="148"/>
      <c r="D1627" s="2" t="s">
        <v>243</v>
      </c>
      <c r="E1627" s="141"/>
      <c r="F1627" s="242">
        <v>1</v>
      </c>
      <c r="G1627" s="242"/>
      <c r="H1627" s="242"/>
      <c r="I1627" s="235"/>
      <c r="J1627" s="242">
        <f t="shared" ref="J1627:J1633" si="162">ROUND(PRODUCT(F1627:I1627),2)</f>
        <v>1</v>
      </c>
      <c r="K1627" s="130"/>
      <c r="L1627" s="130"/>
      <c r="M1627" s="130"/>
      <c r="N1627" s="131"/>
      <c r="O1627" s="159"/>
      <c r="P1627" s="19"/>
      <c r="Q1627" s="19"/>
      <c r="R1627" s="19"/>
      <c r="S1627" s="19"/>
      <c r="T1627" s="19"/>
      <c r="U1627" s="19"/>
      <c r="V1627" s="19"/>
      <c r="W1627" s="19"/>
      <c r="X1627" s="19"/>
      <c r="Y1627" s="19"/>
      <c r="Z1627" s="19"/>
      <c r="AA1627" s="19"/>
    </row>
    <row r="1628" spans="1:27" s="113" customFormat="1" x14ac:dyDescent="0.2">
      <c r="A1628" s="6"/>
      <c r="B1628" s="6"/>
      <c r="C1628" s="148"/>
      <c r="D1628" s="2" t="s">
        <v>257</v>
      </c>
      <c r="E1628" s="141"/>
      <c r="F1628" s="242">
        <v>1</v>
      </c>
      <c r="G1628" s="242"/>
      <c r="H1628" s="242"/>
      <c r="I1628" s="235"/>
      <c r="J1628" s="242">
        <f t="shared" si="162"/>
        <v>1</v>
      </c>
      <c r="K1628" s="130"/>
      <c r="L1628" s="130"/>
      <c r="M1628" s="130"/>
      <c r="N1628" s="131"/>
      <c r="O1628" s="159"/>
      <c r="P1628" s="19"/>
      <c r="Q1628" s="19"/>
      <c r="R1628" s="19"/>
      <c r="S1628" s="19"/>
      <c r="T1628" s="19"/>
      <c r="U1628" s="19"/>
      <c r="V1628" s="19"/>
      <c r="W1628" s="19"/>
      <c r="X1628" s="19"/>
      <c r="Y1628" s="19"/>
      <c r="Z1628" s="19"/>
      <c r="AA1628" s="19"/>
    </row>
    <row r="1629" spans="1:27" s="113" customFormat="1" x14ac:dyDescent="0.2">
      <c r="A1629" s="6"/>
      <c r="B1629" s="6"/>
      <c r="C1629" s="148"/>
      <c r="D1629" s="2" t="s">
        <v>242</v>
      </c>
      <c r="E1629" s="141"/>
      <c r="F1629" s="242">
        <v>1</v>
      </c>
      <c r="G1629" s="242"/>
      <c r="H1629" s="242"/>
      <c r="I1629" s="235"/>
      <c r="J1629" s="242">
        <f t="shared" si="162"/>
        <v>1</v>
      </c>
      <c r="K1629" s="130"/>
      <c r="L1629" s="130"/>
      <c r="M1629" s="130"/>
      <c r="N1629" s="131"/>
      <c r="O1629" s="159"/>
      <c r="P1629" s="19"/>
      <c r="Q1629" s="19"/>
      <c r="R1629" s="19"/>
      <c r="S1629" s="19"/>
      <c r="T1629" s="19"/>
      <c r="U1629" s="19"/>
      <c r="V1629" s="19"/>
      <c r="W1629" s="19"/>
      <c r="X1629" s="19"/>
      <c r="Y1629" s="19"/>
      <c r="Z1629" s="19"/>
      <c r="AA1629" s="19"/>
    </row>
    <row r="1630" spans="1:27" s="113" customFormat="1" x14ac:dyDescent="0.2">
      <c r="A1630" s="6"/>
      <c r="B1630" s="6"/>
      <c r="C1630" s="148"/>
      <c r="D1630" s="2" t="s">
        <v>246</v>
      </c>
      <c r="E1630" s="141"/>
      <c r="F1630" s="242">
        <v>1</v>
      </c>
      <c r="G1630" s="242"/>
      <c r="H1630" s="242"/>
      <c r="I1630" s="235"/>
      <c r="J1630" s="242">
        <f t="shared" si="162"/>
        <v>1</v>
      </c>
      <c r="K1630" s="130"/>
      <c r="L1630" s="130"/>
      <c r="M1630" s="130"/>
      <c r="N1630" s="131"/>
      <c r="O1630" s="159"/>
      <c r="P1630" s="19"/>
      <c r="Q1630" s="19"/>
      <c r="R1630" s="19"/>
      <c r="S1630" s="19"/>
      <c r="T1630" s="19"/>
      <c r="U1630" s="19"/>
      <c r="V1630" s="19"/>
      <c r="W1630" s="19"/>
      <c r="X1630" s="19"/>
      <c r="Y1630" s="19"/>
      <c r="Z1630" s="19"/>
      <c r="AA1630" s="19"/>
    </row>
    <row r="1631" spans="1:27" s="113" customFormat="1" x14ac:dyDescent="0.2">
      <c r="A1631" s="6"/>
      <c r="B1631" s="6"/>
      <c r="C1631" s="148"/>
      <c r="D1631" s="2" t="s">
        <v>258</v>
      </c>
      <c r="E1631" s="141"/>
      <c r="F1631" s="242">
        <v>1</v>
      </c>
      <c r="G1631" s="242"/>
      <c r="H1631" s="242"/>
      <c r="I1631" s="235"/>
      <c r="J1631" s="242">
        <f t="shared" si="162"/>
        <v>1</v>
      </c>
      <c r="K1631" s="130"/>
      <c r="L1631" s="130"/>
      <c r="M1631" s="130"/>
      <c r="N1631" s="131"/>
      <c r="O1631" s="159"/>
      <c r="P1631" s="19"/>
      <c r="Q1631" s="19"/>
      <c r="R1631" s="19"/>
      <c r="S1631" s="19"/>
      <c r="T1631" s="19"/>
      <c r="U1631" s="19"/>
      <c r="V1631" s="19"/>
      <c r="W1631" s="19"/>
      <c r="X1631" s="19"/>
      <c r="Y1631" s="19"/>
      <c r="Z1631" s="19"/>
      <c r="AA1631" s="19"/>
    </row>
    <row r="1632" spans="1:27" s="113" customFormat="1" x14ac:dyDescent="0.2">
      <c r="A1632" s="6"/>
      <c r="B1632" s="6"/>
      <c r="C1632" s="148"/>
      <c r="D1632" s="2" t="s">
        <v>259</v>
      </c>
      <c r="E1632" s="141"/>
      <c r="F1632" s="242">
        <v>1</v>
      </c>
      <c r="G1632" s="242"/>
      <c r="H1632" s="242"/>
      <c r="I1632" s="235"/>
      <c r="J1632" s="242">
        <f t="shared" si="162"/>
        <v>1</v>
      </c>
      <c r="K1632" s="130"/>
      <c r="L1632" s="130"/>
      <c r="M1632" s="130"/>
      <c r="N1632" s="131"/>
      <c r="O1632" s="159"/>
      <c r="P1632" s="19"/>
      <c r="Q1632" s="19"/>
      <c r="R1632" s="19"/>
      <c r="S1632" s="19"/>
      <c r="T1632" s="19"/>
      <c r="U1632" s="19"/>
      <c r="V1632" s="19"/>
      <c r="W1632" s="19"/>
      <c r="X1632" s="19"/>
      <c r="Y1632" s="19"/>
      <c r="Z1632" s="19"/>
      <c r="AA1632" s="19"/>
    </row>
    <row r="1633" spans="1:27" s="113" customFormat="1" x14ac:dyDescent="0.2">
      <c r="A1633" s="6"/>
      <c r="B1633" s="6"/>
      <c r="C1633" s="148"/>
      <c r="D1633" s="2" t="s">
        <v>260</v>
      </c>
      <c r="E1633" s="141"/>
      <c r="F1633" s="242">
        <v>1</v>
      </c>
      <c r="G1633" s="242"/>
      <c r="H1633" s="242"/>
      <c r="I1633" s="235"/>
      <c r="J1633" s="242">
        <f t="shared" si="162"/>
        <v>1</v>
      </c>
      <c r="K1633" s="130"/>
      <c r="L1633" s="130"/>
      <c r="M1633" s="130"/>
      <c r="N1633" s="131"/>
      <c r="O1633" s="159"/>
      <c r="P1633" s="19"/>
      <c r="Q1633" s="19"/>
      <c r="R1633" s="19"/>
      <c r="S1633" s="19"/>
      <c r="T1633" s="19"/>
      <c r="U1633" s="19"/>
      <c r="V1633" s="19"/>
      <c r="W1633" s="19"/>
      <c r="X1633" s="19"/>
      <c r="Y1633" s="19"/>
      <c r="Z1633" s="19"/>
      <c r="AA1633" s="19"/>
    </row>
    <row r="1634" spans="1:27" s="113" customFormat="1" x14ac:dyDescent="0.2">
      <c r="A1634" s="6"/>
      <c r="B1634" s="6"/>
      <c r="C1634" s="148"/>
      <c r="D1634" s="104"/>
      <c r="E1634" s="141"/>
      <c r="F1634" s="242"/>
      <c r="G1634" s="242"/>
      <c r="H1634" s="242"/>
      <c r="I1634" s="235" t="str">
        <f>"Total item "&amp;A1625</f>
        <v>Total item 19.1.2</v>
      </c>
      <c r="J1634" s="250">
        <f>SUM(J1626:J1633)</f>
        <v>8</v>
      </c>
      <c r="K1634" s="130"/>
      <c r="L1634" s="130"/>
      <c r="M1634" s="130"/>
      <c r="N1634" s="131"/>
      <c r="O1634" s="159"/>
      <c r="P1634" s="19"/>
      <c r="Q1634" s="19"/>
      <c r="R1634" s="19"/>
      <c r="S1634" s="19"/>
      <c r="T1634" s="19"/>
      <c r="U1634" s="19"/>
      <c r="V1634" s="19"/>
      <c r="W1634" s="19"/>
      <c r="X1634" s="19"/>
      <c r="Y1634" s="19"/>
      <c r="Z1634" s="19"/>
      <c r="AA1634" s="19"/>
    </row>
    <row r="1635" spans="1:27" s="132" customFormat="1" x14ac:dyDescent="0.2">
      <c r="A1635" s="6"/>
      <c r="B1635" s="6"/>
      <c r="C1635" s="7"/>
      <c r="D1635" s="111"/>
      <c r="E1635" s="6"/>
      <c r="F1635" s="247"/>
      <c r="G1635" s="247"/>
      <c r="H1635" s="247"/>
      <c r="I1635" s="235"/>
      <c r="J1635" s="247"/>
      <c r="K1635" s="130"/>
      <c r="L1635" s="130"/>
      <c r="M1635" s="130"/>
      <c r="N1635" s="131"/>
      <c r="O1635" s="272"/>
      <c r="P1635" s="114"/>
      <c r="Q1635" s="114"/>
      <c r="R1635" s="114"/>
      <c r="S1635" s="114"/>
      <c r="T1635" s="114"/>
      <c r="U1635" s="114"/>
      <c r="V1635" s="114"/>
      <c r="W1635" s="114"/>
      <c r="X1635" s="114"/>
      <c r="Y1635" s="114"/>
      <c r="Z1635" s="114"/>
      <c r="AA1635" s="114"/>
    </row>
    <row r="1636" spans="1:27" s="140" customFormat="1" ht="30.6" x14ac:dyDescent="0.2">
      <c r="A1636" s="9" t="s">
        <v>291</v>
      </c>
      <c r="B1636" s="9" t="s">
        <v>179</v>
      </c>
      <c r="C1636" s="13" t="s">
        <v>672</v>
      </c>
      <c r="D1636" s="108" t="s">
        <v>567</v>
      </c>
      <c r="E1636" s="9" t="s">
        <v>33</v>
      </c>
      <c r="F1636" s="250"/>
      <c r="G1636" s="250"/>
      <c r="H1636" s="250"/>
      <c r="I1636" s="234"/>
      <c r="J1636" s="250"/>
      <c r="K1636" s="124">
        <f>J1638</f>
        <v>1</v>
      </c>
      <c r="L1636" s="124">
        <f>'COMPOSICOES - SINAPI COM DESON'!G50</f>
        <v>104.48</v>
      </c>
      <c r="M1636" s="124">
        <f>ROUND(L1636*(1+$Q$7),2)</f>
        <v>132.19999999999999</v>
      </c>
      <c r="N1636" s="126">
        <f>TRUNC(K1636*M1636,2)</f>
        <v>132.19999999999999</v>
      </c>
      <c r="O1636" s="275"/>
      <c r="P1636" s="139"/>
      <c r="Q1636" s="139"/>
      <c r="R1636" s="139"/>
      <c r="S1636" s="139"/>
      <c r="T1636" s="139"/>
      <c r="U1636" s="139"/>
      <c r="V1636" s="139"/>
      <c r="W1636" s="139"/>
      <c r="X1636" s="139"/>
      <c r="Y1636" s="139"/>
      <c r="Z1636" s="139"/>
      <c r="AA1636" s="139"/>
    </row>
    <row r="1637" spans="1:27" s="113" customFormat="1" x14ac:dyDescent="0.2">
      <c r="A1637" s="6"/>
      <c r="B1637" s="6"/>
      <c r="C1637" s="148"/>
      <c r="D1637" s="2" t="s">
        <v>246</v>
      </c>
      <c r="E1637" s="141"/>
      <c r="F1637" s="242">
        <v>1</v>
      </c>
      <c r="G1637" s="242"/>
      <c r="H1637" s="242"/>
      <c r="I1637" s="235"/>
      <c r="J1637" s="242">
        <f>ROUND(PRODUCT(F1637:I1637),2)</f>
        <v>1</v>
      </c>
      <c r="K1637" s="130"/>
      <c r="L1637" s="130"/>
      <c r="M1637" s="130"/>
      <c r="N1637" s="131"/>
      <c r="O1637" s="159"/>
      <c r="P1637" s="19"/>
      <c r="Q1637" s="19"/>
      <c r="R1637" s="19"/>
      <c r="S1637" s="19"/>
      <c r="T1637" s="19"/>
      <c r="U1637" s="19"/>
      <c r="V1637" s="19"/>
      <c r="W1637" s="19"/>
      <c r="X1637" s="19"/>
      <c r="Y1637" s="19"/>
      <c r="Z1637" s="19"/>
      <c r="AA1637" s="19"/>
    </row>
    <row r="1638" spans="1:27" s="113" customFormat="1" x14ac:dyDescent="0.2">
      <c r="A1638" s="6"/>
      <c r="B1638" s="6"/>
      <c r="C1638" s="148"/>
      <c r="D1638" s="104"/>
      <c r="E1638" s="141"/>
      <c r="F1638" s="242"/>
      <c r="G1638" s="242"/>
      <c r="H1638" s="242"/>
      <c r="I1638" s="235" t="str">
        <f>"Total item "&amp;A1636</f>
        <v>Total item 19.1.3</v>
      </c>
      <c r="J1638" s="250">
        <f>SUM(J1637:J1637)</f>
        <v>1</v>
      </c>
      <c r="K1638" s="130"/>
      <c r="L1638" s="130"/>
      <c r="M1638" s="130"/>
      <c r="N1638" s="131"/>
      <c r="O1638" s="159"/>
      <c r="P1638" s="19"/>
      <c r="Q1638" s="19"/>
      <c r="R1638" s="19"/>
      <c r="S1638" s="19"/>
      <c r="T1638" s="19"/>
      <c r="U1638" s="19"/>
      <c r="V1638" s="19"/>
      <c r="W1638" s="19"/>
      <c r="X1638" s="19"/>
      <c r="Y1638" s="19"/>
      <c r="Z1638" s="19"/>
      <c r="AA1638" s="19"/>
    </row>
    <row r="1639" spans="1:27" s="113" customFormat="1" x14ac:dyDescent="0.2">
      <c r="A1639" s="6"/>
      <c r="B1639" s="6"/>
      <c r="C1639" s="148"/>
      <c r="D1639" s="104"/>
      <c r="E1639" s="141"/>
      <c r="F1639" s="242"/>
      <c r="G1639" s="242"/>
      <c r="H1639" s="242"/>
      <c r="I1639" s="235"/>
      <c r="J1639" s="247"/>
      <c r="K1639" s="130"/>
      <c r="L1639" s="130"/>
      <c r="M1639" s="130"/>
      <c r="N1639" s="131"/>
      <c r="O1639" s="159"/>
      <c r="P1639" s="19"/>
      <c r="Q1639" s="19"/>
      <c r="R1639" s="19"/>
      <c r="S1639" s="19"/>
      <c r="T1639" s="19"/>
      <c r="U1639" s="19"/>
      <c r="V1639" s="19"/>
      <c r="W1639" s="19"/>
      <c r="X1639" s="19"/>
      <c r="Y1639" s="19"/>
      <c r="Z1639" s="19"/>
      <c r="AA1639" s="19"/>
    </row>
    <row r="1640" spans="1:27" s="140" customFormat="1" ht="40.799999999999997" x14ac:dyDescent="0.2">
      <c r="A1640" s="9" t="s">
        <v>292</v>
      </c>
      <c r="B1640" s="9" t="s">
        <v>89</v>
      </c>
      <c r="C1640" s="13">
        <v>93144</v>
      </c>
      <c r="D1640" s="108" t="s">
        <v>295</v>
      </c>
      <c r="E1640" s="9" t="s">
        <v>33</v>
      </c>
      <c r="F1640" s="250"/>
      <c r="G1640" s="250"/>
      <c r="H1640" s="250"/>
      <c r="I1640" s="234"/>
      <c r="J1640" s="250"/>
      <c r="K1640" s="124">
        <f>J1642</f>
        <v>10</v>
      </c>
      <c r="L1640" s="124">
        <v>166.81</v>
      </c>
      <c r="M1640" s="124">
        <f>ROUND(L1640*(1+$Q$7),2)</f>
        <v>211.06</v>
      </c>
      <c r="N1640" s="126">
        <f>TRUNC(K1640*M1640,2)</f>
        <v>2110.6</v>
      </c>
      <c r="O1640" s="275"/>
      <c r="P1640" s="139"/>
      <c r="Q1640" s="139"/>
      <c r="R1640" s="139"/>
      <c r="S1640" s="139"/>
      <c r="T1640" s="139"/>
      <c r="U1640" s="139"/>
      <c r="V1640" s="139"/>
      <c r="W1640" s="139"/>
      <c r="X1640" s="139"/>
      <c r="Y1640" s="139"/>
      <c r="Z1640" s="139"/>
      <c r="AA1640" s="139"/>
    </row>
    <row r="1641" spans="1:27" s="113" customFormat="1" x14ac:dyDescent="0.2">
      <c r="A1641" s="6"/>
      <c r="B1641" s="6"/>
      <c r="C1641" s="148"/>
      <c r="D1641" s="2" t="s">
        <v>296</v>
      </c>
      <c r="E1641" s="141"/>
      <c r="F1641" s="242">
        <v>10</v>
      </c>
      <c r="G1641" s="242"/>
      <c r="H1641" s="242"/>
      <c r="I1641" s="235"/>
      <c r="J1641" s="242">
        <f>ROUND(PRODUCT(F1641:I1641),2)</f>
        <v>10</v>
      </c>
      <c r="K1641" s="130"/>
      <c r="L1641" s="130"/>
      <c r="M1641" s="130"/>
      <c r="N1641" s="131"/>
      <c r="O1641" s="159"/>
      <c r="P1641" s="19"/>
      <c r="Q1641" s="19"/>
      <c r="R1641" s="19"/>
      <c r="S1641" s="19"/>
      <c r="T1641" s="19"/>
      <c r="U1641" s="19"/>
      <c r="V1641" s="19"/>
      <c r="W1641" s="19"/>
      <c r="X1641" s="19"/>
      <c r="Y1641" s="19"/>
      <c r="Z1641" s="19"/>
      <c r="AA1641" s="19"/>
    </row>
    <row r="1642" spans="1:27" s="113" customFormat="1" x14ac:dyDescent="0.2">
      <c r="A1642" s="6"/>
      <c r="B1642" s="6"/>
      <c r="C1642" s="148"/>
      <c r="D1642" s="104"/>
      <c r="E1642" s="141"/>
      <c r="F1642" s="242"/>
      <c r="G1642" s="242"/>
      <c r="H1642" s="242"/>
      <c r="I1642" s="235" t="str">
        <f>"Total item "&amp;A1640</f>
        <v>Total item 19.1.4</v>
      </c>
      <c r="J1642" s="250">
        <f>SUM(J1641:J1641)</f>
        <v>10</v>
      </c>
      <c r="K1642" s="130"/>
      <c r="L1642" s="130"/>
      <c r="M1642" s="130"/>
      <c r="N1642" s="131"/>
      <c r="O1642" s="159"/>
      <c r="P1642" s="19"/>
      <c r="Q1642" s="19"/>
      <c r="R1642" s="19"/>
      <c r="S1642" s="19"/>
      <c r="T1642" s="19"/>
      <c r="U1642" s="19"/>
      <c r="V1642" s="19"/>
      <c r="W1642" s="19"/>
      <c r="X1642" s="19"/>
      <c r="Y1642" s="19"/>
      <c r="Z1642" s="19"/>
      <c r="AA1642" s="19"/>
    </row>
    <row r="1643" spans="1:27" s="153" customFormat="1" x14ac:dyDescent="0.2">
      <c r="A1643" s="10"/>
      <c r="B1643" s="10"/>
      <c r="C1643" s="182"/>
      <c r="D1643" s="106"/>
      <c r="E1643" s="150"/>
      <c r="F1643" s="256"/>
      <c r="G1643" s="256"/>
      <c r="H1643" s="256"/>
      <c r="I1643" s="239"/>
      <c r="J1643" s="252"/>
      <c r="K1643" s="144"/>
      <c r="L1643" s="144"/>
      <c r="M1643" s="144"/>
      <c r="N1643" s="145"/>
      <c r="O1643" s="159"/>
      <c r="P1643" s="109"/>
      <c r="Q1643" s="109"/>
      <c r="R1643" s="109"/>
      <c r="S1643" s="109"/>
      <c r="T1643" s="109"/>
      <c r="U1643" s="109"/>
      <c r="V1643" s="109"/>
      <c r="W1643" s="109"/>
      <c r="X1643" s="109"/>
      <c r="Y1643" s="109"/>
      <c r="Z1643" s="109"/>
      <c r="AA1643" s="109"/>
    </row>
    <row r="1644" spans="1:27" s="140" customFormat="1" ht="40.799999999999997" x14ac:dyDescent="0.2">
      <c r="A1644" s="9" t="s">
        <v>293</v>
      </c>
      <c r="B1644" s="9" t="s">
        <v>163</v>
      </c>
      <c r="C1644" s="188" t="s">
        <v>192</v>
      </c>
      <c r="D1644" s="108" t="s">
        <v>712</v>
      </c>
      <c r="E1644" s="9" t="s">
        <v>31</v>
      </c>
      <c r="F1644" s="250"/>
      <c r="G1644" s="250"/>
      <c r="H1644" s="250"/>
      <c r="I1644" s="234"/>
      <c r="J1644" s="250"/>
      <c r="K1644" s="124">
        <f>J1646</f>
        <v>10</v>
      </c>
      <c r="L1644" s="124">
        <v>46.44</v>
      </c>
      <c r="M1644" s="124">
        <f>ROUND(L1644*(1+$Q$7),2)</f>
        <v>58.76</v>
      </c>
      <c r="N1644" s="126">
        <f>TRUNC(K1644*M1644,2)</f>
        <v>587.6</v>
      </c>
      <c r="O1644" s="275"/>
      <c r="P1644" s="139"/>
      <c r="Q1644" s="139"/>
      <c r="R1644" s="139"/>
      <c r="S1644" s="139"/>
      <c r="T1644" s="139"/>
      <c r="U1644" s="139"/>
      <c r="V1644" s="139"/>
      <c r="W1644" s="139"/>
      <c r="X1644" s="139"/>
      <c r="Y1644" s="139"/>
      <c r="Z1644" s="139"/>
      <c r="AA1644" s="139"/>
    </row>
    <row r="1645" spans="1:27" s="113" customFormat="1" x14ac:dyDescent="0.2">
      <c r="A1645" s="6"/>
      <c r="B1645" s="6"/>
      <c r="C1645" s="148"/>
      <c r="D1645" s="2" t="s">
        <v>296</v>
      </c>
      <c r="E1645" s="141"/>
      <c r="F1645" s="242">
        <v>10</v>
      </c>
      <c r="G1645" s="242"/>
      <c r="H1645" s="242"/>
      <c r="I1645" s="235"/>
      <c r="J1645" s="242">
        <f>ROUND(PRODUCT(F1645:I1645),2)</f>
        <v>10</v>
      </c>
      <c r="K1645" s="130"/>
      <c r="L1645" s="130"/>
      <c r="M1645" s="130"/>
      <c r="N1645" s="131"/>
      <c r="O1645" s="159"/>
      <c r="P1645" s="19"/>
      <c r="Q1645" s="19"/>
      <c r="R1645" s="19"/>
      <c r="S1645" s="19"/>
      <c r="T1645" s="19"/>
      <c r="U1645" s="19"/>
      <c r="V1645" s="19"/>
      <c r="W1645" s="19"/>
      <c r="X1645" s="19"/>
      <c r="Y1645" s="19"/>
      <c r="Z1645" s="19"/>
      <c r="AA1645" s="19"/>
    </row>
    <row r="1646" spans="1:27" s="113" customFormat="1" x14ac:dyDescent="0.2">
      <c r="A1646" s="6"/>
      <c r="B1646" s="6"/>
      <c r="C1646" s="148"/>
      <c r="D1646" s="104"/>
      <c r="E1646" s="141"/>
      <c r="F1646" s="242"/>
      <c r="G1646" s="242"/>
      <c r="H1646" s="242"/>
      <c r="I1646" s="235" t="str">
        <f>"Total item "&amp;A1644</f>
        <v>Total item 19.1.5</v>
      </c>
      <c r="J1646" s="250">
        <f>SUM(J1645:J1645)</f>
        <v>10</v>
      </c>
      <c r="K1646" s="130"/>
      <c r="L1646" s="130"/>
      <c r="M1646" s="130"/>
      <c r="N1646" s="131"/>
      <c r="O1646" s="159"/>
      <c r="P1646" s="19"/>
      <c r="Q1646" s="19"/>
      <c r="R1646" s="19"/>
      <c r="S1646" s="19"/>
      <c r="T1646" s="19"/>
      <c r="U1646" s="19"/>
      <c r="V1646" s="19"/>
      <c r="W1646" s="19"/>
      <c r="X1646" s="19"/>
      <c r="Y1646" s="19"/>
      <c r="Z1646" s="19"/>
      <c r="AA1646" s="19"/>
    </row>
    <row r="1647" spans="1:27" s="113" customFormat="1" x14ac:dyDescent="0.2">
      <c r="A1647" s="6"/>
      <c r="B1647" s="6"/>
      <c r="C1647" s="148"/>
      <c r="D1647" s="104"/>
      <c r="E1647" s="141"/>
      <c r="F1647" s="242"/>
      <c r="G1647" s="242"/>
      <c r="H1647" s="242"/>
      <c r="I1647" s="235"/>
      <c r="J1647" s="247"/>
      <c r="K1647" s="130"/>
      <c r="L1647" s="130"/>
      <c r="M1647" s="130"/>
      <c r="N1647" s="131"/>
      <c r="O1647" s="159"/>
      <c r="P1647" s="19"/>
      <c r="Q1647" s="19"/>
      <c r="R1647" s="19"/>
      <c r="S1647" s="19"/>
      <c r="T1647" s="19"/>
      <c r="U1647" s="19"/>
      <c r="V1647" s="19"/>
      <c r="W1647" s="19"/>
      <c r="X1647" s="19"/>
      <c r="Y1647" s="19"/>
      <c r="Z1647" s="19"/>
      <c r="AA1647" s="19"/>
    </row>
    <row r="1648" spans="1:27" s="140" customFormat="1" ht="40.799999999999997" x14ac:dyDescent="0.2">
      <c r="A1648" s="9" t="s">
        <v>294</v>
      </c>
      <c r="B1648" s="9" t="s">
        <v>163</v>
      </c>
      <c r="C1648" s="13" t="s">
        <v>188</v>
      </c>
      <c r="D1648" s="108" t="s">
        <v>719</v>
      </c>
      <c r="E1648" s="9" t="s">
        <v>33</v>
      </c>
      <c r="F1648" s="250"/>
      <c r="G1648" s="250"/>
      <c r="H1648" s="250"/>
      <c r="I1648" s="234"/>
      <c r="J1648" s="250"/>
      <c r="K1648" s="124">
        <f>J1650</f>
        <v>1</v>
      </c>
      <c r="L1648" s="124">
        <v>65.69</v>
      </c>
      <c r="M1648" s="124">
        <f>ROUND(L1648*(1+$Q$7),2)</f>
        <v>83.12</v>
      </c>
      <c r="N1648" s="126">
        <f>TRUNC(K1648*M1648,2)</f>
        <v>83.12</v>
      </c>
      <c r="O1648" s="275"/>
      <c r="P1648" s="139"/>
      <c r="Q1648" s="139"/>
      <c r="R1648" s="139"/>
      <c r="S1648" s="139"/>
      <c r="T1648" s="139"/>
      <c r="U1648" s="139"/>
      <c r="V1648" s="139"/>
      <c r="W1648" s="139"/>
      <c r="X1648" s="139"/>
      <c r="Y1648" s="139"/>
      <c r="Z1648" s="139"/>
      <c r="AA1648" s="139"/>
    </row>
    <row r="1649" spans="1:27" s="113" customFormat="1" x14ac:dyDescent="0.2">
      <c r="A1649" s="10"/>
      <c r="B1649" s="6"/>
      <c r="C1649" s="6"/>
      <c r="D1649" s="2"/>
      <c r="E1649" s="141"/>
      <c r="F1649" s="242">
        <v>1</v>
      </c>
      <c r="G1649" s="242"/>
      <c r="H1649" s="242"/>
      <c r="I1649" s="235"/>
      <c r="J1649" s="242">
        <f>ROUND(PRODUCT(F1649:I1649),2)</f>
        <v>1</v>
      </c>
      <c r="K1649" s="130"/>
      <c r="L1649" s="130"/>
      <c r="M1649" s="130"/>
      <c r="N1649" s="131"/>
      <c r="O1649" s="159"/>
      <c r="P1649" s="19"/>
      <c r="Q1649" s="19"/>
      <c r="R1649" s="19"/>
      <c r="S1649" s="19"/>
      <c r="T1649" s="19"/>
      <c r="U1649" s="19"/>
      <c r="V1649" s="19"/>
      <c r="W1649" s="19"/>
      <c r="X1649" s="19"/>
      <c r="Y1649" s="19"/>
      <c r="Z1649" s="19"/>
      <c r="AA1649" s="19"/>
    </row>
    <row r="1650" spans="1:27" s="113" customFormat="1" x14ac:dyDescent="0.2">
      <c r="A1650" s="10"/>
      <c r="B1650" s="6"/>
      <c r="C1650" s="148"/>
      <c r="D1650" s="104"/>
      <c r="E1650" s="141"/>
      <c r="F1650" s="242"/>
      <c r="G1650" s="242"/>
      <c r="H1650" s="242"/>
      <c r="I1650" s="235" t="str">
        <f>"Total item "&amp;A1648</f>
        <v>Total item 19.1.6</v>
      </c>
      <c r="J1650" s="250">
        <f>SUM(J1649:J1649)</f>
        <v>1</v>
      </c>
      <c r="K1650" s="130"/>
      <c r="L1650" s="130"/>
      <c r="M1650" s="130"/>
      <c r="N1650" s="131"/>
      <c r="O1650" s="159"/>
      <c r="P1650" s="19"/>
      <c r="Q1650" s="19"/>
      <c r="R1650" s="19"/>
      <c r="S1650" s="19"/>
      <c r="T1650" s="19"/>
      <c r="U1650" s="19"/>
      <c r="V1650" s="19"/>
      <c r="W1650" s="19"/>
      <c r="X1650" s="19"/>
      <c r="Y1650" s="19"/>
      <c r="Z1650" s="19"/>
      <c r="AA1650" s="19"/>
    </row>
    <row r="1651" spans="1:27" s="113" customFormat="1" x14ac:dyDescent="0.2">
      <c r="A1651" s="10"/>
      <c r="B1651" s="6"/>
      <c r="C1651" s="148"/>
      <c r="D1651" s="104"/>
      <c r="E1651" s="141"/>
      <c r="F1651" s="242"/>
      <c r="G1651" s="242"/>
      <c r="H1651" s="242"/>
      <c r="I1651" s="235"/>
      <c r="J1651" s="247"/>
      <c r="K1651" s="130"/>
      <c r="L1651" s="130"/>
      <c r="M1651" s="130"/>
      <c r="N1651" s="131"/>
      <c r="O1651" s="159"/>
      <c r="P1651" s="19"/>
      <c r="Q1651" s="19"/>
      <c r="R1651" s="19"/>
      <c r="S1651" s="19"/>
      <c r="T1651" s="19"/>
      <c r="U1651" s="19"/>
      <c r="V1651" s="19"/>
      <c r="W1651" s="19"/>
      <c r="X1651" s="19"/>
      <c r="Y1651" s="19"/>
      <c r="Z1651" s="19"/>
      <c r="AA1651" s="19"/>
    </row>
    <row r="1652" spans="1:27" s="140" customFormat="1" ht="30.6" x14ac:dyDescent="0.2">
      <c r="A1652" s="9" t="s">
        <v>878</v>
      </c>
      <c r="B1652" s="9" t="s">
        <v>163</v>
      </c>
      <c r="C1652" s="13" t="s">
        <v>190</v>
      </c>
      <c r="D1652" s="108" t="s">
        <v>290</v>
      </c>
      <c r="E1652" s="9" t="s">
        <v>33</v>
      </c>
      <c r="F1652" s="250"/>
      <c r="G1652" s="250"/>
      <c r="H1652" s="250"/>
      <c r="I1652" s="234"/>
      <c r="J1652" s="250"/>
      <c r="K1652" s="124">
        <f>J1654</f>
        <v>6</v>
      </c>
      <c r="L1652" s="124">
        <v>14.55</v>
      </c>
      <c r="M1652" s="124">
        <f>ROUND(L1652*(1+$Q$7),2)</f>
        <v>18.41</v>
      </c>
      <c r="N1652" s="126">
        <f>TRUNC(K1652*M1652,2)</f>
        <v>110.46</v>
      </c>
      <c r="O1652" s="275"/>
      <c r="P1652" s="139"/>
      <c r="Q1652" s="139"/>
      <c r="R1652" s="139"/>
      <c r="S1652" s="139"/>
      <c r="T1652" s="139"/>
      <c r="U1652" s="139"/>
      <c r="V1652" s="139"/>
      <c r="W1652" s="139"/>
      <c r="X1652" s="139"/>
      <c r="Y1652" s="139"/>
      <c r="Z1652" s="139"/>
      <c r="AA1652" s="139"/>
    </row>
    <row r="1653" spans="1:27" s="113" customFormat="1" x14ac:dyDescent="0.2">
      <c r="A1653" s="6"/>
      <c r="B1653" s="6"/>
      <c r="C1653" s="6"/>
      <c r="D1653" s="2"/>
      <c r="E1653" s="141"/>
      <c r="F1653" s="242">
        <v>6</v>
      </c>
      <c r="G1653" s="242"/>
      <c r="H1653" s="242"/>
      <c r="I1653" s="235"/>
      <c r="J1653" s="242">
        <f>ROUND(PRODUCT(F1653:I1653),2)</f>
        <v>6</v>
      </c>
      <c r="K1653" s="130"/>
      <c r="L1653" s="130"/>
      <c r="M1653" s="130"/>
      <c r="N1653" s="131"/>
      <c r="O1653" s="159"/>
      <c r="P1653" s="19"/>
      <c r="Q1653" s="19"/>
      <c r="R1653" s="19"/>
      <c r="S1653" s="19"/>
      <c r="T1653" s="19"/>
      <c r="U1653" s="19"/>
      <c r="V1653" s="19"/>
      <c r="W1653" s="19"/>
      <c r="X1653" s="19"/>
      <c r="Y1653" s="19"/>
      <c r="Z1653" s="19"/>
      <c r="AA1653" s="19"/>
    </row>
    <row r="1654" spans="1:27" s="113" customFormat="1" x14ac:dyDescent="0.2">
      <c r="A1654" s="6"/>
      <c r="B1654" s="6"/>
      <c r="C1654" s="148"/>
      <c r="D1654" s="104"/>
      <c r="E1654" s="141"/>
      <c r="F1654" s="242"/>
      <c r="G1654" s="242"/>
      <c r="H1654" s="242"/>
      <c r="I1654" s="235" t="str">
        <f>"Total item "&amp;A1652</f>
        <v>Total item 19.1.7</v>
      </c>
      <c r="J1654" s="250">
        <f>SUM(J1653:J1653)</f>
        <v>6</v>
      </c>
      <c r="K1654" s="130"/>
      <c r="L1654" s="130"/>
      <c r="M1654" s="130"/>
      <c r="N1654" s="131"/>
      <c r="O1654" s="159"/>
      <c r="P1654" s="19"/>
      <c r="Q1654" s="19"/>
      <c r="R1654" s="19"/>
      <c r="S1654" s="19"/>
      <c r="T1654" s="19"/>
      <c r="U1654" s="19"/>
      <c r="V1654" s="19"/>
      <c r="W1654" s="19"/>
      <c r="X1654" s="19"/>
      <c r="Y1654" s="19"/>
      <c r="Z1654" s="19"/>
      <c r="AA1654" s="19"/>
    </row>
    <row r="1655" spans="1:27" s="113" customFormat="1" x14ac:dyDescent="0.2">
      <c r="A1655" s="6"/>
      <c r="B1655" s="6"/>
      <c r="C1655" s="148"/>
      <c r="D1655" s="104"/>
      <c r="E1655" s="141"/>
      <c r="F1655" s="242"/>
      <c r="G1655" s="242"/>
      <c r="H1655" s="242"/>
      <c r="I1655" s="235"/>
      <c r="J1655" s="247"/>
      <c r="K1655" s="130"/>
      <c r="L1655" s="130"/>
      <c r="M1655" s="130"/>
      <c r="N1655" s="131"/>
      <c r="O1655" s="159"/>
      <c r="P1655" s="19"/>
      <c r="Q1655" s="19"/>
      <c r="R1655" s="19"/>
      <c r="S1655" s="19"/>
      <c r="T1655" s="19"/>
      <c r="U1655" s="19"/>
      <c r="V1655" s="19"/>
      <c r="W1655" s="19"/>
      <c r="X1655" s="19"/>
      <c r="Y1655" s="19"/>
      <c r="Z1655" s="19"/>
      <c r="AA1655" s="19"/>
    </row>
    <row r="1656" spans="1:27" s="138" customFormat="1" x14ac:dyDescent="0.2">
      <c r="A1656" s="133" t="s">
        <v>274</v>
      </c>
      <c r="B1656" s="133"/>
      <c r="C1656" s="134"/>
      <c r="D1656" s="107" t="s">
        <v>211</v>
      </c>
      <c r="E1656" s="133"/>
      <c r="F1656" s="249"/>
      <c r="G1656" s="249"/>
      <c r="H1656" s="249"/>
      <c r="I1656" s="237"/>
      <c r="J1656" s="249"/>
      <c r="K1656" s="135"/>
      <c r="L1656" s="135"/>
      <c r="M1656" s="135"/>
      <c r="N1656" s="136">
        <f>SUM(N1658:N1669)</f>
        <v>354.03</v>
      </c>
      <c r="O1656" s="274"/>
      <c r="P1656" s="137"/>
      <c r="Q1656" s="137"/>
      <c r="R1656" s="137"/>
      <c r="S1656" s="137"/>
      <c r="T1656" s="137"/>
      <c r="U1656" s="137"/>
      <c r="V1656" s="137"/>
      <c r="W1656" s="137"/>
      <c r="X1656" s="137"/>
      <c r="Y1656" s="137"/>
      <c r="Z1656" s="137"/>
      <c r="AA1656" s="137"/>
    </row>
    <row r="1657" spans="1:27" s="113" customFormat="1" x14ac:dyDescent="0.2">
      <c r="A1657" s="6"/>
      <c r="B1657" s="6"/>
      <c r="C1657" s="148"/>
      <c r="D1657" s="104"/>
      <c r="E1657" s="141"/>
      <c r="F1657" s="242"/>
      <c r="G1657" s="242"/>
      <c r="H1657" s="242"/>
      <c r="I1657" s="235"/>
      <c r="J1657" s="247"/>
      <c r="K1657" s="130"/>
      <c r="L1657" s="130"/>
      <c r="M1657" s="130"/>
      <c r="N1657" s="131"/>
      <c r="O1657" s="159"/>
      <c r="P1657" s="19"/>
      <c r="Q1657" s="19"/>
      <c r="R1657" s="19"/>
      <c r="S1657" s="19"/>
      <c r="T1657" s="19"/>
      <c r="U1657" s="19"/>
      <c r="V1657" s="19"/>
      <c r="W1657" s="19"/>
      <c r="X1657" s="19"/>
      <c r="Y1657" s="19"/>
      <c r="Z1657" s="19"/>
      <c r="AA1657" s="19"/>
    </row>
    <row r="1658" spans="1:27" s="140" customFormat="1" ht="20.399999999999999" x14ac:dyDescent="0.2">
      <c r="A1658" s="9" t="s">
        <v>275</v>
      </c>
      <c r="B1658" s="9" t="s">
        <v>89</v>
      </c>
      <c r="C1658" s="13">
        <v>86883</v>
      </c>
      <c r="D1658" s="108" t="s">
        <v>247</v>
      </c>
      <c r="E1658" s="9" t="s">
        <v>33</v>
      </c>
      <c r="F1658" s="250"/>
      <c r="G1658" s="250"/>
      <c r="H1658" s="250"/>
      <c r="I1658" s="234"/>
      <c r="J1658" s="250"/>
      <c r="K1658" s="124">
        <f>J1660</f>
        <v>2</v>
      </c>
      <c r="L1658" s="124">
        <v>8.1199999999999992</v>
      </c>
      <c r="M1658" s="124">
        <f>ROUND(L1658*(1+$Q$7),2)</f>
        <v>10.27</v>
      </c>
      <c r="N1658" s="126">
        <f>TRUNC(K1658*M1658,2)</f>
        <v>20.54</v>
      </c>
      <c r="O1658" s="275"/>
      <c r="P1658" s="139"/>
      <c r="Q1658" s="139"/>
      <c r="R1658" s="139"/>
      <c r="S1658" s="139"/>
      <c r="T1658" s="139"/>
      <c r="U1658" s="139"/>
      <c r="V1658" s="139"/>
      <c r="W1658" s="139"/>
      <c r="X1658" s="139"/>
      <c r="Y1658" s="139"/>
      <c r="Z1658" s="139"/>
      <c r="AA1658" s="139"/>
    </row>
    <row r="1659" spans="1:27" s="113" customFormat="1" x14ac:dyDescent="0.2">
      <c r="A1659" s="6"/>
      <c r="B1659" s="6"/>
      <c r="C1659" s="148"/>
      <c r="D1659" s="2" t="s">
        <v>248</v>
      </c>
      <c r="E1659" s="141"/>
      <c r="F1659" s="242">
        <v>2</v>
      </c>
      <c r="G1659" s="242"/>
      <c r="H1659" s="242"/>
      <c r="I1659" s="235"/>
      <c r="J1659" s="242">
        <f>ROUND(PRODUCT(F1659:I1659),2)</f>
        <v>2</v>
      </c>
      <c r="K1659" s="130"/>
      <c r="L1659" s="130"/>
      <c r="M1659" s="130"/>
      <c r="N1659" s="131"/>
      <c r="O1659" s="159"/>
      <c r="P1659" s="19"/>
      <c r="Q1659" s="19"/>
      <c r="R1659" s="19"/>
      <c r="S1659" s="19"/>
      <c r="T1659" s="19"/>
      <c r="U1659" s="19"/>
      <c r="V1659" s="19"/>
      <c r="W1659" s="19"/>
      <c r="X1659" s="19"/>
      <c r="Y1659" s="19"/>
      <c r="Z1659" s="19"/>
      <c r="AA1659" s="19"/>
    </row>
    <row r="1660" spans="1:27" s="113" customFormat="1" x14ac:dyDescent="0.2">
      <c r="A1660" s="6"/>
      <c r="B1660" s="6"/>
      <c r="C1660" s="148"/>
      <c r="D1660" s="104"/>
      <c r="E1660" s="141"/>
      <c r="F1660" s="242"/>
      <c r="G1660" s="242"/>
      <c r="H1660" s="242"/>
      <c r="I1660" s="235" t="str">
        <f>"Total item "&amp;A1658</f>
        <v>Total item 19.2.1</v>
      </c>
      <c r="J1660" s="250">
        <f>SUM(J1659:J1659)</f>
        <v>2</v>
      </c>
      <c r="K1660" s="130"/>
      <c r="L1660" s="130"/>
      <c r="M1660" s="130"/>
      <c r="N1660" s="131"/>
      <c r="O1660" s="159"/>
      <c r="P1660" s="19"/>
      <c r="Q1660" s="19"/>
      <c r="R1660" s="19"/>
      <c r="S1660" s="19"/>
      <c r="T1660" s="19"/>
      <c r="U1660" s="19"/>
      <c r="V1660" s="19"/>
      <c r="W1660" s="19"/>
      <c r="X1660" s="19"/>
      <c r="Y1660" s="19"/>
      <c r="Z1660" s="19"/>
      <c r="AA1660" s="19"/>
    </row>
    <row r="1661" spans="1:27" s="132" customFormat="1" x14ac:dyDescent="0.2">
      <c r="A1661" s="6"/>
      <c r="B1661" s="6"/>
      <c r="C1661" s="7"/>
      <c r="D1661" s="111"/>
      <c r="E1661" s="6"/>
      <c r="F1661" s="247"/>
      <c r="G1661" s="247"/>
      <c r="H1661" s="247"/>
      <c r="I1661" s="235"/>
      <c r="J1661" s="247"/>
      <c r="K1661" s="130"/>
      <c r="L1661" s="130"/>
      <c r="M1661" s="130"/>
      <c r="N1661" s="131"/>
      <c r="O1661" s="272"/>
      <c r="P1661" s="114"/>
      <c r="Q1661" s="114"/>
      <c r="R1661" s="114"/>
      <c r="S1661" s="114"/>
      <c r="T1661" s="114"/>
      <c r="U1661" s="114"/>
      <c r="V1661" s="114"/>
      <c r="W1661" s="114"/>
      <c r="X1661" s="114"/>
      <c r="Y1661" s="114"/>
      <c r="Z1661" s="114"/>
      <c r="AA1661" s="114"/>
    </row>
    <row r="1662" spans="1:27" s="140" customFormat="1" ht="30.6" x14ac:dyDescent="0.2">
      <c r="A1662" s="9" t="s">
        <v>276</v>
      </c>
      <c r="B1662" s="9" t="s">
        <v>89</v>
      </c>
      <c r="C1662" s="13">
        <v>86906</v>
      </c>
      <c r="D1662" s="108" t="s">
        <v>261</v>
      </c>
      <c r="E1662" s="9" t="s">
        <v>33</v>
      </c>
      <c r="F1662" s="250"/>
      <c r="G1662" s="250"/>
      <c r="H1662" s="250"/>
      <c r="I1662" s="234"/>
      <c r="J1662" s="250"/>
      <c r="K1662" s="124">
        <f>J1664</f>
        <v>2</v>
      </c>
      <c r="L1662" s="124">
        <v>47.41</v>
      </c>
      <c r="M1662" s="124">
        <f>ROUND(L1662*(1+$Q$7),2)</f>
        <v>59.99</v>
      </c>
      <c r="N1662" s="126">
        <f>TRUNC(K1662*M1662,2)</f>
        <v>119.98</v>
      </c>
      <c r="O1662" s="275"/>
      <c r="P1662" s="139"/>
      <c r="Q1662" s="139"/>
      <c r="R1662" s="139"/>
      <c r="S1662" s="139"/>
      <c r="T1662" s="139"/>
      <c r="U1662" s="139"/>
      <c r="V1662" s="139"/>
      <c r="W1662" s="139"/>
      <c r="X1662" s="139"/>
      <c r="Y1662" s="139"/>
      <c r="Z1662" s="139"/>
      <c r="AA1662" s="139"/>
    </row>
    <row r="1663" spans="1:27" s="113" customFormat="1" x14ac:dyDescent="0.2">
      <c r="A1663" s="6"/>
      <c r="B1663" s="6"/>
      <c r="C1663" s="148"/>
      <c r="D1663" s="2" t="s">
        <v>248</v>
      </c>
      <c r="E1663" s="141"/>
      <c r="F1663" s="242">
        <v>2</v>
      </c>
      <c r="G1663" s="242"/>
      <c r="H1663" s="242"/>
      <c r="I1663" s="235"/>
      <c r="J1663" s="242">
        <f>ROUND(PRODUCT(F1663:I1663),2)</f>
        <v>2</v>
      </c>
      <c r="K1663" s="130"/>
      <c r="L1663" s="130"/>
      <c r="M1663" s="130"/>
      <c r="N1663" s="131"/>
      <c r="O1663" s="159"/>
      <c r="P1663" s="19"/>
      <c r="Q1663" s="19"/>
      <c r="R1663" s="19"/>
      <c r="S1663" s="19"/>
      <c r="T1663" s="19"/>
      <c r="U1663" s="19"/>
      <c r="V1663" s="19"/>
      <c r="W1663" s="19"/>
      <c r="X1663" s="19"/>
      <c r="Y1663" s="19"/>
      <c r="Z1663" s="19"/>
      <c r="AA1663" s="19"/>
    </row>
    <row r="1664" spans="1:27" s="113" customFormat="1" x14ac:dyDescent="0.2">
      <c r="A1664" s="6"/>
      <c r="B1664" s="6"/>
      <c r="C1664" s="148"/>
      <c r="D1664" s="104"/>
      <c r="E1664" s="141"/>
      <c r="F1664" s="242"/>
      <c r="G1664" s="242"/>
      <c r="H1664" s="242"/>
      <c r="I1664" s="235" t="str">
        <f>"Total item "&amp;A1662</f>
        <v>Total item 19.2.2</v>
      </c>
      <c r="J1664" s="250">
        <f>SUM(J1663:J1663)</f>
        <v>2</v>
      </c>
      <c r="K1664" s="130"/>
      <c r="L1664" s="130"/>
      <c r="M1664" s="130"/>
      <c r="N1664" s="131"/>
      <c r="O1664" s="159"/>
      <c r="P1664" s="19"/>
      <c r="Q1664" s="19"/>
      <c r="R1664" s="19"/>
      <c r="S1664" s="19"/>
      <c r="T1664" s="19"/>
      <c r="U1664" s="19"/>
      <c r="V1664" s="19"/>
      <c r="W1664" s="19"/>
      <c r="X1664" s="19"/>
      <c r="Y1664" s="19"/>
      <c r="Z1664" s="19"/>
      <c r="AA1664" s="19"/>
    </row>
    <row r="1665" spans="1:27" s="132" customFormat="1" x14ac:dyDescent="0.2">
      <c r="A1665" s="6"/>
      <c r="B1665" s="6"/>
      <c r="C1665" s="7"/>
      <c r="D1665" s="111"/>
      <c r="E1665" s="6"/>
      <c r="F1665" s="247"/>
      <c r="G1665" s="247"/>
      <c r="H1665" s="247"/>
      <c r="I1665" s="235"/>
      <c r="J1665" s="247"/>
      <c r="K1665" s="130"/>
      <c r="L1665" s="130"/>
      <c r="M1665" s="130"/>
      <c r="N1665" s="131"/>
      <c r="O1665" s="272"/>
      <c r="P1665" s="114"/>
      <c r="Q1665" s="114"/>
      <c r="R1665" s="114"/>
      <c r="S1665" s="114"/>
      <c r="T1665" s="114"/>
      <c r="U1665" s="114"/>
      <c r="V1665" s="114"/>
      <c r="W1665" s="114"/>
      <c r="X1665" s="114"/>
      <c r="Y1665" s="114"/>
      <c r="Z1665" s="114"/>
      <c r="AA1665" s="114"/>
    </row>
    <row r="1666" spans="1:27" s="140" customFormat="1" ht="51" x14ac:dyDescent="0.2">
      <c r="A1666" s="9" t="s">
        <v>277</v>
      </c>
      <c r="B1666" s="9" t="s">
        <v>89</v>
      </c>
      <c r="C1666" s="13">
        <v>86942</v>
      </c>
      <c r="D1666" s="108" t="s">
        <v>262</v>
      </c>
      <c r="E1666" s="9" t="s">
        <v>33</v>
      </c>
      <c r="F1666" s="250"/>
      <c r="G1666" s="250"/>
      <c r="H1666" s="250"/>
      <c r="I1666" s="234"/>
      <c r="J1666" s="250"/>
      <c r="K1666" s="124">
        <f>J1668</f>
        <v>1</v>
      </c>
      <c r="L1666" s="124">
        <v>168.74</v>
      </c>
      <c r="M1666" s="124">
        <f>ROUND(L1666*(1+$Q$7),2)</f>
        <v>213.51</v>
      </c>
      <c r="N1666" s="126">
        <f>TRUNC(K1666*M1666,2)</f>
        <v>213.51</v>
      </c>
      <c r="O1666" s="275"/>
      <c r="P1666" s="139"/>
      <c r="Q1666" s="139"/>
      <c r="R1666" s="139"/>
      <c r="S1666" s="139"/>
      <c r="T1666" s="139"/>
      <c r="U1666" s="139"/>
      <c r="V1666" s="139"/>
      <c r="W1666" s="139"/>
      <c r="X1666" s="139"/>
      <c r="Y1666" s="139"/>
      <c r="Z1666" s="139"/>
      <c r="AA1666" s="139"/>
    </row>
    <row r="1667" spans="1:27" s="113" customFormat="1" x14ac:dyDescent="0.2">
      <c r="A1667" s="6"/>
      <c r="B1667" s="6"/>
      <c r="C1667" s="148"/>
      <c r="D1667" s="2" t="s">
        <v>251</v>
      </c>
      <c r="E1667" s="141"/>
      <c r="F1667" s="242">
        <v>1</v>
      </c>
      <c r="G1667" s="242"/>
      <c r="H1667" s="242"/>
      <c r="I1667" s="235"/>
      <c r="J1667" s="242">
        <f>ROUND(PRODUCT(F1667:I1667),2)</f>
        <v>1</v>
      </c>
      <c r="K1667" s="130"/>
      <c r="L1667" s="130"/>
      <c r="M1667" s="130"/>
      <c r="N1667" s="131"/>
      <c r="O1667" s="159"/>
      <c r="P1667" s="19"/>
      <c r="Q1667" s="19"/>
      <c r="R1667" s="19"/>
      <c r="S1667" s="19"/>
      <c r="T1667" s="19"/>
      <c r="U1667" s="19"/>
      <c r="V1667" s="19"/>
      <c r="W1667" s="19"/>
      <c r="X1667" s="19"/>
      <c r="Y1667" s="19"/>
      <c r="Z1667" s="19"/>
      <c r="AA1667" s="19"/>
    </row>
    <row r="1668" spans="1:27" s="113" customFormat="1" x14ac:dyDescent="0.2">
      <c r="A1668" s="6"/>
      <c r="B1668" s="6"/>
      <c r="C1668" s="148"/>
      <c r="D1668" s="104"/>
      <c r="E1668" s="141"/>
      <c r="F1668" s="242"/>
      <c r="G1668" s="242"/>
      <c r="H1668" s="242"/>
      <c r="I1668" s="235" t="str">
        <f>"Total item "&amp;A1666</f>
        <v>Total item 19.2.3</v>
      </c>
      <c r="J1668" s="250">
        <f>SUM(J1667:J1667)</f>
        <v>1</v>
      </c>
      <c r="K1668" s="130"/>
      <c r="L1668" s="130"/>
      <c r="M1668" s="130"/>
      <c r="N1668" s="131"/>
      <c r="O1668" s="159"/>
      <c r="P1668" s="19"/>
      <c r="Q1668" s="19"/>
      <c r="R1668" s="19"/>
      <c r="S1668" s="19"/>
      <c r="T1668" s="19"/>
      <c r="U1668" s="19"/>
      <c r="V1668" s="19"/>
      <c r="W1668" s="19"/>
      <c r="X1668" s="19"/>
      <c r="Y1668" s="19"/>
      <c r="Z1668" s="19"/>
      <c r="AA1668" s="19"/>
    </row>
    <row r="1669" spans="1:27" s="132" customFormat="1" x14ac:dyDescent="0.2">
      <c r="A1669" s="6"/>
      <c r="B1669" s="6"/>
      <c r="C1669" s="7"/>
      <c r="D1669" s="111"/>
      <c r="E1669" s="6"/>
      <c r="F1669" s="247"/>
      <c r="G1669" s="247"/>
      <c r="H1669" s="247"/>
      <c r="I1669" s="235"/>
      <c r="J1669" s="247"/>
      <c r="K1669" s="130"/>
      <c r="L1669" s="130"/>
      <c r="M1669" s="130"/>
      <c r="N1669" s="131"/>
      <c r="O1669" s="272"/>
      <c r="P1669" s="114"/>
      <c r="Q1669" s="114"/>
      <c r="R1669" s="114"/>
      <c r="S1669" s="114"/>
      <c r="T1669" s="114"/>
      <c r="U1669" s="114"/>
      <c r="V1669" s="114"/>
      <c r="W1669" s="114"/>
      <c r="X1669" s="114"/>
      <c r="Y1669" s="114"/>
      <c r="Z1669" s="114"/>
      <c r="AA1669" s="114"/>
    </row>
    <row r="1670" spans="1:27" s="138" customFormat="1" x14ac:dyDescent="0.2">
      <c r="A1670" s="133" t="s">
        <v>278</v>
      </c>
      <c r="B1670" s="133"/>
      <c r="C1670" s="134"/>
      <c r="D1670" s="107" t="s">
        <v>28</v>
      </c>
      <c r="E1670" s="133"/>
      <c r="F1670" s="249"/>
      <c r="G1670" s="249"/>
      <c r="H1670" s="249"/>
      <c r="I1670" s="237"/>
      <c r="J1670" s="249"/>
      <c r="K1670" s="135"/>
      <c r="L1670" s="135"/>
      <c r="M1670" s="135"/>
      <c r="N1670" s="136">
        <f>SUM(N1672:N1678)</f>
        <v>2302.79</v>
      </c>
      <c r="O1670" s="274"/>
      <c r="P1670" s="137"/>
      <c r="Q1670" s="137"/>
      <c r="R1670" s="137"/>
      <c r="S1670" s="137"/>
      <c r="T1670" s="137"/>
      <c r="U1670" s="137"/>
      <c r="V1670" s="137"/>
      <c r="W1670" s="137"/>
      <c r="X1670" s="137"/>
      <c r="Y1670" s="137"/>
      <c r="Z1670" s="137"/>
      <c r="AA1670" s="137"/>
    </row>
    <row r="1671" spans="1:27" s="132" customFormat="1" x14ac:dyDescent="0.2">
      <c r="A1671" s="6"/>
      <c r="B1671" s="6"/>
      <c r="C1671" s="7"/>
      <c r="D1671" s="111"/>
      <c r="E1671" s="6"/>
      <c r="F1671" s="247"/>
      <c r="G1671" s="247"/>
      <c r="H1671" s="247"/>
      <c r="I1671" s="235"/>
      <c r="J1671" s="247"/>
      <c r="K1671" s="130"/>
      <c r="L1671" s="130"/>
      <c r="M1671" s="130"/>
      <c r="N1671" s="131"/>
      <c r="O1671" s="272"/>
      <c r="P1671" s="114"/>
      <c r="Q1671" s="114"/>
      <c r="R1671" s="114"/>
      <c r="S1671" s="114"/>
      <c r="T1671" s="114"/>
      <c r="U1671" s="114"/>
      <c r="V1671" s="114"/>
      <c r="W1671" s="114"/>
      <c r="X1671" s="114"/>
      <c r="Y1671" s="114"/>
      <c r="Z1671" s="114"/>
      <c r="AA1671" s="114"/>
    </row>
    <row r="1672" spans="1:27" s="140" customFormat="1" ht="30.6" x14ac:dyDescent="0.2">
      <c r="A1672" s="9" t="s">
        <v>279</v>
      </c>
      <c r="B1672" s="9" t="s">
        <v>163</v>
      </c>
      <c r="C1672" s="13" t="s">
        <v>263</v>
      </c>
      <c r="D1672" s="108" t="s">
        <v>264</v>
      </c>
      <c r="E1672" s="9" t="s">
        <v>33</v>
      </c>
      <c r="F1672" s="250"/>
      <c r="G1672" s="250"/>
      <c r="H1672" s="250"/>
      <c r="I1672" s="234"/>
      <c r="J1672" s="250"/>
      <c r="K1672" s="124">
        <f>J1677</f>
        <v>6.3299999999999992</v>
      </c>
      <c r="L1672" s="124">
        <v>287.51</v>
      </c>
      <c r="M1672" s="124">
        <f>ROUND(L1672*(1+$Q$7),2)</f>
        <v>363.79</v>
      </c>
      <c r="N1672" s="126">
        <f>TRUNC(K1672*M1672,2)</f>
        <v>2302.79</v>
      </c>
      <c r="O1672" s="275"/>
      <c r="P1672" s="139"/>
      <c r="Q1672" s="139"/>
      <c r="R1672" s="139"/>
      <c r="S1672" s="139"/>
      <c r="T1672" s="139"/>
      <c r="U1672" s="139"/>
      <c r="V1672" s="139"/>
      <c r="W1672" s="139"/>
      <c r="X1672" s="139"/>
      <c r="Y1672" s="139"/>
      <c r="Z1672" s="139"/>
      <c r="AA1672" s="139"/>
    </row>
    <row r="1673" spans="1:27" s="113" customFormat="1" x14ac:dyDescent="0.2">
      <c r="A1673" s="6"/>
      <c r="B1673" s="6"/>
      <c r="C1673" s="148"/>
      <c r="D1673" s="2" t="s">
        <v>265</v>
      </c>
      <c r="E1673" s="141"/>
      <c r="F1673" s="242"/>
      <c r="G1673" s="242">
        <v>0.6</v>
      </c>
      <c r="H1673" s="242"/>
      <c r="I1673" s="238">
        <v>1.8</v>
      </c>
      <c r="J1673" s="242">
        <f>ROUND(PRODUCT(F1673:I1673),2)</f>
        <v>1.08</v>
      </c>
      <c r="K1673" s="130"/>
      <c r="L1673" s="130"/>
      <c r="M1673" s="130"/>
      <c r="N1673" s="131"/>
      <c r="O1673" s="159"/>
      <c r="P1673" s="19"/>
      <c r="Q1673" s="19"/>
      <c r="R1673" s="19"/>
      <c r="S1673" s="19"/>
      <c r="T1673" s="19"/>
      <c r="U1673" s="19"/>
      <c r="V1673" s="19"/>
      <c r="W1673" s="19"/>
      <c r="X1673" s="19"/>
      <c r="Y1673" s="19"/>
      <c r="Z1673" s="19"/>
      <c r="AA1673" s="19"/>
    </row>
    <row r="1674" spans="1:27" s="113" customFormat="1" x14ac:dyDescent="0.2">
      <c r="A1674" s="6"/>
      <c r="B1674" s="6"/>
      <c r="C1674" s="148"/>
      <c r="D1674" s="2" t="s">
        <v>242</v>
      </c>
      <c r="E1674" s="141"/>
      <c r="F1674" s="242"/>
      <c r="G1674" s="242">
        <v>0.9</v>
      </c>
      <c r="H1674" s="242"/>
      <c r="I1674" s="238">
        <v>2.1</v>
      </c>
      <c r="J1674" s="242">
        <f>ROUND(PRODUCT(F1674:I1674),2)</f>
        <v>1.89</v>
      </c>
      <c r="K1674" s="130"/>
      <c r="L1674" s="130"/>
      <c r="M1674" s="130"/>
      <c r="N1674" s="131"/>
      <c r="O1674" s="159"/>
      <c r="P1674" s="19"/>
      <c r="Q1674" s="19"/>
      <c r="R1674" s="19"/>
      <c r="S1674" s="19"/>
      <c r="T1674" s="19"/>
      <c r="U1674" s="19"/>
      <c r="V1674" s="19"/>
      <c r="W1674" s="19"/>
      <c r="X1674" s="19"/>
      <c r="Y1674" s="19"/>
      <c r="Z1674" s="19"/>
      <c r="AA1674" s="19"/>
    </row>
    <row r="1675" spans="1:27" s="113" customFormat="1" x14ac:dyDescent="0.2">
      <c r="A1675" s="6"/>
      <c r="B1675" s="6"/>
      <c r="C1675" s="148"/>
      <c r="D1675" s="2" t="s">
        <v>266</v>
      </c>
      <c r="E1675" s="141"/>
      <c r="F1675" s="242"/>
      <c r="G1675" s="242">
        <v>0.8</v>
      </c>
      <c r="H1675" s="242"/>
      <c r="I1675" s="238">
        <v>2.1</v>
      </c>
      <c r="J1675" s="242">
        <f>ROUND(PRODUCT(F1675:I1675),2)</f>
        <v>1.68</v>
      </c>
      <c r="K1675" s="130"/>
      <c r="L1675" s="130"/>
      <c r="M1675" s="130"/>
      <c r="N1675" s="131"/>
      <c r="O1675" s="159"/>
      <c r="P1675" s="19"/>
      <c r="Q1675" s="19"/>
      <c r="R1675" s="19"/>
      <c r="S1675" s="19"/>
      <c r="T1675" s="19"/>
      <c r="U1675" s="19"/>
      <c r="V1675" s="19"/>
      <c r="W1675" s="19"/>
      <c r="X1675" s="19"/>
      <c r="Y1675" s="19"/>
      <c r="Z1675" s="19"/>
      <c r="AA1675" s="19"/>
    </row>
    <row r="1676" spans="1:27" s="113" customFormat="1" x14ac:dyDescent="0.2">
      <c r="A1676" s="6"/>
      <c r="B1676" s="6"/>
      <c r="C1676" s="148"/>
      <c r="D1676" s="2" t="s">
        <v>259</v>
      </c>
      <c r="E1676" s="141"/>
      <c r="F1676" s="242"/>
      <c r="G1676" s="242">
        <v>0.8</v>
      </c>
      <c r="H1676" s="242"/>
      <c r="I1676" s="238">
        <v>2.1</v>
      </c>
      <c r="J1676" s="242">
        <f>ROUND(PRODUCT(F1676:I1676),2)</f>
        <v>1.68</v>
      </c>
      <c r="K1676" s="130"/>
      <c r="L1676" s="130"/>
      <c r="M1676" s="130"/>
      <c r="N1676" s="131"/>
      <c r="O1676" s="159"/>
      <c r="P1676" s="19"/>
      <c r="Q1676" s="19"/>
      <c r="R1676" s="19"/>
      <c r="S1676" s="19"/>
      <c r="T1676" s="19"/>
      <c r="U1676" s="19"/>
      <c r="V1676" s="19"/>
      <c r="W1676" s="19"/>
      <c r="X1676" s="19"/>
      <c r="Y1676" s="19"/>
      <c r="Z1676" s="19"/>
      <c r="AA1676" s="19"/>
    </row>
    <row r="1677" spans="1:27" s="113" customFormat="1" x14ac:dyDescent="0.2">
      <c r="A1677" s="6"/>
      <c r="B1677" s="6"/>
      <c r="C1677" s="148"/>
      <c r="D1677" s="104"/>
      <c r="E1677" s="141"/>
      <c r="F1677" s="242"/>
      <c r="G1677" s="242"/>
      <c r="H1677" s="242"/>
      <c r="I1677" s="235" t="str">
        <f>"Total item "&amp;A1672</f>
        <v>Total item 19.3.1</v>
      </c>
      <c r="J1677" s="250">
        <f>SUM(J1673:J1676)</f>
        <v>6.3299999999999992</v>
      </c>
      <c r="K1677" s="130"/>
      <c r="L1677" s="130"/>
      <c r="M1677" s="130"/>
      <c r="N1677" s="131"/>
      <c r="O1677" s="159"/>
      <c r="P1677" s="19"/>
      <c r="Q1677" s="19"/>
      <c r="R1677" s="19"/>
      <c r="S1677" s="19"/>
      <c r="T1677" s="19"/>
      <c r="U1677" s="19"/>
      <c r="V1677" s="19"/>
      <c r="W1677" s="19"/>
      <c r="X1677" s="19"/>
      <c r="Y1677" s="19"/>
      <c r="Z1677" s="19"/>
      <c r="AA1677" s="19"/>
    </row>
    <row r="1678" spans="1:27" s="113" customFormat="1" x14ac:dyDescent="0.2">
      <c r="A1678" s="6"/>
      <c r="B1678" s="6"/>
      <c r="C1678" s="148"/>
      <c r="D1678" s="104"/>
      <c r="E1678" s="141"/>
      <c r="F1678" s="242"/>
      <c r="G1678" s="242"/>
      <c r="H1678" s="242"/>
      <c r="I1678" s="235"/>
      <c r="J1678" s="235"/>
      <c r="K1678" s="130"/>
      <c r="L1678" s="130"/>
      <c r="M1678" s="130"/>
      <c r="N1678" s="131"/>
      <c r="O1678" s="159"/>
      <c r="P1678" s="19"/>
      <c r="Q1678" s="19"/>
      <c r="R1678" s="19"/>
      <c r="S1678" s="19"/>
      <c r="T1678" s="19"/>
      <c r="U1678" s="19"/>
      <c r="V1678" s="19"/>
      <c r="W1678" s="19"/>
      <c r="X1678" s="19"/>
      <c r="Y1678" s="19"/>
      <c r="Z1678" s="19"/>
      <c r="AA1678" s="19"/>
    </row>
    <row r="1679" spans="1:27" s="138" customFormat="1" x14ac:dyDescent="0.2">
      <c r="A1679" s="133" t="s">
        <v>280</v>
      </c>
      <c r="B1679" s="133"/>
      <c r="C1679" s="134"/>
      <c r="D1679" s="107" t="s">
        <v>29</v>
      </c>
      <c r="E1679" s="133"/>
      <c r="F1679" s="249"/>
      <c r="G1679" s="249"/>
      <c r="H1679" s="249"/>
      <c r="I1679" s="237"/>
      <c r="J1679" s="249"/>
      <c r="K1679" s="135"/>
      <c r="L1679" s="135"/>
      <c r="M1679" s="135"/>
      <c r="N1679" s="136">
        <f>SUM(N1681:N1688)</f>
        <v>214.96</v>
      </c>
      <c r="O1679" s="274"/>
      <c r="P1679" s="137"/>
      <c r="Q1679" s="137"/>
      <c r="R1679" s="137"/>
      <c r="S1679" s="137"/>
      <c r="T1679" s="137"/>
      <c r="U1679" s="137"/>
      <c r="V1679" s="137"/>
      <c r="W1679" s="137"/>
      <c r="X1679" s="137"/>
      <c r="Y1679" s="137"/>
      <c r="Z1679" s="137"/>
      <c r="AA1679" s="137"/>
    </row>
    <row r="1680" spans="1:27" s="113" customFormat="1" x14ac:dyDescent="0.2">
      <c r="A1680" s="6"/>
      <c r="B1680" s="6"/>
      <c r="C1680" s="148"/>
      <c r="D1680" s="104"/>
      <c r="E1680" s="141"/>
      <c r="F1680" s="242"/>
      <c r="G1680" s="242"/>
      <c r="H1680" s="242"/>
      <c r="I1680" s="235"/>
      <c r="J1680" s="235"/>
      <c r="K1680" s="130"/>
      <c r="L1680" s="130"/>
      <c r="M1680" s="130"/>
      <c r="N1680" s="131"/>
      <c r="O1680" s="159"/>
      <c r="P1680" s="19"/>
      <c r="Q1680" s="19"/>
      <c r="R1680" s="19"/>
      <c r="S1680" s="19"/>
      <c r="T1680" s="19"/>
      <c r="U1680" s="19"/>
      <c r="V1680" s="19"/>
      <c r="W1680" s="19"/>
      <c r="X1680" s="19"/>
      <c r="Y1680" s="19"/>
      <c r="Z1680" s="19"/>
      <c r="AA1680" s="19"/>
    </row>
    <row r="1681" spans="1:27" s="140" customFormat="1" ht="40.799999999999997" x14ac:dyDescent="0.2">
      <c r="A1681" s="9" t="s">
        <v>281</v>
      </c>
      <c r="B1681" s="9" t="s">
        <v>163</v>
      </c>
      <c r="C1681" s="13" t="s">
        <v>176</v>
      </c>
      <c r="D1681" s="108" t="s">
        <v>269</v>
      </c>
      <c r="E1681" s="1" t="s">
        <v>9</v>
      </c>
      <c r="F1681" s="250"/>
      <c r="G1681" s="250"/>
      <c r="H1681" s="250"/>
      <c r="I1681" s="234"/>
      <c r="J1681" s="250"/>
      <c r="K1681" s="124">
        <f>J1687</f>
        <v>12.659999999999998</v>
      </c>
      <c r="L1681" s="124">
        <v>13.42</v>
      </c>
      <c r="M1681" s="124">
        <f>ROUND(L1681*(1+$Q$7),2)</f>
        <v>16.98</v>
      </c>
      <c r="N1681" s="126">
        <f>TRUNC(K1681*M1681,2)</f>
        <v>214.96</v>
      </c>
      <c r="O1681" s="275"/>
      <c r="P1681" s="139"/>
      <c r="Q1681" s="139"/>
      <c r="R1681" s="139"/>
      <c r="S1681" s="139"/>
      <c r="T1681" s="139"/>
      <c r="U1681" s="139"/>
      <c r="V1681" s="139"/>
      <c r="W1681" s="139"/>
      <c r="X1681" s="139"/>
      <c r="Y1681" s="139"/>
      <c r="Z1681" s="139"/>
      <c r="AA1681" s="139"/>
    </row>
    <row r="1682" spans="1:27" s="113" customFormat="1" x14ac:dyDescent="0.2">
      <c r="A1682" s="6"/>
      <c r="B1682" s="6"/>
      <c r="C1682" s="148"/>
      <c r="D1682" s="3" t="s">
        <v>270</v>
      </c>
      <c r="E1682" s="141"/>
      <c r="F1682" s="242"/>
      <c r="G1682" s="242"/>
      <c r="H1682" s="242"/>
      <c r="I1682" s="238"/>
      <c r="J1682" s="242"/>
      <c r="K1682" s="130"/>
      <c r="L1682" s="130"/>
      <c r="M1682" s="130"/>
      <c r="N1682" s="131"/>
      <c r="O1682" s="159"/>
      <c r="P1682" s="19"/>
      <c r="Q1682" s="19"/>
      <c r="R1682" s="19"/>
      <c r="S1682" s="19"/>
      <c r="T1682" s="19"/>
      <c r="U1682" s="19"/>
      <c r="V1682" s="19"/>
      <c r="W1682" s="19"/>
      <c r="X1682" s="19"/>
      <c r="Y1682" s="19"/>
      <c r="Z1682" s="19"/>
      <c r="AA1682" s="19"/>
    </row>
    <row r="1683" spans="1:27" s="113" customFormat="1" x14ac:dyDescent="0.2">
      <c r="A1683" s="6"/>
      <c r="B1683" s="6"/>
      <c r="C1683" s="148"/>
      <c r="D1683" s="2" t="s">
        <v>265</v>
      </c>
      <c r="E1683" s="141"/>
      <c r="F1683" s="242">
        <v>2</v>
      </c>
      <c r="G1683" s="242">
        <v>0.6</v>
      </c>
      <c r="H1683" s="242"/>
      <c r="I1683" s="238">
        <v>1.8</v>
      </c>
      <c r="J1683" s="242">
        <f>ROUND(PRODUCT(F1683:I1683),2)</f>
        <v>2.16</v>
      </c>
      <c r="K1683" s="130"/>
      <c r="L1683" s="130"/>
      <c r="M1683" s="130"/>
      <c r="N1683" s="131"/>
      <c r="O1683" s="159"/>
      <c r="P1683" s="19"/>
      <c r="Q1683" s="19"/>
      <c r="R1683" s="19"/>
      <c r="S1683" s="19"/>
      <c r="T1683" s="19"/>
      <c r="U1683" s="19"/>
      <c r="V1683" s="19"/>
      <c r="W1683" s="19"/>
      <c r="X1683" s="19"/>
      <c r="Y1683" s="19"/>
      <c r="Z1683" s="19"/>
      <c r="AA1683" s="19"/>
    </row>
    <row r="1684" spans="1:27" s="113" customFormat="1" x14ac:dyDescent="0.2">
      <c r="A1684" s="6"/>
      <c r="B1684" s="6"/>
      <c r="C1684" s="148"/>
      <c r="D1684" s="2" t="s">
        <v>242</v>
      </c>
      <c r="E1684" s="141"/>
      <c r="F1684" s="242">
        <v>2</v>
      </c>
      <c r="G1684" s="242">
        <v>0.9</v>
      </c>
      <c r="H1684" s="242"/>
      <c r="I1684" s="238">
        <v>2.1</v>
      </c>
      <c r="J1684" s="242">
        <f>ROUND(PRODUCT(F1684:I1684),2)</f>
        <v>3.78</v>
      </c>
      <c r="K1684" s="130"/>
      <c r="L1684" s="130"/>
      <c r="M1684" s="130"/>
      <c r="N1684" s="131"/>
      <c r="O1684" s="159"/>
      <c r="P1684" s="19"/>
      <c r="Q1684" s="19"/>
      <c r="R1684" s="19"/>
      <c r="S1684" s="19"/>
      <c r="T1684" s="19"/>
      <c r="U1684" s="19"/>
      <c r="V1684" s="19"/>
      <c r="W1684" s="19"/>
      <c r="X1684" s="19"/>
      <c r="Y1684" s="19"/>
      <c r="Z1684" s="19"/>
      <c r="AA1684" s="19"/>
    </row>
    <row r="1685" spans="1:27" s="113" customFormat="1" x14ac:dyDescent="0.2">
      <c r="A1685" s="6"/>
      <c r="B1685" s="6"/>
      <c r="C1685" s="148"/>
      <c r="D1685" s="2" t="s">
        <v>266</v>
      </c>
      <c r="E1685" s="141"/>
      <c r="F1685" s="242">
        <v>2</v>
      </c>
      <c r="G1685" s="242">
        <v>0.8</v>
      </c>
      <c r="H1685" s="242"/>
      <c r="I1685" s="238">
        <v>2.1</v>
      </c>
      <c r="J1685" s="242">
        <f>ROUND(PRODUCT(F1685:I1685),2)</f>
        <v>3.36</v>
      </c>
      <c r="K1685" s="130"/>
      <c r="L1685" s="130"/>
      <c r="M1685" s="130"/>
      <c r="N1685" s="131"/>
      <c r="O1685" s="159"/>
      <c r="P1685" s="19"/>
      <c r="Q1685" s="19"/>
      <c r="R1685" s="19"/>
      <c r="S1685" s="19"/>
      <c r="T1685" s="19"/>
      <c r="U1685" s="19"/>
      <c r="V1685" s="19"/>
      <c r="W1685" s="19"/>
      <c r="X1685" s="19"/>
      <c r="Y1685" s="19"/>
      <c r="Z1685" s="19"/>
      <c r="AA1685" s="19"/>
    </row>
    <row r="1686" spans="1:27" s="113" customFormat="1" x14ac:dyDescent="0.2">
      <c r="A1686" s="6"/>
      <c r="B1686" s="6"/>
      <c r="C1686" s="148"/>
      <c r="D1686" s="2" t="s">
        <v>259</v>
      </c>
      <c r="E1686" s="141"/>
      <c r="F1686" s="242">
        <v>2</v>
      </c>
      <c r="G1686" s="242">
        <v>0.8</v>
      </c>
      <c r="H1686" s="242"/>
      <c r="I1686" s="238">
        <v>2.1</v>
      </c>
      <c r="J1686" s="242">
        <f>ROUND(PRODUCT(F1686:I1686),2)</f>
        <v>3.36</v>
      </c>
      <c r="K1686" s="130"/>
      <c r="L1686" s="130"/>
      <c r="M1686" s="130"/>
      <c r="N1686" s="131"/>
      <c r="O1686" s="159"/>
      <c r="P1686" s="19"/>
      <c r="Q1686" s="19"/>
      <c r="R1686" s="19"/>
      <c r="S1686" s="19"/>
      <c r="T1686" s="19"/>
      <c r="U1686" s="19"/>
      <c r="V1686" s="19"/>
      <c r="W1686" s="19"/>
      <c r="X1686" s="19"/>
      <c r="Y1686" s="19"/>
      <c r="Z1686" s="19"/>
      <c r="AA1686" s="19"/>
    </row>
    <row r="1687" spans="1:27" s="113" customFormat="1" x14ac:dyDescent="0.2">
      <c r="A1687" s="6"/>
      <c r="B1687" s="6"/>
      <c r="C1687" s="148"/>
      <c r="D1687" s="104"/>
      <c r="E1687" s="141"/>
      <c r="F1687" s="242"/>
      <c r="G1687" s="242"/>
      <c r="H1687" s="242"/>
      <c r="I1687" s="235" t="str">
        <f>"Total item "&amp;A1681</f>
        <v>Total item 19.4.1</v>
      </c>
      <c r="J1687" s="250">
        <f>SUM(J1682:J1686)</f>
        <v>12.659999999999998</v>
      </c>
      <c r="K1687" s="130"/>
      <c r="L1687" s="130"/>
      <c r="M1687" s="130"/>
      <c r="N1687" s="131"/>
      <c r="O1687" s="159"/>
      <c r="P1687" s="19"/>
      <c r="Q1687" s="19"/>
      <c r="R1687" s="19"/>
      <c r="S1687" s="19"/>
      <c r="T1687" s="19"/>
      <c r="U1687" s="19"/>
      <c r="V1687" s="19"/>
      <c r="W1687" s="19"/>
      <c r="X1687" s="19"/>
      <c r="Y1687" s="19"/>
      <c r="Z1687" s="19"/>
      <c r="AA1687" s="19"/>
    </row>
    <row r="1688" spans="1:27" s="113" customFormat="1" x14ac:dyDescent="0.2">
      <c r="A1688" s="6"/>
      <c r="B1688" s="6"/>
      <c r="C1688" s="148"/>
      <c r="D1688" s="104"/>
      <c r="E1688" s="141"/>
      <c r="F1688" s="242"/>
      <c r="G1688" s="242"/>
      <c r="H1688" s="242"/>
      <c r="I1688" s="235"/>
      <c r="J1688" s="235"/>
      <c r="K1688" s="130"/>
      <c r="L1688" s="130"/>
      <c r="M1688" s="130"/>
      <c r="N1688" s="131"/>
      <c r="O1688" s="159"/>
      <c r="P1688" s="19"/>
      <c r="Q1688" s="19"/>
      <c r="R1688" s="19"/>
      <c r="S1688" s="19"/>
      <c r="T1688" s="19"/>
      <c r="U1688" s="19"/>
      <c r="V1688" s="19"/>
      <c r="W1688" s="19"/>
      <c r="X1688" s="19"/>
      <c r="Y1688" s="19"/>
      <c r="Z1688" s="19"/>
      <c r="AA1688" s="19"/>
    </row>
    <row r="1689" spans="1:27" s="138" customFormat="1" x14ac:dyDescent="0.2">
      <c r="A1689" s="133" t="s">
        <v>875</v>
      </c>
      <c r="B1689" s="133"/>
      <c r="C1689" s="134"/>
      <c r="D1689" s="107" t="s">
        <v>80</v>
      </c>
      <c r="E1689" s="133"/>
      <c r="F1689" s="249"/>
      <c r="G1689" s="249"/>
      <c r="H1689" s="249"/>
      <c r="I1689" s="237"/>
      <c r="J1689" s="249"/>
      <c r="K1689" s="135"/>
      <c r="L1689" s="135"/>
      <c r="M1689" s="135"/>
      <c r="N1689" s="136">
        <f>SUM(N1691:N1705)</f>
        <v>23288.22</v>
      </c>
      <c r="O1689" s="274"/>
      <c r="P1689" s="137"/>
      <c r="Q1689" s="137"/>
      <c r="R1689" s="137"/>
      <c r="S1689" s="137"/>
      <c r="T1689" s="137"/>
      <c r="U1689" s="137"/>
      <c r="V1689" s="137"/>
      <c r="W1689" s="137"/>
      <c r="X1689" s="137"/>
      <c r="Y1689" s="137"/>
      <c r="Z1689" s="137"/>
      <c r="AA1689" s="137"/>
    </row>
    <row r="1690" spans="1:27" s="113" customFormat="1" x14ac:dyDescent="0.2">
      <c r="A1690" s="6"/>
      <c r="B1690" s="6"/>
      <c r="C1690" s="148"/>
      <c r="D1690" s="104"/>
      <c r="E1690" s="141"/>
      <c r="F1690" s="242"/>
      <c r="G1690" s="242"/>
      <c r="H1690" s="242"/>
      <c r="I1690" s="235"/>
      <c r="J1690" s="235"/>
      <c r="K1690" s="130"/>
      <c r="L1690" s="130"/>
      <c r="M1690" s="130"/>
      <c r="N1690" s="131"/>
      <c r="O1690" s="159"/>
      <c r="P1690" s="19"/>
      <c r="Q1690" s="19"/>
      <c r="R1690" s="19"/>
      <c r="S1690" s="19"/>
      <c r="T1690" s="19"/>
      <c r="U1690" s="19"/>
      <c r="V1690" s="19"/>
      <c r="W1690" s="19"/>
      <c r="X1690" s="19"/>
      <c r="Y1690" s="19"/>
      <c r="Z1690" s="19"/>
      <c r="AA1690" s="19"/>
    </row>
    <row r="1691" spans="1:27" s="140" customFormat="1" ht="30.6" x14ac:dyDescent="0.2">
      <c r="A1691" s="9" t="s">
        <v>879</v>
      </c>
      <c r="B1691" s="9" t="s">
        <v>89</v>
      </c>
      <c r="C1691" s="188" t="s">
        <v>437</v>
      </c>
      <c r="D1691" s="108" t="s">
        <v>714</v>
      </c>
      <c r="E1691" s="9" t="s">
        <v>9</v>
      </c>
      <c r="F1691" s="250"/>
      <c r="G1691" s="250"/>
      <c r="H1691" s="250"/>
      <c r="I1691" s="234"/>
      <c r="J1691" s="250"/>
      <c r="K1691" s="124">
        <f>J1699</f>
        <v>215.89</v>
      </c>
      <c r="L1691" s="124">
        <v>59.97</v>
      </c>
      <c r="M1691" s="124">
        <f>ROUND(L1691*(1+$Q$7),2)</f>
        <v>75.88</v>
      </c>
      <c r="N1691" s="126">
        <f>TRUNC(K1691*M1691,2)</f>
        <v>16381.73</v>
      </c>
      <c r="O1691" s="275"/>
      <c r="P1691" s="139"/>
      <c r="Q1691" s="139"/>
      <c r="R1691" s="139"/>
      <c r="S1691" s="139"/>
      <c r="T1691" s="139"/>
      <c r="U1691" s="139"/>
      <c r="V1691" s="139"/>
      <c r="W1691" s="139"/>
      <c r="X1691" s="139"/>
      <c r="Y1691" s="139"/>
      <c r="Z1691" s="139"/>
      <c r="AA1691" s="139"/>
    </row>
    <row r="1692" spans="1:27" s="113" customFormat="1" x14ac:dyDescent="0.2">
      <c r="A1692" s="6"/>
      <c r="B1692" s="6"/>
      <c r="C1692" s="148"/>
      <c r="D1692" s="2" t="s">
        <v>243</v>
      </c>
      <c r="E1692" s="141"/>
      <c r="F1692" s="242"/>
      <c r="G1692" s="242">
        <v>31.81</v>
      </c>
      <c r="H1692" s="242"/>
      <c r="I1692" s="238"/>
      <c r="J1692" s="242">
        <f t="shared" ref="J1692:J1698" si="163">ROUND(PRODUCT(F1692:I1692),2)</f>
        <v>31.81</v>
      </c>
      <c r="K1692" s="130"/>
      <c r="L1692" s="130"/>
      <c r="M1692" s="130"/>
      <c r="N1692" s="131"/>
      <c r="O1692" s="159"/>
      <c r="P1692" s="19"/>
      <c r="Q1692" s="19"/>
      <c r="R1692" s="19"/>
      <c r="S1692" s="19"/>
      <c r="T1692" s="19"/>
      <c r="U1692" s="19"/>
      <c r="V1692" s="19"/>
      <c r="W1692" s="19"/>
      <c r="X1692" s="19"/>
      <c r="Y1692" s="19"/>
      <c r="Z1692" s="19"/>
      <c r="AA1692" s="19"/>
    </row>
    <row r="1693" spans="1:27" s="113" customFormat="1" x14ac:dyDescent="0.2">
      <c r="A1693" s="6"/>
      <c r="B1693" s="6"/>
      <c r="C1693" s="148"/>
      <c r="D1693" s="2" t="s">
        <v>257</v>
      </c>
      <c r="E1693" s="141"/>
      <c r="F1693" s="242"/>
      <c r="G1693" s="242">
        <v>30.81</v>
      </c>
      <c r="H1693" s="242"/>
      <c r="I1693" s="238"/>
      <c r="J1693" s="242">
        <f t="shared" si="163"/>
        <v>30.81</v>
      </c>
      <c r="K1693" s="130"/>
      <c r="L1693" s="130"/>
      <c r="M1693" s="130"/>
      <c r="N1693" s="131"/>
      <c r="O1693" s="159"/>
      <c r="P1693" s="19"/>
      <c r="Q1693" s="19"/>
      <c r="R1693" s="19"/>
      <c r="S1693" s="19"/>
      <c r="T1693" s="19"/>
      <c r="U1693" s="19"/>
      <c r="V1693" s="19"/>
      <c r="W1693" s="19"/>
      <c r="X1693" s="19"/>
      <c r="Y1693" s="19"/>
      <c r="Z1693" s="19"/>
      <c r="AA1693" s="19"/>
    </row>
    <row r="1694" spans="1:27" s="113" customFormat="1" x14ac:dyDescent="0.2">
      <c r="A1694" s="6"/>
      <c r="B1694" s="6"/>
      <c r="C1694" s="148"/>
      <c r="D1694" s="2" t="s">
        <v>253</v>
      </c>
      <c r="E1694" s="141"/>
      <c r="F1694" s="242"/>
      <c r="G1694" s="242">
        <v>30.81</v>
      </c>
      <c r="H1694" s="242"/>
      <c r="I1694" s="238"/>
      <c r="J1694" s="242">
        <f t="shared" si="163"/>
        <v>30.81</v>
      </c>
      <c r="K1694" s="130"/>
      <c r="L1694" s="130"/>
      <c r="M1694" s="130"/>
      <c r="N1694" s="131"/>
      <c r="O1694" s="159"/>
      <c r="P1694" s="19"/>
      <c r="Q1694" s="19"/>
      <c r="R1694" s="19"/>
      <c r="S1694" s="19"/>
      <c r="T1694" s="19"/>
      <c r="U1694" s="19"/>
      <c r="V1694" s="19"/>
      <c r="W1694" s="19"/>
      <c r="X1694" s="19"/>
      <c r="Y1694" s="19"/>
      <c r="Z1694" s="19"/>
      <c r="AA1694" s="19"/>
    </row>
    <row r="1695" spans="1:27" s="113" customFormat="1" x14ac:dyDescent="0.2">
      <c r="A1695" s="6"/>
      <c r="B1695" s="6"/>
      <c r="C1695" s="148"/>
      <c r="D1695" s="2" t="s">
        <v>242</v>
      </c>
      <c r="E1695" s="141"/>
      <c r="F1695" s="242"/>
      <c r="G1695" s="242">
        <v>30.81</v>
      </c>
      <c r="H1695" s="242"/>
      <c r="I1695" s="238"/>
      <c r="J1695" s="242">
        <f t="shared" si="163"/>
        <v>30.81</v>
      </c>
      <c r="K1695" s="130"/>
      <c r="L1695" s="130"/>
      <c r="M1695" s="130"/>
      <c r="N1695" s="131"/>
      <c r="O1695" s="159"/>
      <c r="P1695" s="19"/>
      <c r="Q1695" s="19"/>
      <c r="R1695" s="19"/>
      <c r="S1695" s="19"/>
      <c r="T1695" s="19"/>
      <c r="U1695" s="19"/>
      <c r="V1695" s="19"/>
      <c r="W1695" s="19"/>
      <c r="X1695" s="19"/>
      <c r="Y1695" s="19"/>
      <c r="Z1695" s="19"/>
      <c r="AA1695" s="19"/>
    </row>
    <row r="1696" spans="1:27" s="113" customFormat="1" x14ac:dyDescent="0.2">
      <c r="A1696" s="6"/>
      <c r="B1696" s="6"/>
      <c r="C1696" s="148"/>
      <c r="D1696" s="2" t="s">
        <v>266</v>
      </c>
      <c r="E1696" s="141"/>
      <c r="F1696" s="242"/>
      <c r="G1696" s="242">
        <v>30.81</v>
      </c>
      <c r="H1696" s="242"/>
      <c r="I1696" s="238"/>
      <c r="J1696" s="242">
        <f t="shared" si="163"/>
        <v>30.81</v>
      </c>
      <c r="K1696" s="130"/>
      <c r="L1696" s="130"/>
      <c r="M1696" s="130"/>
      <c r="N1696" s="131"/>
      <c r="O1696" s="159"/>
      <c r="P1696" s="19"/>
      <c r="Q1696" s="19"/>
      <c r="R1696" s="19"/>
      <c r="S1696" s="19"/>
      <c r="T1696" s="19"/>
      <c r="U1696" s="19"/>
      <c r="V1696" s="19"/>
      <c r="W1696" s="19"/>
      <c r="X1696" s="19"/>
      <c r="Y1696" s="19"/>
      <c r="Z1696" s="19"/>
      <c r="AA1696" s="19"/>
    </row>
    <row r="1697" spans="1:27" s="113" customFormat="1" x14ac:dyDescent="0.2">
      <c r="A1697" s="6"/>
      <c r="B1697" s="6"/>
      <c r="C1697" s="148"/>
      <c r="D1697" s="2" t="s">
        <v>258</v>
      </c>
      <c r="E1697" s="141"/>
      <c r="F1697" s="242"/>
      <c r="G1697" s="242">
        <v>7.9</v>
      </c>
      <c r="H1697" s="242">
        <v>3.85</v>
      </c>
      <c r="I1697" s="238"/>
      <c r="J1697" s="242">
        <f t="shared" si="163"/>
        <v>30.42</v>
      </c>
      <c r="K1697" s="130"/>
      <c r="L1697" s="130"/>
      <c r="M1697" s="130"/>
      <c r="N1697" s="131"/>
      <c r="O1697" s="159"/>
      <c r="P1697" s="19"/>
      <c r="Q1697" s="19"/>
      <c r="R1697" s="19"/>
      <c r="S1697" s="19"/>
      <c r="T1697" s="19"/>
      <c r="U1697" s="19"/>
      <c r="V1697" s="19"/>
      <c r="W1697" s="19"/>
      <c r="X1697" s="19"/>
      <c r="Y1697" s="19"/>
      <c r="Z1697" s="19"/>
      <c r="AA1697" s="19"/>
    </row>
    <row r="1698" spans="1:27" s="113" customFormat="1" x14ac:dyDescent="0.2">
      <c r="A1698" s="6"/>
      <c r="B1698" s="6"/>
      <c r="C1698" s="148"/>
      <c r="D1698" s="2" t="s">
        <v>259</v>
      </c>
      <c r="E1698" s="141"/>
      <c r="F1698" s="242"/>
      <c r="G1698" s="242">
        <v>7.9</v>
      </c>
      <c r="H1698" s="242">
        <v>3.85</v>
      </c>
      <c r="I1698" s="238"/>
      <c r="J1698" s="242">
        <f t="shared" si="163"/>
        <v>30.42</v>
      </c>
      <c r="K1698" s="130"/>
      <c r="L1698" s="130"/>
      <c r="M1698" s="130"/>
      <c r="N1698" s="131"/>
      <c r="O1698" s="159"/>
      <c r="P1698" s="19"/>
      <c r="Q1698" s="19"/>
      <c r="R1698" s="19"/>
      <c r="S1698" s="19"/>
      <c r="T1698" s="19"/>
      <c r="U1698" s="19"/>
      <c r="V1698" s="19"/>
      <c r="W1698" s="19"/>
      <c r="X1698" s="19"/>
      <c r="Y1698" s="19"/>
      <c r="Z1698" s="19"/>
      <c r="AA1698" s="19"/>
    </row>
    <row r="1699" spans="1:27" s="113" customFormat="1" x14ac:dyDescent="0.2">
      <c r="A1699" s="6"/>
      <c r="B1699" s="6"/>
      <c r="C1699" s="148"/>
      <c r="D1699" s="104"/>
      <c r="E1699" s="141"/>
      <c r="F1699" s="242"/>
      <c r="G1699" s="242"/>
      <c r="H1699" s="242"/>
      <c r="I1699" s="235" t="str">
        <f>"Total item "&amp;A1691</f>
        <v>Total item 19.5.1</v>
      </c>
      <c r="J1699" s="250">
        <f>SUM(J1692:J1698)</f>
        <v>215.89</v>
      </c>
      <c r="K1699" s="130"/>
      <c r="L1699" s="130"/>
      <c r="M1699" s="130"/>
      <c r="N1699" s="131"/>
      <c r="O1699" s="159"/>
      <c r="P1699" s="19"/>
      <c r="Q1699" s="19"/>
      <c r="R1699" s="19"/>
      <c r="S1699" s="19"/>
      <c r="T1699" s="19"/>
      <c r="U1699" s="19"/>
      <c r="V1699" s="19"/>
      <c r="W1699" s="19"/>
      <c r="X1699" s="19"/>
      <c r="Y1699" s="19"/>
      <c r="Z1699" s="19"/>
      <c r="AA1699" s="19"/>
    </row>
    <row r="1700" spans="1:27" s="113" customFormat="1" x14ac:dyDescent="0.2">
      <c r="A1700" s="6"/>
      <c r="B1700" s="6"/>
      <c r="C1700" s="148"/>
      <c r="D1700" s="104"/>
      <c r="E1700" s="141"/>
      <c r="F1700" s="242"/>
      <c r="G1700" s="242"/>
      <c r="H1700" s="242"/>
      <c r="I1700" s="235"/>
      <c r="J1700" s="247"/>
      <c r="K1700" s="130"/>
      <c r="L1700" s="130"/>
      <c r="M1700" s="130"/>
      <c r="N1700" s="131"/>
      <c r="O1700" s="159"/>
      <c r="P1700" s="19"/>
      <c r="Q1700" s="19"/>
      <c r="R1700" s="19"/>
      <c r="S1700" s="19"/>
      <c r="T1700" s="19"/>
      <c r="U1700" s="19"/>
      <c r="V1700" s="19"/>
      <c r="W1700" s="19"/>
      <c r="X1700" s="19"/>
      <c r="Y1700" s="19"/>
      <c r="Z1700" s="19"/>
      <c r="AA1700" s="19"/>
    </row>
    <row r="1701" spans="1:27" s="140" customFormat="1" x14ac:dyDescent="0.2">
      <c r="A1701" s="9" t="s">
        <v>880</v>
      </c>
      <c r="B1701" s="9" t="s">
        <v>179</v>
      </c>
      <c r="C1701" s="13" t="s">
        <v>316</v>
      </c>
      <c r="D1701" s="105" t="s">
        <v>317</v>
      </c>
      <c r="E1701" s="9" t="s">
        <v>9</v>
      </c>
      <c r="F1701" s="250"/>
      <c r="G1701" s="250"/>
      <c r="H1701" s="250"/>
      <c r="I1701" s="234"/>
      <c r="J1701" s="250"/>
      <c r="K1701" s="124">
        <f>J1704</f>
        <v>940.94</v>
      </c>
      <c r="L1701" s="124">
        <v>5.8</v>
      </c>
      <c r="M1701" s="124">
        <f>ROUND(L1701*(1+$Q$7),2)</f>
        <v>7.34</v>
      </c>
      <c r="N1701" s="126">
        <f>TRUNC(K1701*M1701,2)</f>
        <v>6906.49</v>
      </c>
      <c r="O1701" s="275"/>
      <c r="P1701" s="139"/>
      <c r="Q1701" s="139"/>
      <c r="R1701" s="139"/>
      <c r="S1701" s="139"/>
      <c r="T1701" s="139"/>
      <c r="U1701" s="139"/>
      <c r="V1701" s="139"/>
      <c r="W1701" s="139"/>
      <c r="X1701" s="139"/>
      <c r="Y1701" s="139"/>
      <c r="Z1701" s="139"/>
      <c r="AA1701" s="139"/>
    </row>
    <row r="1702" spans="1:27" s="113" customFormat="1" x14ac:dyDescent="0.2">
      <c r="A1702" s="6"/>
      <c r="B1702" s="6"/>
      <c r="C1702" s="148"/>
      <c r="D1702" s="2"/>
      <c r="E1702" s="141"/>
      <c r="F1702" s="242"/>
      <c r="G1702" s="242">
        <v>40.4</v>
      </c>
      <c r="H1702" s="242">
        <v>13</v>
      </c>
      <c r="I1702" s="235"/>
      <c r="J1702" s="242">
        <f t="shared" ref="J1702:J1703" si="164">ROUND(PRODUCT(F1702:I1702),2)</f>
        <v>525.20000000000005</v>
      </c>
      <c r="K1702" s="130"/>
      <c r="L1702" s="130"/>
      <c r="M1702" s="130"/>
      <c r="N1702" s="131"/>
      <c r="O1702" s="159"/>
      <c r="P1702" s="19"/>
      <c r="Q1702" s="19"/>
      <c r="R1702" s="19"/>
      <c r="S1702" s="19"/>
      <c r="T1702" s="19"/>
      <c r="U1702" s="19"/>
      <c r="V1702" s="19"/>
      <c r="W1702" s="19"/>
      <c r="X1702" s="19"/>
      <c r="Y1702" s="19"/>
      <c r="Z1702" s="19"/>
      <c r="AA1702" s="19"/>
    </row>
    <row r="1703" spans="1:27" s="113" customFormat="1" x14ac:dyDescent="0.2">
      <c r="A1703" s="6"/>
      <c r="B1703" s="6"/>
      <c r="C1703" s="148"/>
      <c r="D1703" s="2"/>
      <c r="E1703" s="141"/>
      <c r="F1703" s="242">
        <v>6</v>
      </c>
      <c r="G1703" s="242">
        <v>8.4499999999999993</v>
      </c>
      <c r="H1703" s="242">
        <v>8.1999999999999993</v>
      </c>
      <c r="I1703" s="235"/>
      <c r="J1703" s="242">
        <f t="shared" si="164"/>
        <v>415.74</v>
      </c>
      <c r="K1703" s="130"/>
      <c r="L1703" s="130"/>
      <c r="M1703" s="130"/>
      <c r="N1703" s="131"/>
      <c r="O1703" s="159"/>
      <c r="P1703" s="19"/>
      <c r="Q1703" s="19"/>
      <c r="R1703" s="19"/>
      <c r="S1703" s="19"/>
      <c r="T1703" s="19"/>
      <c r="U1703" s="19"/>
      <c r="V1703" s="19"/>
      <c r="W1703" s="19"/>
      <c r="X1703" s="19"/>
      <c r="Y1703" s="19"/>
      <c r="Z1703" s="19"/>
      <c r="AA1703" s="19"/>
    </row>
    <row r="1704" spans="1:27" s="113" customFormat="1" x14ac:dyDescent="0.2">
      <c r="A1704" s="6"/>
      <c r="B1704" s="6"/>
      <c r="C1704" s="148"/>
      <c r="D1704" s="104"/>
      <c r="E1704" s="141"/>
      <c r="F1704" s="242"/>
      <c r="G1704" s="242"/>
      <c r="H1704" s="242"/>
      <c r="I1704" s="235" t="str">
        <f>"Total item "&amp;A1701</f>
        <v>Total item 19.5.2</v>
      </c>
      <c r="J1704" s="250">
        <f>SUM(J1702:J1703)</f>
        <v>940.94</v>
      </c>
      <c r="K1704" s="130"/>
      <c r="L1704" s="130"/>
      <c r="M1704" s="130"/>
      <c r="N1704" s="131"/>
      <c r="O1704" s="159"/>
      <c r="P1704" s="19"/>
      <c r="Q1704" s="19"/>
      <c r="R1704" s="19"/>
      <c r="S1704" s="19"/>
      <c r="T1704" s="19"/>
      <c r="U1704" s="19"/>
      <c r="V1704" s="19"/>
      <c r="W1704" s="19"/>
      <c r="X1704" s="19"/>
      <c r="Y1704" s="19"/>
      <c r="Z1704" s="19"/>
      <c r="AA1704" s="19"/>
    </row>
    <row r="1705" spans="1:27" s="113" customFormat="1" x14ac:dyDescent="0.2">
      <c r="A1705" s="6"/>
      <c r="B1705" s="6"/>
      <c r="C1705" s="14"/>
      <c r="D1705" s="104"/>
      <c r="E1705" s="141"/>
      <c r="F1705" s="242"/>
      <c r="G1705" s="242"/>
      <c r="H1705" s="242"/>
      <c r="I1705" s="235"/>
      <c r="J1705" s="251"/>
      <c r="K1705" s="130"/>
      <c r="L1705" s="130"/>
      <c r="M1705" s="130"/>
      <c r="N1705" s="131"/>
      <c r="O1705" s="159"/>
      <c r="P1705" s="19"/>
      <c r="Q1705" s="19"/>
      <c r="R1705" s="19"/>
      <c r="S1705" s="19"/>
      <c r="T1705" s="19"/>
      <c r="U1705" s="19"/>
      <c r="V1705" s="19"/>
      <c r="W1705" s="19"/>
      <c r="X1705" s="19"/>
      <c r="Y1705" s="19"/>
      <c r="Z1705" s="19"/>
      <c r="AA1705" s="19"/>
    </row>
    <row r="1706" spans="1:27" s="138" customFormat="1" x14ac:dyDescent="0.2">
      <c r="A1706" s="133" t="s">
        <v>876</v>
      </c>
      <c r="B1706" s="133"/>
      <c r="C1706" s="134"/>
      <c r="D1706" s="107" t="s">
        <v>267</v>
      </c>
      <c r="E1706" s="133"/>
      <c r="F1706" s="249"/>
      <c r="G1706" s="249"/>
      <c r="H1706" s="249"/>
      <c r="I1706" s="237"/>
      <c r="J1706" s="249"/>
      <c r="K1706" s="135"/>
      <c r="L1706" s="135"/>
      <c r="M1706" s="135"/>
      <c r="N1706" s="136">
        <f>SUM(N1707:N1748)</f>
        <v>2655.02</v>
      </c>
      <c r="O1706" s="274"/>
      <c r="P1706" s="137"/>
      <c r="Q1706" s="137"/>
      <c r="R1706" s="137"/>
      <c r="S1706" s="137"/>
      <c r="T1706" s="137"/>
      <c r="U1706" s="137"/>
      <c r="V1706" s="137"/>
      <c r="W1706" s="137"/>
      <c r="X1706" s="137"/>
      <c r="Y1706" s="137"/>
      <c r="Z1706" s="137"/>
      <c r="AA1706" s="137"/>
    </row>
    <row r="1707" spans="1:27" s="113" customFormat="1" x14ac:dyDescent="0.2">
      <c r="A1707" s="6"/>
      <c r="B1707" s="6"/>
      <c r="C1707" s="14"/>
      <c r="D1707" s="104"/>
      <c r="E1707" s="141"/>
      <c r="F1707" s="242"/>
      <c r="G1707" s="242"/>
      <c r="H1707" s="242"/>
      <c r="I1707" s="235"/>
      <c r="J1707" s="251"/>
      <c r="K1707" s="130"/>
      <c r="L1707" s="130"/>
      <c r="M1707" s="130"/>
      <c r="N1707" s="131"/>
      <c r="O1707" s="116"/>
      <c r="P1707" s="19"/>
      <c r="Q1707" s="19"/>
      <c r="R1707" s="19"/>
      <c r="S1707" s="19"/>
      <c r="T1707" s="19"/>
      <c r="U1707" s="19"/>
      <c r="V1707" s="19"/>
      <c r="W1707" s="19"/>
      <c r="X1707" s="19"/>
      <c r="Y1707" s="19"/>
      <c r="Z1707" s="19"/>
      <c r="AA1707" s="19"/>
    </row>
    <row r="1708" spans="1:27" s="222" customFormat="1" x14ac:dyDescent="0.2">
      <c r="A1708" s="216" t="s">
        <v>877</v>
      </c>
      <c r="B1708" s="216"/>
      <c r="C1708" s="217"/>
      <c r="D1708" s="218" t="s">
        <v>884</v>
      </c>
      <c r="E1708" s="216"/>
      <c r="F1708" s="259"/>
      <c r="G1708" s="259"/>
      <c r="H1708" s="259"/>
      <c r="I1708" s="244"/>
      <c r="J1708" s="259"/>
      <c r="K1708" s="219"/>
      <c r="L1708" s="219"/>
      <c r="M1708" s="219"/>
      <c r="N1708" s="220"/>
      <c r="O1708" s="279"/>
      <c r="P1708" s="221"/>
      <c r="Q1708" s="221"/>
      <c r="R1708" s="221"/>
      <c r="S1708" s="221"/>
      <c r="T1708" s="221"/>
      <c r="U1708" s="221"/>
      <c r="V1708" s="221"/>
      <c r="W1708" s="221"/>
      <c r="X1708" s="221"/>
      <c r="Y1708" s="221"/>
      <c r="Z1708" s="221"/>
      <c r="AA1708" s="221"/>
    </row>
    <row r="1709" spans="1:27" s="113" customFormat="1" x14ac:dyDescent="0.2">
      <c r="A1709" s="6"/>
      <c r="B1709" s="6"/>
      <c r="C1709" s="14"/>
      <c r="D1709" s="104"/>
      <c r="E1709" s="141"/>
      <c r="F1709" s="242"/>
      <c r="G1709" s="242"/>
      <c r="H1709" s="242"/>
      <c r="I1709" s="235"/>
      <c r="J1709" s="251"/>
      <c r="K1709" s="130"/>
      <c r="L1709" s="130"/>
      <c r="M1709" s="130"/>
      <c r="N1709" s="131"/>
      <c r="O1709" s="116"/>
      <c r="P1709" s="19"/>
      <c r="Q1709" s="19"/>
      <c r="R1709" s="19"/>
      <c r="S1709" s="19"/>
      <c r="T1709" s="19"/>
      <c r="U1709" s="19"/>
      <c r="V1709" s="19"/>
      <c r="W1709" s="19"/>
      <c r="X1709" s="19"/>
      <c r="Y1709" s="19"/>
      <c r="Z1709" s="19"/>
      <c r="AA1709" s="19"/>
    </row>
    <row r="1710" spans="1:27" s="140" customFormat="1" ht="20.399999999999999" x14ac:dyDescent="0.2">
      <c r="A1710" s="9" t="s">
        <v>885</v>
      </c>
      <c r="B1710" s="9" t="s">
        <v>163</v>
      </c>
      <c r="C1710" s="13" t="s">
        <v>168</v>
      </c>
      <c r="D1710" s="108" t="s">
        <v>679</v>
      </c>
      <c r="E1710" s="9" t="s">
        <v>42</v>
      </c>
      <c r="F1710" s="250"/>
      <c r="G1710" s="250"/>
      <c r="H1710" s="250"/>
      <c r="I1710" s="234"/>
      <c r="J1710" s="250"/>
      <c r="K1710" s="124">
        <f>J1712</f>
        <v>1.87</v>
      </c>
      <c r="L1710" s="102">
        <v>18.440000000000001</v>
      </c>
      <c r="M1710" s="124">
        <f>ROUND(L1710*(1+$Q$7),2)</f>
        <v>23.33</v>
      </c>
      <c r="N1710" s="126">
        <f>TRUNC(K1710*M1710,2)</f>
        <v>43.62</v>
      </c>
      <c r="O1710" s="280"/>
      <c r="P1710" s="139"/>
      <c r="Q1710" s="139"/>
      <c r="R1710" s="139"/>
      <c r="S1710" s="139"/>
      <c r="T1710" s="139"/>
      <c r="U1710" s="139"/>
      <c r="V1710" s="139"/>
      <c r="W1710" s="139"/>
      <c r="X1710" s="139"/>
      <c r="Y1710" s="139"/>
      <c r="Z1710" s="139"/>
      <c r="AA1710" s="139"/>
    </row>
    <row r="1711" spans="1:27" s="113" customFormat="1" x14ac:dyDescent="0.2">
      <c r="A1711" s="6"/>
      <c r="B1711" s="6"/>
      <c r="C1711" s="148"/>
      <c r="D1711" s="2" t="s">
        <v>684</v>
      </c>
      <c r="E1711" s="141"/>
      <c r="F1711" s="242">
        <v>8</v>
      </c>
      <c r="G1711" s="242">
        <v>0.6</v>
      </c>
      <c r="H1711" s="242">
        <v>0.6</v>
      </c>
      <c r="I1711" s="238">
        <v>0.65</v>
      </c>
      <c r="J1711" s="242">
        <f t="shared" ref="J1711" si="165">ROUND(PRODUCT(F1711:I1711),2)</f>
        <v>1.87</v>
      </c>
      <c r="K1711" s="130"/>
      <c r="L1711" s="130"/>
      <c r="M1711" s="130"/>
      <c r="N1711" s="131"/>
      <c r="O1711" s="116"/>
      <c r="P1711" s="19"/>
      <c r="Q1711" s="19"/>
      <c r="R1711" s="19"/>
      <c r="S1711" s="19"/>
      <c r="T1711" s="19"/>
      <c r="U1711" s="19"/>
      <c r="V1711" s="19"/>
      <c r="W1711" s="19"/>
      <c r="X1711" s="19"/>
      <c r="Y1711" s="19"/>
      <c r="Z1711" s="19"/>
      <c r="AA1711" s="19"/>
    </row>
    <row r="1712" spans="1:27" s="113" customFormat="1" x14ac:dyDescent="0.2">
      <c r="A1712" s="6"/>
      <c r="B1712" s="6"/>
      <c r="C1712" s="148"/>
      <c r="D1712" s="104"/>
      <c r="E1712" s="141"/>
      <c r="F1712" s="242"/>
      <c r="G1712" s="242"/>
      <c r="H1712" s="242"/>
      <c r="I1712" s="235" t="str">
        <f>"Total item "&amp;A1710</f>
        <v>Total item 19.6.1.1</v>
      </c>
      <c r="J1712" s="250">
        <f>SUM(J1711:J1711)</f>
        <v>1.87</v>
      </c>
      <c r="K1712" s="130"/>
      <c r="L1712" s="130"/>
      <c r="M1712" s="130"/>
      <c r="N1712" s="131"/>
      <c r="O1712" s="116"/>
      <c r="P1712" s="19"/>
      <c r="Q1712" s="19"/>
      <c r="R1712" s="19"/>
      <c r="S1712" s="19"/>
      <c r="T1712" s="19"/>
      <c r="U1712" s="19"/>
      <c r="V1712" s="19"/>
      <c r="W1712" s="19"/>
      <c r="X1712" s="19"/>
      <c r="Y1712" s="19"/>
      <c r="Z1712" s="19"/>
      <c r="AA1712" s="19"/>
    </row>
    <row r="1713" spans="1:27" s="113" customFormat="1" x14ac:dyDescent="0.2">
      <c r="A1713" s="6"/>
      <c r="B1713" s="6"/>
      <c r="C1713" s="14"/>
      <c r="D1713" s="104"/>
      <c r="E1713" s="141"/>
      <c r="F1713" s="242"/>
      <c r="G1713" s="242"/>
      <c r="H1713" s="242"/>
      <c r="I1713" s="235"/>
      <c r="J1713" s="251"/>
      <c r="K1713" s="130"/>
      <c r="L1713" s="130"/>
      <c r="M1713" s="130"/>
      <c r="N1713" s="131"/>
      <c r="O1713" s="116"/>
      <c r="P1713" s="19"/>
      <c r="Q1713" s="19"/>
      <c r="R1713" s="19"/>
      <c r="S1713" s="19"/>
      <c r="T1713" s="19"/>
      <c r="U1713" s="19"/>
      <c r="V1713" s="19"/>
      <c r="W1713" s="19"/>
      <c r="X1713" s="19"/>
      <c r="Y1713" s="19"/>
      <c r="Z1713" s="19"/>
      <c r="AA1713" s="19"/>
    </row>
    <row r="1714" spans="1:27" s="140" customFormat="1" ht="30.6" x14ac:dyDescent="0.2">
      <c r="A1714" s="9" t="s">
        <v>886</v>
      </c>
      <c r="B1714" s="9" t="s">
        <v>163</v>
      </c>
      <c r="C1714" s="13" t="s">
        <v>169</v>
      </c>
      <c r="D1714" s="108" t="s">
        <v>683</v>
      </c>
      <c r="E1714" s="9" t="s">
        <v>42</v>
      </c>
      <c r="F1714" s="250"/>
      <c r="G1714" s="250" t="s">
        <v>39</v>
      </c>
      <c r="H1714" s="250"/>
      <c r="I1714" s="234"/>
      <c r="J1714" s="250"/>
      <c r="K1714" s="124">
        <f>J1718</f>
        <v>1.24</v>
      </c>
      <c r="L1714" s="102">
        <v>25.14</v>
      </c>
      <c r="M1714" s="124">
        <f>ROUND(L1714*(1+$Q$7),2)</f>
        <v>31.81</v>
      </c>
      <c r="N1714" s="126">
        <f>TRUNC(K1714*M1714,2)</f>
        <v>39.44</v>
      </c>
      <c r="O1714" s="280"/>
      <c r="P1714" s="139"/>
      <c r="Q1714" s="139"/>
      <c r="R1714" s="139"/>
      <c r="S1714" s="139"/>
      <c r="T1714" s="139"/>
      <c r="U1714" s="139"/>
      <c r="V1714" s="139"/>
      <c r="W1714" s="139"/>
      <c r="X1714" s="139"/>
      <c r="Y1714" s="139"/>
      <c r="Z1714" s="139"/>
      <c r="AA1714" s="139"/>
    </row>
    <row r="1715" spans="1:27" s="113" customFormat="1" x14ac:dyDescent="0.2">
      <c r="A1715" s="6"/>
      <c r="B1715" s="6"/>
      <c r="C1715" s="148"/>
      <c r="D1715" s="2" t="s">
        <v>945</v>
      </c>
      <c r="E1715" s="141"/>
      <c r="F1715" s="242"/>
      <c r="G1715" s="242">
        <f>J1712</f>
        <v>1.87</v>
      </c>
      <c r="H1715" s="242"/>
      <c r="I1715" s="238"/>
      <c r="J1715" s="242">
        <f t="shared" ref="J1715:J1717" si="166">ROUND(PRODUCT(F1715:I1715),2)</f>
        <v>1.87</v>
      </c>
      <c r="K1715" s="130"/>
      <c r="L1715" s="130"/>
      <c r="M1715" s="130"/>
      <c r="N1715" s="131"/>
      <c r="O1715" s="116"/>
      <c r="P1715" s="19"/>
      <c r="Q1715" s="19"/>
      <c r="R1715" s="19"/>
      <c r="S1715" s="19"/>
      <c r="T1715" s="19"/>
      <c r="U1715" s="19"/>
      <c r="V1715" s="19"/>
      <c r="W1715" s="19"/>
      <c r="X1715" s="19"/>
      <c r="Y1715" s="19"/>
      <c r="Z1715" s="19"/>
      <c r="AA1715" s="19"/>
    </row>
    <row r="1716" spans="1:27" s="113" customFormat="1" x14ac:dyDescent="0.2">
      <c r="A1716" s="6"/>
      <c r="B1716" s="6"/>
      <c r="C1716" s="148"/>
      <c r="D1716" s="2" t="s">
        <v>685</v>
      </c>
      <c r="E1716" s="141"/>
      <c r="F1716" s="242">
        <v>-1</v>
      </c>
      <c r="G1716" s="242">
        <f>J1722</f>
        <v>0.14000000000000001</v>
      </c>
      <c r="H1716" s="242"/>
      <c r="I1716" s="238"/>
      <c r="J1716" s="242">
        <f t="shared" si="166"/>
        <v>-0.14000000000000001</v>
      </c>
      <c r="K1716" s="130"/>
      <c r="L1716" s="130"/>
      <c r="M1716" s="130"/>
      <c r="N1716" s="131"/>
      <c r="O1716" s="116"/>
      <c r="P1716" s="19"/>
      <c r="Q1716" s="19"/>
      <c r="R1716" s="19"/>
      <c r="S1716" s="19"/>
      <c r="T1716" s="19"/>
      <c r="U1716" s="19"/>
      <c r="V1716" s="19"/>
      <c r="W1716" s="19"/>
      <c r="X1716" s="19"/>
      <c r="Y1716" s="19"/>
      <c r="Z1716" s="19"/>
      <c r="AA1716" s="19"/>
    </row>
    <row r="1717" spans="1:27" s="113" customFormat="1" x14ac:dyDescent="0.2">
      <c r="A1717" s="6"/>
      <c r="B1717" s="6"/>
      <c r="C1717" s="148"/>
      <c r="D1717" s="2" t="s">
        <v>686</v>
      </c>
      <c r="E1717" s="141"/>
      <c r="F1717" s="242">
        <v>-1</v>
      </c>
      <c r="G1717" s="242">
        <f>J1727</f>
        <v>0.49</v>
      </c>
      <c r="H1717" s="242"/>
      <c r="I1717" s="238"/>
      <c r="J1717" s="242">
        <f t="shared" si="166"/>
        <v>-0.49</v>
      </c>
      <c r="K1717" s="130"/>
      <c r="L1717" s="130"/>
      <c r="M1717" s="130"/>
      <c r="N1717" s="131"/>
      <c r="O1717" s="116"/>
      <c r="P1717" s="19"/>
      <c r="Q1717" s="19"/>
      <c r="R1717" s="19"/>
      <c r="S1717" s="19"/>
      <c r="T1717" s="19"/>
      <c r="U1717" s="19"/>
      <c r="V1717" s="19"/>
      <c r="W1717" s="19"/>
      <c r="X1717" s="19"/>
      <c r="Y1717" s="19"/>
      <c r="Z1717" s="19"/>
      <c r="AA1717" s="19"/>
    </row>
    <row r="1718" spans="1:27" s="113" customFormat="1" x14ac:dyDescent="0.2">
      <c r="A1718" s="6"/>
      <c r="B1718" s="6"/>
      <c r="C1718" s="148"/>
      <c r="D1718" s="104"/>
      <c r="E1718" s="141"/>
      <c r="F1718" s="242"/>
      <c r="G1718" s="242"/>
      <c r="H1718" s="242"/>
      <c r="I1718" s="235" t="str">
        <f>"Total item "&amp;A1714</f>
        <v>Total item 19.6.1.2</v>
      </c>
      <c r="J1718" s="250">
        <f>SUM(J1715:J1717)</f>
        <v>1.24</v>
      </c>
      <c r="K1718" s="130"/>
      <c r="L1718" s="130"/>
      <c r="M1718" s="130"/>
      <c r="N1718" s="131"/>
      <c r="O1718" s="116"/>
      <c r="P1718" s="19"/>
      <c r="Q1718" s="19"/>
      <c r="R1718" s="19"/>
      <c r="S1718" s="19"/>
      <c r="T1718" s="19"/>
      <c r="U1718" s="19"/>
      <c r="V1718" s="19"/>
      <c r="W1718" s="19"/>
      <c r="X1718" s="19"/>
      <c r="Y1718" s="19"/>
      <c r="Z1718" s="19"/>
      <c r="AA1718" s="19"/>
    </row>
    <row r="1719" spans="1:27" s="113" customFormat="1" x14ac:dyDescent="0.2">
      <c r="A1719" s="6"/>
      <c r="B1719" s="6"/>
      <c r="C1719" s="14"/>
      <c r="D1719" s="104"/>
      <c r="E1719" s="141"/>
      <c r="F1719" s="242"/>
      <c r="G1719" s="242"/>
      <c r="H1719" s="242"/>
      <c r="I1719" s="235"/>
      <c r="J1719" s="251"/>
      <c r="K1719" s="130"/>
      <c r="L1719" s="130"/>
      <c r="M1719" s="130"/>
      <c r="N1719" s="131"/>
      <c r="O1719" s="116"/>
      <c r="P1719" s="19"/>
      <c r="Q1719" s="19"/>
      <c r="R1719" s="19"/>
      <c r="S1719" s="19"/>
      <c r="T1719" s="19"/>
      <c r="U1719" s="19"/>
      <c r="V1719" s="19"/>
      <c r="W1719" s="19"/>
      <c r="X1719" s="19"/>
      <c r="Y1719" s="19"/>
      <c r="Z1719" s="19"/>
      <c r="AA1719" s="19"/>
    </row>
    <row r="1720" spans="1:27" s="140" customFormat="1" ht="20.399999999999999" x14ac:dyDescent="0.2">
      <c r="A1720" s="9" t="s">
        <v>887</v>
      </c>
      <c r="B1720" s="9" t="s">
        <v>163</v>
      </c>
      <c r="C1720" s="13" t="s">
        <v>170</v>
      </c>
      <c r="D1720" s="108" t="s">
        <v>680</v>
      </c>
      <c r="E1720" s="9" t="s">
        <v>42</v>
      </c>
      <c r="F1720" s="250"/>
      <c r="G1720" s="250"/>
      <c r="H1720" s="250"/>
      <c r="I1720" s="234"/>
      <c r="J1720" s="250"/>
      <c r="K1720" s="124">
        <f>J1722</f>
        <v>0.14000000000000001</v>
      </c>
      <c r="L1720" s="102">
        <v>375.94</v>
      </c>
      <c r="M1720" s="124">
        <f>ROUND(L1720*(1+$Q$7),2)</f>
        <v>475.68</v>
      </c>
      <c r="N1720" s="126">
        <f>TRUNC(K1720*M1720,2)</f>
        <v>66.59</v>
      </c>
      <c r="O1720" s="280"/>
      <c r="P1720" s="139"/>
      <c r="Q1720" s="139"/>
      <c r="R1720" s="139"/>
      <c r="S1720" s="139"/>
      <c r="T1720" s="139"/>
      <c r="U1720" s="139"/>
      <c r="V1720" s="139"/>
      <c r="W1720" s="139"/>
      <c r="X1720" s="139"/>
      <c r="Y1720" s="139"/>
      <c r="Z1720" s="139"/>
      <c r="AA1720" s="139"/>
    </row>
    <row r="1721" spans="1:27" s="113" customFormat="1" x14ac:dyDescent="0.2">
      <c r="A1721" s="6"/>
      <c r="B1721" s="6"/>
      <c r="C1721" s="148"/>
      <c r="D1721" s="2"/>
      <c r="E1721" s="141"/>
      <c r="F1721" s="242">
        <v>8</v>
      </c>
      <c r="G1721" s="242">
        <v>0.6</v>
      </c>
      <c r="H1721" s="242">
        <v>0.6</v>
      </c>
      <c r="I1721" s="238">
        <v>0.05</v>
      </c>
      <c r="J1721" s="242">
        <f t="shared" ref="J1721" si="167">ROUND(PRODUCT(F1721:I1721),2)</f>
        <v>0.14000000000000001</v>
      </c>
      <c r="K1721" s="130"/>
      <c r="L1721" s="130"/>
      <c r="M1721" s="130"/>
      <c r="N1721" s="131"/>
      <c r="O1721" s="116"/>
      <c r="P1721" s="19"/>
      <c r="Q1721" s="19"/>
      <c r="R1721" s="19"/>
      <c r="S1721" s="19"/>
      <c r="T1721" s="19"/>
      <c r="U1721" s="19"/>
      <c r="V1721" s="19"/>
      <c r="W1721" s="19"/>
      <c r="X1721" s="19"/>
      <c r="Y1721" s="19"/>
      <c r="Z1721" s="19"/>
      <c r="AA1721" s="19"/>
    </row>
    <row r="1722" spans="1:27" s="113" customFormat="1" x14ac:dyDescent="0.2">
      <c r="A1722" s="6"/>
      <c r="B1722" s="6"/>
      <c r="C1722" s="148"/>
      <c r="D1722" s="104"/>
      <c r="E1722" s="141"/>
      <c r="F1722" s="242"/>
      <c r="G1722" s="242"/>
      <c r="H1722" s="242"/>
      <c r="I1722" s="235" t="str">
        <f>"Total item "&amp;A1720</f>
        <v>Total item 19.6.1.3</v>
      </c>
      <c r="J1722" s="250">
        <f>SUM(J1721:J1721)</f>
        <v>0.14000000000000001</v>
      </c>
      <c r="K1722" s="130"/>
      <c r="L1722" s="130"/>
      <c r="M1722" s="130"/>
      <c r="N1722" s="131"/>
      <c r="O1722" s="116"/>
      <c r="P1722" s="19"/>
      <c r="Q1722" s="19"/>
      <c r="R1722" s="19"/>
      <c r="S1722" s="19"/>
      <c r="T1722" s="19"/>
      <c r="U1722" s="19"/>
      <c r="V1722" s="19"/>
      <c r="W1722" s="19"/>
      <c r="X1722" s="19"/>
      <c r="Y1722" s="19"/>
      <c r="Z1722" s="19"/>
      <c r="AA1722" s="19"/>
    </row>
    <row r="1723" spans="1:27" s="113" customFormat="1" x14ac:dyDescent="0.2">
      <c r="A1723" s="6"/>
      <c r="B1723" s="6"/>
      <c r="C1723" s="14"/>
      <c r="D1723" s="104"/>
      <c r="E1723" s="141"/>
      <c r="F1723" s="242"/>
      <c r="G1723" s="242"/>
      <c r="H1723" s="242"/>
      <c r="I1723" s="235"/>
      <c r="J1723" s="251"/>
      <c r="K1723" s="130"/>
      <c r="L1723" s="130"/>
      <c r="M1723" s="130"/>
      <c r="N1723" s="131"/>
      <c r="O1723" s="116"/>
      <c r="P1723" s="19"/>
      <c r="Q1723" s="19"/>
      <c r="R1723" s="19"/>
      <c r="S1723" s="19"/>
      <c r="T1723" s="19"/>
      <c r="U1723" s="19"/>
      <c r="V1723" s="19"/>
      <c r="W1723" s="19"/>
      <c r="X1723" s="19"/>
      <c r="Y1723" s="19"/>
      <c r="Z1723" s="19"/>
      <c r="AA1723" s="19"/>
    </row>
    <row r="1724" spans="1:27" s="140" customFormat="1" ht="35.25" customHeight="1" x14ac:dyDescent="0.2">
      <c r="A1724" s="9" t="s">
        <v>889</v>
      </c>
      <c r="B1724" s="9" t="s">
        <v>163</v>
      </c>
      <c r="C1724" s="13" t="s">
        <v>171</v>
      </c>
      <c r="D1724" s="108" t="s">
        <v>678</v>
      </c>
      <c r="E1724" s="9" t="s">
        <v>42</v>
      </c>
      <c r="F1724" s="250"/>
      <c r="G1724" s="250"/>
      <c r="H1724" s="250"/>
      <c r="I1724" s="234"/>
      <c r="J1724" s="250"/>
      <c r="K1724" s="124">
        <f>J1727</f>
        <v>0.49</v>
      </c>
      <c r="L1724" s="102">
        <v>1396.31</v>
      </c>
      <c r="M1724" s="124">
        <f>ROUND(L1724*(1+$Q$7),2)</f>
        <v>1766.75</v>
      </c>
      <c r="N1724" s="126">
        <f>TRUNC(K1724*M1724,2)</f>
        <v>865.7</v>
      </c>
      <c r="O1724" s="280"/>
      <c r="P1724" s="139"/>
      <c r="Q1724" s="139"/>
      <c r="R1724" s="139"/>
      <c r="S1724" s="139"/>
      <c r="T1724" s="139"/>
      <c r="U1724" s="139"/>
      <c r="V1724" s="139"/>
      <c r="W1724" s="139"/>
      <c r="X1724" s="139"/>
      <c r="Y1724" s="139"/>
      <c r="Z1724" s="139"/>
      <c r="AA1724" s="139"/>
    </row>
    <row r="1725" spans="1:27" s="113" customFormat="1" x14ac:dyDescent="0.2">
      <c r="A1725" s="6"/>
      <c r="B1725" s="6"/>
      <c r="C1725" s="148"/>
      <c r="D1725" s="2" t="s">
        <v>78</v>
      </c>
      <c r="E1725" s="141"/>
      <c r="F1725" s="242">
        <v>8</v>
      </c>
      <c r="G1725" s="242">
        <v>0.5</v>
      </c>
      <c r="H1725" s="242">
        <v>0.5</v>
      </c>
      <c r="I1725" s="238">
        <v>0.2</v>
      </c>
      <c r="J1725" s="242">
        <f t="shared" ref="J1725:J1726" si="168">ROUND(PRODUCT(F1725:I1725),2)</f>
        <v>0.4</v>
      </c>
      <c r="K1725" s="130"/>
      <c r="L1725" s="130"/>
      <c r="M1725" s="130"/>
      <c r="N1725" s="131"/>
      <c r="O1725" s="116"/>
      <c r="P1725" s="19"/>
      <c r="Q1725" s="19"/>
      <c r="R1725" s="19"/>
      <c r="S1725" s="19"/>
      <c r="T1725" s="19"/>
      <c r="U1725" s="19"/>
      <c r="V1725" s="19"/>
      <c r="W1725" s="19"/>
      <c r="X1725" s="19"/>
      <c r="Y1725" s="19"/>
      <c r="Z1725" s="19"/>
      <c r="AA1725" s="19"/>
    </row>
    <row r="1726" spans="1:27" s="113" customFormat="1" x14ac:dyDescent="0.2">
      <c r="A1726" s="6"/>
      <c r="B1726" s="6"/>
      <c r="C1726" s="148"/>
      <c r="D1726" s="2" t="s">
        <v>888</v>
      </c>
      <c r="E1726" s="141"/>
      <c r="F1726" s="242">
        <v>8</v>
      </c>
      <c r="G1726" s="242">
        <v>0.2</v>
      </c>
      <c r="H1726" s="242">
        <v>0.14000000000000001</v>
      </c>
      <c r="I1726" s="238">
        <v>0.4</v>
      </c>
      <c r="J1726" s="242">
        <f t="shared" si="168"/>
        <v>0.09</v>
      </c>
      <c r="K1726" s="130"/>
      <c r="L1726" s="130"/>
      <c r="M1726" s="130"/>
      <c r="N1726" s="131"/>
      <c r="O1726" s="116"/>
      <c r="P1726" s="19"/>
      <c r="Q1726" s="19"/>
      <c r="R1726" s="19"/>
      <c r="S1726" s="19"/>
      <c r="T1726" s="19"/>
      <c r="U1726" s="19"/>
      <c r="V1726" s="19"/>
      <c r="W1726" s="19"/>
      <c r="X1726" s="19"/>
      <c r="Y1726" s="19"/>
      <c r="Z1726" s="19"/>
      <c r="AA1726" s="19"/>
    </row>
    <row r="1727" spans="1:27" s="113" customFormat="1" x14ac:dyDescent="0.2">
      <c r="A1727" s="6"/>
      <c r="B1727" s="6"/>
      <c r="C1727" s="148"/>
      <c r="D1727" s="104"/>
      <c r="E1727" s="141"/>
      <c r="F1727" s="242"/>
      <c r="G1727" s="242"/>
      <c r="H1727" s="242"/>
      <c r="I1727" s="235" t="str">
        <f>"Total item "&amp;A1724</f>
        <v>Total item 19.6.1.4</v>
      </c>
      <c r="J1727" s="250">
        <f>SUM(J1725:J1726)</f>
        <v>0.49</v>
      </c>
      <c r="K1727" s="130"/>
      <c r="L1727" s="130"/>
      <c r="M1727" s="130"/>
      <c r="N1727" s="131"/>
      <c r="O1727" s="116"/>
      <c r="P1727" s="19"/>
      <c r="Q1727" s="19"/>
      <c r="R1727" s="19"/>
      <c r="S1727" s="19"/>
      <c r="T1727" s="19"/>
      <c r="U1727" s="19"/>
      <c r="V1727" s="19"/>
      <c r="W1727" s="19"/>
      <c r="X1727" s="19"/>
      <c r="Y1727" s="19"/>
      <c r="Z1727" s="19"/>
      <c r="AA1727" s="19"/>
    </row>
    <row r="1728" spans="1:27" s="113" customFormat="1" x14ac:dyDescent="0.2">
      <c r="A1728" s="6"/>
      <c r="B1728" s="6"/>
      <c r="C1728" s="14"/>
      <c r="D1728" s="104"/>
      <c r="E1728" s="141"/>
      <c r="F1728" s="242"/>
      <c r="G1728" s="242"/>
      <c r="H1728" s="242"/>
      <c r="I1728" s="235"/>
      <c r="J1728" s="251"/>
      <c r="K1728" s="130"/>
      <c r="L1728" s="130"/>
      <c r="M1728" s="130"/>
      <c r="N1728" s="131"/>
      <c r="O1728" s="116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19"/>
      <c r="AA1728" s="19"/>
    </row>
    <row r="1729" spans="1:27" s="140" customFormat="1" ht="35.25" customHeight="1" x14ac:dyDescent="0.2">
      <c r="A1729" s="9" t="s">
        <v>890</v>
      </c>
      <c r="B1729" s="9" t="s">
        <v>163</v>
      </c>
      <c r="C1729" s="13" t="s">
        <v>172</v>
      </c>
      <c r="D1729" s="108" t="s">
        <v>677</v>
      </c>
      <c r="E1729" s="9" t="s">
        <v>42</v>
      </c>
      <c r="F1729" s="250"/>
      <c r="G1729" s="250"/>
      <c r="H1729" s="250"/>
      <c r="I1729" s="234"/>
      <c r="J1729" s="250"/>
      <c r="K1729" s="124">
        <f>J1731</f>
        <v>0.45</v>
      </c>
      <c r="L1729" s="102">
        <v>2349.37</v>
      </c>
      <c r="M1729" s="124">
        <f>ROUND(L1729*(1+$Q$7),2)</f>
        <v>2972.66</v>
      </c>
      <c r="N1729" s="126">
        <f>TRUNC(K1729*M1729,2)</f>
        <v>1337.69</v>
      </c>
      <c r="O1729" s="280"/>
      <c r="P1729" s="139"/>
      <c r="Q1729" s="139"/>
      <c r="R1729" s="139"/>
      <c r="S1729" s="139"/>
      <c r="T1729" s="139"/>
      <c r="U1729" s="139"/>
      <c r="V1729" s="139"/>
      <c r="W1729" s="139"/>
      <c r="X1729" s="139"/>
      <c r="Y1729" s="139"/>
      <c r="Z1729" s="139"/>
      <c r="AA1729" s="139"/>
    </row>
    <row r="1730" spans="1:27" s="113" customFormat="1" x14ac:dyDescent="0.2">
      <c r="A1730" s="6"/>
      <c r="B1730" s="6"/>
      <c r="C1730" s="148"/>
      <c r="D1730" s="2" t="s">
        <v>62</v>
      </c>
      <c r="E1730" s="141"/>
      <c r="F1730" s="242">
        <v>8</v>
      </c>
      <c r="G1730" s="242">
        <v>0.2</v>
      </c>
      <c r="H1730" s="242">
        <v>0.14000000000000001</v>
      </c>
      <c r="I1730" s="238">
        <v>2</v>
      </c>
      <c r="J1730" s="242">
        <f t="shared" ref="J1730" si="169">ROUND(PRODUCT(F1730:I1730),2)</f>
        <v>0.45</v>
      </c>
      <c r="K1730" s="130"/>
      <c r="L1730" s="130"/>
      <c r="M1730" s="130"/>
      <c r="N1730" s="131"/>
      <c r="O1730" s="116"/>
      <c r="P1730" s="19"/>
      <c r="Q1730" s="19"/>
      <c r="R1730" s="19"/>
      <c r="S1730" s="19"/>
      <c r="T1730" s="19"/>
      <c r="U1730" s="19"/>
      <c r="V1730" s="19"/>
      <c r="W1730" s="19"/>
      <c r="X1730" s="19"/>
      <c r="Y1730" s="19"/>
      <c r="Z1730" s="19"/>
      <c r="AA1730" s="19"/>
    </row>
    <row r="1731" spans="1:27" s="113" customFormat="1" x14ac:dyDescent="0.2">
      <c r="A1731" s="6"/>
      <c r="B1731" s="6"/>
      <c r="C1731" s="148"/>
      <c r="D1731" s="104"/>
      <c r="E1731" s="141"/>
      <c r="F1731" s="242"/>
      <c r="G1731" s="242"/>
      <c r="H1731" s="242"/>
      <c r="I1731" s="235" t="str">
        <f>"Total item "&amp;A1729</f>
        <v>Total item 19.6.1.5</v>
      </c>
      <c r="J1731" s="250">
        <f>SUM(J1730:J1730)</f>
        <v>0.45</v>
      </c>
      <c r="K1731" s="130"/>
      <c r="L1731" s="130"/>
      <c r="M1731" s="130"/>
      <c r="N1731" s="131"/>
      <c r="O1731" s="116"/>
      <c r="P1731" s="19"/>
      <c r="Q1731" s="19"/>
      <c r="R1731" s="19"/>
      <c r="S1731" s="19"/>
      <c r="T1731" s="19"/>
      <c r="U1731" s="19"/>
      <c r="V1731" s="19"/>
      <c r="W1731" s="19"/>
      <c r="X1731" s="19"/>
      <c r="Y1731" s="19"/>
      <c r="Z1731" s="19"/>
      <c r="AA1731" s="19"/>
    </row>
    <row r="1732" spans="1:27" s="113" customFormat="1" x14ac:dyDescent="0.2">
      <c r="A1732" s="6"/>
      <c r="B1732" s="6"/>
      <c r="C1732" s="14"/>
      <c r="D1732" s="104"/>
      <c r="E1732" s="141"/>
      <c r="F1732" s="242"/>
      <c r="G1732" s="242"/>
      <c r="H1732" s="242"/>
      <c r="I1732" s="235"/>
      <c r="J1732" s="251"/>
      <c r="K1732" s="130"/>
      <c r="L1732" s="130"/>
      <c r="M1732" s="130"/>
      <c r="N1732" s="131"/>
      <c r="O1732" s="116"/>
      <c r="P1732" s="19"/>
      <c r="Q1732" s="19"/>
      <c r="R1732" s="19"/>
      <c r="S1732" s="19"/>
      <c r="T1732" s="19"/>
      <c r="U1732" s="19"/>
      <c r="V1732" s="19"/>
      <c r="W1732" s="19"/>
      <c r="X1732" s="19"/>
      <c r="Y1732" s="19"/>
      <c r="Z1732" s="19"/>
      <c r="AA1732" s="19"/>
    </row>
    <row r="1733" spans="1:27" s="140" customFormat="1" ht="20.399999999999999" x14ac:dyDescent="0.2">
      <c r="A1733" s="9" t="s">
        <v>891</v>
      </c>
      <c r="B1733" s="9" t="s">
        <v>163</v>
      </c>
      <c r="C1733" s="13" t="s">
        <v>186</v>
      </c>
      <c r="D1733" s="105" t="s">
        <v>510</v>
      </c>
      <c r="E1733" s="9" t="s">
        <v>9</v>
      </c>
      <c r="F1733" s="250"/>
      <c r="G1733" s="250"/>
      <c r="H1733" s="250"/>
      <c r="I1733" s="234"/>
      <c r="J1733" s="250"/>
      <c r="K1733" s="124">
        <f>J1736</f>
        <v>7.6800000000000006</v>
      </c>
      <c r="L1733" s="102">
        <v>5.98</v>
      </c>
      <c r="M1733" s="124">
        <f>ROUND(L1733*(1+$Q$7),2)</f>
        <v>7.57</v>
      </c>
      <c r="N1733" s="126">
        <f>TRUNC(K1733*M1733,2)</f>
        <v>58.13</v>
      </c>
      <c r="O1733" s="280"/>
      <c r="P1733" s="139"/>
      <c r="Q1733" s="139"/>
      <c r="R1733" s="139"/>
      <c r="S1733" s="139"/>
      <c r="T1733" s="139"/>
      <c r="U1733" s="139"/>
      <c r="V1733" s="139"/>
      <c r="W1733" s="139"/>
      <c r="X1733" s="139"/>
      <c r="Y1733" s="139"/>
      <c r="Z1733" s="139"/>
      <c r="AA1733" s="139"/>
    </row>
    <row r="1734" spans="1:27" s="113" customFormat="1" x14ac:dyDescent="0.2">
      <c r="A1734" s="6"/>
      <c r="B1734" s="6"/>
      <c r="C1734" s="148"/>
      <c r="D1734" s="2" t="s">
        <v>893</v>
      </c>
      <c r="E1734" s="141"/>
      <c r="F1734" s="242">
        <f>8*2</f>
        <v>16</v>
      </c>
      <c r="G1734" s="242">
        <v>0.2</v>
      </c>
      <c r="H1734" s="242"/>
      <c r="I1734" s="238">
        <f>I1730</f>
        <v>2</v>
      </c>
      <c r="J1734" s="242">
        <f t="shared" ref="J1734:J1735" si="170">ROUND(PRODUCT(F1734:I1734),2)</f>
        <v>6.4</v>
      </c>
      <c r="K1734" s="130"/>
      <c r="L1734" s="130"/>
      <c r="M1734" s="130"/>
      <c r="N1734" s="131"/>
      <c r="O1734" s="116"/>
      <c r="P1734" s="19"/>
      <c r="Q1734" s="19"/>
      <c r="R1734" s="19"/>
      <c r="S1734" s="19"/>
      <c r="T1734" s="19"/>
      <c r="U1734" s="19"/>
      <c r="V1734" s="19"/>
      <c r="W1734" s="19"/>
      <c r="X1734" s="19"/>
      <c r="Y1734" s="19"/>
      <c r="Z1734" s="19"/>
      <c r="AA1734" s="19"/>
    </row>
    <row r="1735" spans="1:27" s="113" customFormat="1" x14ac:dyDescent="0.2">
      <c r="A1735" s="6"/>
      <c r="B1735" s="6"/>
      <c r="C1735" s="148"/>
      <c r="D1735" s="2"/>
      <c r="E1735" s="141"/>
      <c r="F1735" s="242">
        <f>F1734</f>
        <v>16</v>
      </c>
      <c r="G1735" s="242">
        <f>H1730-0.1</f>
        <v>4.0000000000000008E-2</v>
      </c>
      <c r="H1735" s="242"/>
      <c r="I1735" s="238">
        <v>2</v>
      </c>
      <c r="J1735" s="242">
        <f t="shared" si="170"/>
        <v>1.28</v>
      </c>
      <c r="K1735" s="130"/>
      <c r="L1735" s="130"/>
      <c r="M1735" s="130"/>
      <c r="N1735" s="131"/>
      <c r="O1735" s="116"/>
      <c r="P1735" s="19"/>
      <c r="Q1735" s="19"/>
      <c r="R1735" s="19"/>
      <c r="S1735" s="19"/>
      <c r="T1735" s="19"/>
      <c r="U1735" s="19"/>
      <c r="V1735" s="19"/>
      <c r="W1735" s="19"/>
      <c r="X1735" s="19"/>
      <c r="Y1735" s="19"/>
      <c r="Z1735" s="19"/>
      <c r="AA1735" s="19"/>
    </row>
    <row r="1736" spans="1:27" s="113" customFormat="1" x14ac:dyDescent="0.2">
      <c r="A1736" s="6"/>
      <c r="B1736" s="6"/>
      <c r="C1736" s="148"/>
      <c r="D1736" s="104"/>
      <c r="E1736" s="141"/>
      <c r="F1736" s="242"/>
      <c r="G1736" s="242"/>
      <c r="H1736" s="242"/>
      <c r="I1736" s="235" t="str">
        <f>"Total item "&amp;A1733</f>
        <v>Total item 19.6.1.6</v>
      </c>
      <c r="J1736" s="250">
        <f>SUM(J1734:J1735)</f>
        <v>7.6800000000000006</v>
      </c>
      <c r="K1736" s="130"/>
      <c r="L1736" s="130"/>
      <c r="M1736" s="130"/>
      <c r="N1736" s="131"/>
      <c r="O1736" s="116"/>
      <c r="P1736" s="19"/>
      <c r="Q1736" s="19"/>
      <c r="R1736" s="19"/>
      <c r="S1736" s="19"/>
      <c r="T1736" s="19"/>
      <c r="U1736" s="19"/>
      <c r="V1736" s="19"/>
      <c r="W1736" s="19"/>
      <c r="X1736" s="19"/>
      <c r="Y1736" s="19"/>
      <c r="Z1736" s="19"/>
      <c r="AA1736" s="19"/>
    </row>
    <row r="1737" spans="1:27" s="113" customFormat="1" x14ac:dyDescent="0.2">
      <c r="A1737" s="6"/>
      <c r="B1737" s="6"/>
      <c r="C1737" s="14"/>
      <c r="D1737" s="104"/>
      <c r="E1737" s="141"/>
      <c r="F1737" s="242"/>
      <c r="G1737" s="242"/>
      <c r="H1737" s="242"/>
      <c r="I1737" s="235"/>
      <c r="J1737" s="251"/>
      <c r="K1737" s="130"/>
      <c r="L1737" s="130"/>
      <c r="M1737" s="130"/>
      <c r="N1737" s="131"/>
      <c r="O1737" s="116"/>
      <c r="P1737" s="19"/>
      <c r="Q1737" s="19"/>
      <c r="R1737" s="19"/>
      <c r="S1737" s="19"/>
      <c r="T1737" s="19"/>
      <c r="U1737" s="19"/>
      <c r="V1737" s="19"/>
      <c r="W1737" s="19"/>
      <c r="X1737" s="19"/>
      <c r="Y1737" s="19"/>
      <c r="Z1737" s="19"/>
      <c r="AA1737" s="19"/>
    </row>
    <row r="1738" spans="1:27" s="140" customFormat="1" ht="20.399999999999999" x14ac:dyDescent="0.2">
      <c r="A1738" s="9" t="s">
        <v>892</v>
      </c>
      <c r="B1738" s="9" t="s">
        <v>163</v>
      </c>
      <c r="C1738" s="13" t="s">
        <v>173</v>
      </c>
      <c r="D1738" s="105" t="s">
        <v>511</v>
      </c>
      <c r="E1738" s="9" t="s">
        <v>9</v>
      </c>
      <c r="F1738" s="250"/>
      <c r="G1738" s="250"/>
      <c r="H1738" s="250"/>
      <c r="I1738" s="234"/>
      <c r="J1738" s="250"/>
      <c r="K1738" s="124">
        <f>J1741</f>
        <v>7.6800000000000006</v>
      </c>
      <c r="L1738" s="102">
        <v>22.25</v>
      </c>
      <c r="M1738" s="124">
        <f>ROUND(L1738*(1+$Q$7),2)</f>
        <v>28.15</v>
      </c>
      <c r="N1738" s="126">
        <f>TRUNC(K1738*M1738,2)</f>
        <v>216.19</v>
      </c>
      <c r="O1738" s="280"/>
      <c r="P1738" s="139"/>
      <c r="Q1738" s="139"/>
      <c r="R1738" s="139"/>
      <c r="S1738" s="139"/>
      <c r="T1738" s="139"/>
      <c r="U1738" s="139"/>
      <c r="V1738" s="139"/>
      <c r="W1738" s="139"/>
      <c r="X1738" s="139"/>
      <c r="Y1738" s="139"/>
      <c r="Z1738" s="139"/>
      <c r="AA1738" s="139"/>
    </row>
    <row r="1739" spans="1:27" s="113" customFormat="1" x14ac:dyDescent="0.2">
      <c r="A1739" s="6"/>
      <c r="B1739" s="6"/>
      <c r="C1739" s="148"/>
      <c r="D1739" s="2" t="s">
        <v>893</v>
      </c>
      <c r="E1739" s="141"/>
      <c r="F1739" s="242">
        <f>8*2</f>
        <v>16</v>
      </c>
      <c r="G1739" s="242">
        <v>0.2</v>
      </c>
      <c r="H1739" s="242"/>
      <c r="I1739" s="238">
        <f>I1735</f>
        <v>2</v>
      </c>
      <c r="J1739" s="242">
        <f t="shared" ref="J1739:J1740" si="171">ROUND(PRODUCT(F1739:I1739),2)</f>
        <v>6.4</v>
      </c>
      <c r="K1739" s="130"/>
      <c r="L1739" s="130"/>
      <c r="M1739" s="130"/>
      <c r="N1739" s="131"/>
      <c r="O1739" s="116"/>
      <c r="P1739" s="19"/>
      <c r="Q1739" s="19"/>
      <c r="R1739" s="19"/>
      <c r="S1739" s="19"/>
      <c r="T1739" s="19"/>
      <c r="U1739" s="19"/>
      <c r="V1739" s="19"/>
      <c r="W1739" s="19"/>
      <c r="X1739" s="19"/>
      <c r="Y1739" s="19"/>
      <c r="Z1739" s="19"/>
      <c r="AA1739" s="19"/>
    </row>
    <row r="1740" spans="1:27" s="113" customFormat="1" x14ac:dyDescent="0.2">
      <c r="A1740" s="6"/>
      <c r="B1740" s="6"/>
      <c r="C1740" s="148"/>
      <c r="D1740" s="2"/>
      <c r="E1740" s="141"/>
      <c r="F1740" s="242">
        <f>F1739</f>
        <v>16</v>
      </c>
      <c r="G1740" s="242">
        <f>H1730-0.1</f>
        <v>4.0000000000000008E-2</v>
      </c>
      <c r="H1740" s="242"/>
      <c r="I1740" s="238">
        <v>2</v>
      </c>
      <c r="J1740" s="242">
        <f t="shared" si="171"/>
        <v>1.28</v>
      </c>
      <c r="K1740" s="130"/>
      <c r="L1740" s="130"/>
      <c r="M1740" s="130"/>
      <c r="N1740" s="131"/>
      <c r="O1740" s="116"/>
      <c r="P1740" s="19"/>
      <c r="Q1740" s="19"/>
      <c r="R1740" s="19"/>
      <c r="S1740" s="19"/>
      <c r="T1740" s="19"/>
      <c r="U1740" s="19"/>
      <c r="V1740" s="19"/>
      <c r="W1740" s="19"/>
      <c r="X1740" s="19"/>
      <c r="Y1740" s="19"/>
      <c r="Z1740" s="19"/>
      <c r="AA1740" s="19"/>
    </row>
    <row r="1741" spans="1:27" s="113" customFormat="1" x14ac:dyDescent="0.2">
      <c r="A1741" s="6"/>
      <c r="B1741" s="6"/>
      <c r="C1741" s="148"/>
      <c r="D1741" s="104"/>
      <c r="E1741" s="141"/>
      <c r="F1741" s="242"/>
      <c r="G1741" s="242"/>
      <c r="H1741" s="242"/>
      <c r="I1741" s="235" t="str">
        <f>"Total item "&amp;A1738</f>
        <v>Total item 19.6.1.7</v>
      </c>
      <c r="J1741" s="250">
        <f>SUM(J1739:J1740)</f>
        <v>7.6800000000000006</v>
      </c>
      <c r="K1741" s="130"/>
      <c r="L1741" s="130"/>
      <c r="M1741" s="130"/>
      <c r="N1741" s="131"/>
      <c r="O1741" s="116"/>
      <c r="P1741" s="19"/>
      <c r="Q1741" s="19"/>
      <c r="R1741" s="19"/>
      <c r="S1741" s="19"/>
      <c r="T1741" s="19"/>
      <c r="U1741" s="19"/>
      <c r="V1741" s="19"/>
      <c r="W1741" s="19"/>
      <c r="X1741" s="19"/>
      <c r="Y1741" s="19"/>
      <c r="Z1741" s="19"/>
      <c r="AA1741" s="19"/>
    </row>
    <row r="1742" spans="1:27" s="113" customFormat="1" x14ac:dyDescent="0.2">
      <c r="A1742" s="6"/>
      <c r="B1742" s="6"/>
      <c r="C1742" s="14"/>
      <c r="D1742" s="104"/>
      <c r="E1742" s="141"/>
      <c r="F1742" s="242"/>
      <c r="G1742" s="242"/>
      <c r="H1742" s="242"/>
      <c r="I1742" s="235"/>
      <c r="J1742" s="251"/>
      <c r="K1742" s="130"/>
      <c r="L1742" s="130"/>
      <c r="M1742" s="130"/>
      <c r="N1742" s="131"/>
      <c r="O1742" s="116"/>
      <c r="P1742" s="19"/>
      <c r="Q1742" s="19"/>
      <c r="R1742" s="19"/>
      <c r="S1742" s="19"/>
      <c r="T1742" s="19"/>
      <c r="U1742" s="19"/>
      <c r="V1742" s="19"/>
      <c r="W1742" s="19"/>
      <c r="X1742" s="19"/>
      <c r="Y1742" s="19"/>
      <c r="Z1742" s="19"/>
      <c r="AA1742" s="19"/>
    </row>
    <row r="1743" spans="1:27" s="222" customFormat="1" x14ac:dyDescent="0.2">
      <c r="A1743" s="216" t="s">
        <v>881</v>
      </c>
      <c r="B1743" s="216"/>
      <c r="C1743" s="217"/>
      <c r="D1743" s="218" t="s">
        <v>883</v>
      </c>
      <c r="E1743" s="216"/>
      <c r="F1743" s="259"/>
      <c r="G1743" s="259"/>
      <c r="H1743" s="259"/>
      <c r="I1743" s="244"/>
      <c r="J1743" s="259"/>
      <c r="K1743" s="219"/>
      <c r="L1743" s="219"/>
      <c r="M1743" s="219"/>
      <c r="N1743" s="220"/>
      <c r="O1743" s="279"/>
      <c r="P1743" s="221"/>
      <c r="Q1743" s="221"/>
      <c r="R1743" s="221"/>
      <c r="S1743" s="221"/>
      <c r="T1743" s="221"/>
      <c r="U1743" s="221"/>
      <c r="V1743" s="221"/>
      <c r="W1743" s="221"/>
      <c r="X1743" s="221"/>
      <c r="Y1743" s="221"/>
      <c r="Z1743" s="221"/>
      <c r="AA1743" s="221"/>
    </row>
    <row r="1744" spans="1:27" s="113" customFormat="1" x14ac:dyDescent="0.2">
      <c r="A1744" s="6"/>
      <c r="B1744" s="6"/>
      <c r="C1744" s="14"/>
      <c r="D1744" s="104"/>
      <c r="E1744" s="141"/>
      <c r="F1744" s="242"/>
      <c r="G1744" s="242"/>
      <c r="H1744" s="242"/>
      <c r="I1744" s="235"/>
      <c r="J1744" s="251"/>
      <c r="K1744" s="130"/>
      <c r="L1744" s="130"/>
      <c r="M1744" s="130"/>
      <c r="N1744" s="131"/>
      <c r="O1744" s="116"/>
      <c r="P1744" s="19"/>
      <c r="Q1744" s="19"/>
      <c r="R1744" s="19"/>
      <c r="S1744" s="19"/>
      <c r="T1744" s="19"/>
      <c r="U1744" s="19"/>
      <c r="V1744" s="19"/>
      <c r="W1744" s="19"/>
      <c r="X1744" s="19"/>
      <c r="Y1744" s="19"/>
      <c r="Z1744" s="19"/>
      <c r="AA1744" s="19"/>
    </row>
    <row r="1745" spans="1:27" s="140" customFormat="1" x14ac:dyDescent="0.2">
      <c r="A1745" s="9" t="s">
        <v>882</v>
      </c>
      <c r="B1745" s="9" t="s">
        <v>89</v>
      </c>
      <c r="C1745" s="13">
        <v>6171</v>
      </c>
      <c r="D1745" s="108" t="s">
        <v>268</v>
      </c>
      <c r="E1745" s="9" t="s">
        <v>33</v>
      </c>
      <c r="F1745" s="250"/>
      <c r="G1745" s="250"/>
      <c r="H1745" s="250"/>
      <c r="I1745" s="234"/>
      <c r="J1745" s="250"/>
      <c r="K1745" s="124">
        <f>J1747</f>
        <v>1</v>
      </c>
      <c r="L1745" s="124">
        <v>21.86</v>
      </c>
      <c r="M1745" s="124">
        <f>ROUND(L1745*(1+$Q$7),2)</f>
        <v>27.66</v>
      </c>
      <c r="N1745" s="126">
        <f>TRUNC(K1745*M1745,2)</f>
        <v>27.66</v>
      </c>
      <c r="O1745" s="280"/>
      <c r="P1745" s="139"/>
      <c r="Q1745" s="139"/>
      <c r="R1745" s="139"/>
      <c r="S1745" s="139"/>
      <c r="T1745" s="139"/>
      <c r="U1745" s="139"/>
      <c r="V1745" s="139"/>
      <c r="W1745" s="139"/>
      <c r="X1745" s="139"/>
      <c r="Y1745" s="139"/>
      <c r="Z1745" s="139"/>
      <c r="AA1745" s="139"/>
    </row>
    <row r="1746" spans="1:27" s="113" customFormat="1" x14ac:dyDescent="0.2">
      <c r="A1746" s="6"/>
      <c r="B1746" s="6"/>
      <c r="C1746" s="148"/>
      <c r="D1746" s="2"/>
      <c r="E1746" s="141"/>
      <c r="F1746" s="242">
        <v>1</v>
      </c>
      <c r="G1746" s="242"/>
      <c r="H1746" s="242"/>
      <c r="I1746" s="238"/>
      <c r="J1746" s="242">
        <f>ROUND(PRODUCT(F1746:I1746),2)</f>
        <v>1</v>
      </c>
      <c r="K1746" s="130"/>
      <c r="L1746" s="130"/>
      <c r="M1746" s="130"/>
      <c r="N1746" s="131"/>
      <c r="O1746" s="159"/>
      <c r="P1746" s="19"/>
      <c r="Q1746" s="19"/>
      <c r="R1746" s="19"/>
      <c r="S1746" s="19"/>
      <c r="T1746" s="19"/>
      <c r="U1746" s="19"/>
      <c r="V1746" s="19"/>
      <c r="W1746" s="19"/>
      <c r="X1746" s="19"/>
      <c r="Y1746" s="19"/>
      <c r="Z1746" s="19"/>
      <c r="AA1746" s="19"/>
    </row>
    <row r="1747" spans="1:27" s="113" customFormat="1" x14ac:dyDescent="0.2">
      <c r="A1747" s="6"/>
      <c r="B1747" s="6"/>
      <c r="C1747" s="148"/>
      <c r="D1747" s="104"/>
      <c r="E1747" s="141"/>
      <c r="F1747" s="242"/>
      <c r="G1747" s="242"/>
      <c r="H1747" s="242"/>
      <c r="I1747" s="235" t="str">
        <f>"Total item "&amp;A1745</f>
        <v>Total item 19.6.2.1</v>
      </c>
      <c r="J1747" s="250">
        <f>SUM(J1746:J1746)</f>
        <v>1</v>
      </c>
      <c r="K1747" s="130"/>
      <c r="L1747" s="130"/>
      <c r="M1747" s="130"/>
      <c r="N1747" s="131"/>
      <c r="O1747" s="159"/>
      <c r="P1747" s="19"/>
      <c r="Q1747" s="19"/>
      <c r="R1747" s="19"/>
      <c r="S1747" s="19"/>
      <c r="T1747" s="19"/>
      <c r="U1747" s="19"/>
      <c r="V1747" s="19"/>
      <c r="W1747" s="19"/>
      <c r="X1747" s="19"/>
      <c r="Y1747" s="19"/>
      <c r="Z1747" s="19"/>
      <c r="AA1747" s="19"/>
    </row>
    <row r="1748" spans="1:27" s="113" customFormat="1" x14ac:dyDescent="0.2">
      <c r="A1748" s="6"/>
      <c r="B1748" s="6"/>
      <c r="C1748" s="148"/>
      <c r="D1748" s="104"/>
      <c r="E1748" s="141"/>
      <c r="F1748" s="242"/>
      <c r="G1748" s="242"/>
      <c r="H1748" s="242"/>
      <c r="I1748" s="235"/>
      <c r="J1748" s="247"/>
      <c r="K1748" s="130"/>
      <c r="L1748" s="130"/>
      <c r="M1748" s="130"/>
      <c r="N1748" s="131"/>
      <c r="O1748" s="159"/>
      <c r="P1748" s="19"/>
      <c r="Q1748" s="19"/>
      <c r="R1748" s="19"/>
      <c r="S1748" s="19"/>
      <c r="T1748" s="19"/>
      <c r="U1748" s="19"/>
      <c r="V1748" s="19"/>
      <c r="W1748" s="19"/>
      <c r="X1748" s="19"/>
      <c r="Y1748" s="19"/>
      <c r="Z1748" s="19"/>
      <c r="AA1748" s="19"/>
    </row>
    <row r="1749" spans="1:27" s="230" customFormat="1" ht="26.4" x14ac:dyDescent="0.25">
      <c r="A1749" s="225" t="s">
        <v>236</v>
      </c>
      <c r="B1749" s="225"/>
      <c r="C1749" s="226"/>
      <c r="D1749" s="278" t="s">
        <v>228</v>
      </c>
      <c r="E1749" s="225"/>
      <c r="F1749" s="248"/>
      <c r="G1749" s="248"/>
      <c r="H1749" s="248"/>
      <c r="I1749" s="236"/>
      <c r="J1749" s="248"/>
      <c r="K1749" s="227"/>
      <c r="L1749" s="227"/>
      <c r="M1749" s="227"/>
      <c r="N1749" s="228">
        <f>N1751+N1767+N1773</f>
        <v>6081.85</v>
      </c>
      <c r="O1749" s="273">
        <f>N1749/$N$2057</f>
        <v>1.409354945829335E-2</v>
      </c>
      <c r="P1749" s="229"/>
      <c r="Q1749" s="229" t="s">
        <v>533</v>
      </c>
      <c r="R1749" s="229"/>
      <c r="S1749" s="229"/>
      <c r="T1749" s="229"/>
      <c r="U1749" s="229"/>
      <c r="V1749" s="229"/>
      <c r="W1749" s="229"/>
      <c r="X1749" s="229"/>
      <c r="Y1749" s="229"/>
      <c r="Z1749" s="229"/>
      <c r="AA1749" s="229"/>
    </row>
    <row r="1750" spans="1:27" s="113" customFormat="1" x14ac:dyDescent="0.2">
      <c r="A1750" s="6"/>
      <c r="B1750" s="6"/>
      <c r="C1750" s="148"/>
      <c r="D1750" s="104"/>
      <c r="E1750" s="141"/>
      <c r="F1750" s="242"/>
      <c r="G1750" s="242"/>
      <c r="H1750" s="242"/>
      <c r="I1750" s="235"/>
      <c r="J1750" s="247"/>
      <c r="K1750" s="130"/>
      <c r="L1750" s="130"/>
      <c r="M1750" s="130"/>
      <c r="N1750" s="131"/>
      <c r="O1750" s="159"/>
      <c r="P1750" s="19"/>
      <c r="Q1750" s="19"/>
      <c r="R1750" s="19"/>
      <c r="S1750" s="19"/>
      <c r="T1750" s="19"/>
      <c r="U1750" s="19"/>
      <c r="V1750" s="19"/>
      <c r="W1750" s="19"/>
      <c r="X1750" s="19"/>
      <c r="Y1750" s="19"/>
      <c r="Z1750" s="19"/>
      <c r="AA1750" s="19"/>
    </row>
    <row r="1751" spans="1:27" s="138" customFormat="1" x14ac:dyDescent="0.2">
      <c r="A1751" s="133" t="s">
        <v>894</v>
      </c>
      <c r="B1751" s="133"/>
      <c r="C1751" s="134"/>
      <c r="D1751" s="107" t="s">
        <v>211</v>
      </c>
      <c r="E1751" s="133"/>
      <c r="F1751" s="249"/>
      <c r="G1751" s="249"/>
      <c r="H1751" s="249"/>
      <c r="I1751" s="237"/>
      <c r="J1751" s="249"/>
      <c r="K1751" s="135"/>
      <c r="L1751" s="135"/>
      <c r="M1751" s="135"/>
      <c r="N1751" s="136">
        <f>SUM(N1753:N1766)</f>
        <v>2992.98</v>
      </c>
      <c r="O1751" s="274"/>
      <c r="P1751" s="137"/>
      <c r="Q1751" s="137"/>
      <c r="R1751" s="137"/>
      <c r="S1751" s="137"/>
      <c r="T1751" s="137"/>
      <c r="U1751" s="137"/>
      <c r="V1751" s="137"/>
      <c r="W1751" s="137"/>
      <c r="X1751" s="137"/>
      <c r="Y1751" s="137"/>
      <c r="Z1751" s="137"/>
      <c r="AA1751" s="137"/>
    </row>
    <row r="1752" spans="1:27" s="113" customFormat="1" x14ac:dyDescent="0.2">
      <c r="A1752" s="6"/>
      <c r="B1752" s="6"/>
      <c r="C1752" s="148"/>
      <c r="D1752" s="104"/>
      <c r="E1752" s="141"/>
      <c r="F1752" s="242"/>
      <c r="G1752" s="242"/>
      <c r="H1752" s="242"/>
      <c r="I1752" s="235"/>
      <c r="J1752" s="247"/>
      <c r="K1752" s="130"/>
      <c r="L1752" s="130"/>
      <c r="M1752" s="130"/>
      <c r="N1752" s="131"/>
      <c r="O1752" s="159"/>
      <c r="P1752" s="19"/>
      <c r="Q1752" s="19"/>
      <c r="R1752" s="19"/>
      <c r="S1752" s="19"/>
      <c r="T1752" s="19"/>
      <c r="U1752" s="19"/>
      <c r="V1752" s="19"/>
      <c r="W1752" s="19"/>
      <c r="X1752" s="19"/>
      <c r="Y1752" s="19"/>
      <c r="Z1752" s="19"/>
      <c r="AA1752" s="19"/>
    </row>
    <row r="1753" spans="1:27" s="140" customFormat="1" ht="51" x14ac:dyDescent="0.2">
      <c r="A1753" s="9" t="s">
        <v>895</v>
      </c>
      <c r="B1753" s="9" t="s">
        <v>89</v>
      </c>
      <c r="C1753" s="13">
        <v>72739</v>
      </c>
      <c r="D1753" s="108" t="s">
        <v>311</v>
      </c>
      <c r="E1753" s="9" t="s">
        <v>33</v>
      </c>
      <c r="F1753" s="250"/>
      <c r="G1753" s="250"/>
      <c r="H1753" s="250"/>
      <c r="I1753" s="234"/>
      <c r="J1753" s="250"/>
      <c r="K1753" s="124">
        <f>J1756</f>
        <v>4</v>
      </c>
      <c r="L1753" s="102">
        <v>410.89</v>
      </c>
      <c r="M1753" s="124">
        <f>ROUND(L1753*(1+$Q$7),2)</f>
        <v>519.9</v>
      </c>
      <c r="N1753" s="126">
        <f>TRUNC(K1753*M1753,2)</f>
        <v>2079.6</v>
      </c>
      <c r="O1753" s="275"/>
      <c r="P1753" s="139"/>
      <c r="Q1753" s="139"/>
      <c r="R1753" s="139"/>
      <c r="S1753" s="139"/>
      <c r="T1753" s="139"/>
      <c r="U1753" s="139"/>
      <c r="V1753" s="139"/>
      <c r="W1753" s="139"/>
      <c r="X1753" s="139"/>
      <c r="Y1753" s="139"/>
      <c r="Z1753" s="139"/>
      <c r="AA1753" s="139"/>
    </row>
    <row r="1754" spans="1:27" s="113" customFormat="1" x14ac:dyDescent="0.2">
      <c r="A1754" s="6"/>
      <c r="B1754" s="6"/>
      <c r="C1754" s="148"/>
      <c r="D1754" s="2" t="s">
        <v>312</v>
      </c>
      <c r="E1754" s="141"/>
      <c r="F1754" s="242">
        <v>1</v>
      </c>
      <c r="G1754" s="242"/>
      <c r="H1754" s="242"/>
      <c r="I1754" s="235"/>
      <c r="J1754" s="242">
        <f t="shared" ref="J1754:J1755" si="172">ROUND(PRODUCT(F1754:I1754),2)</f>
        <v>1</v>
      </c>
      <c r="K1754" s="130"/>
      <c r="L1754" s="130"/>
      <c r="M1754" s="130"/>
      <c r="N1754" s="131"/>
      <c r="O1754" s="159"/>
      <c r="P1754" s="19"/>
      <c r="Q1754" s="19" t="s">
        <v>313</v>
      </c>
      <c r="R1754" s="19"/>
      <c r="S1754" s="19"/>
      <c r="T1754" s="19"/>
      <c r="U1754" s="19"/>
      <c r="V1754" s="19"/>
      <c r="W1754" s="19"/>
      <c r="X1754" s="19"/>
      <c r="Y1754" s="19"/>
      <c r="Z1754" s="19"/>
      <c r="AA1754" s="19"/>
    </row>
    <row r="1755" spans="1:27" s="113" customFormat="1" x14ac:dyDescent="0.2">
      <c r="A1755" s="6"/>
      <c r="B1755" s="6"/>
      <c r="C1755" s="148"/>
      <c r="D1755" s="2" t="s">
        <v>314</v>
      </c>
      <c r="E1755" s="141"/>
      <c r="F1755" s="242">
        <v>3</v>
      </c>
      <c r="G1755" s="242"/>
      <c r="H1755" s="242"/>
      <c r="I1755" s="235"/>
      <c r="J1755" s="242">
        <f t="shared" si="172"/>
        <v>3</v>
      </c>
      <c r="K1755" s="130"/>
      <c r="L1755" s="130"/>
      <c r="M1755" s="130"/>
      <c r="N1755" s="131"/>
      <c r="O1755" s="159"/>
      <c r="P1755" s="19"/>
      <c r="Q1755" s="19"/>
      <c r="R1755" s="19"/>
      <c r="S1755" s="19"/>
      <c r="T1755" s="19"/>
      <c r="U1755" s="19"/>
      <c r="V1755" s="19"/>
      <c r="W1755" s="19"/>
      <c r="X1755" s="19"/>
      <c r="Y1755" s="19"/>
      <c r="Z1755" s="19"/>
      <c r="AA1755" s="19"/>
    </row>
    <row r="1756" spans="1:27" s="113" customFormat="1" x14ac:dyDescent="0.2">
      <c r="A1756" s="6"/>
      <c r="B1756" s="6"/>
      <c r="C1756" s="148"/>
      <c r="D1756" s="104"/>
      <c r="E1756" s="141"/>
      <c r="F1756" s="242"/>
      <c r="G1756" s="242"/>
      <c r="H1756" s="242"/>
      <c r="I1756" s="235" t="str">
        <f>"Total item "&amp;A1753</f>
        <v>Total item 20.1.1</v>
      </c>
      <c r="J1756" s="250">
        <f>SUM(J1754:J1755)</f>
        <v>4</v>
      </c>
      <c r="K1756" s="130"/>
      <c r="L1756" s="130"/>
      <c r="M1756" s="130"/>
      <c r="N1756" s="131"/>
      <c r="O1756" s="159"/>
      <c r="P1756" s="19"/>
      <c r="Q1756" s="19"/>
      <c r="R1756" s="19"/>
      <c r="S1756" s="19"/>
      <c r="T1756" s="19"/>
      <c r="U1756" s="19"/>
      <c r="V1756" s="19"/>
      <c r="W1756" s="19"/>
      <c r="X1756" s="19"/>
      <c r="Y1756" s="19"/>
      <c r="Z1756" s="19"/>
      <c r="AA1756" s="19"/>
    </row>
    <row r="1757" spans="1:27" s="132" customFormat="1" x14ac:dyDescent="0.2">
      <c r="A1757" s="6"/>
      <c r="B1757" s="6"/>
      <c r="C1757" s="7"/>
      <c r="D1757" s="111"/>
      <c r="E1757" s="6"/>
      <c r="F1757" s="247"/>
      <c r="G1757" s="247"/>
      <c r="H1757" s="247"/>
      <c r="I1757" s="235"/>
      <c r="J1757" s="247"/>
      <c r="K1757" s="130"/>
      <c r="L1757" s="130"/>
      <c r="M1757" s="130"/>
      <c r="N1757" s="131"/>
      <c r="O1757" s="272"/>
      <c r="P1757" s="114"/>
      <c r="Q1757" s="114"/>
      <c r="R1757" s="114"/>
      <c r="S1757" s="114"/>
      <c r="T1757" s="114"/>
      <c r="U1757" s="114"/>
      <c r="V1757" s="114"/>
      <c r="W1757" s="114"/>
      <c r="X1757" s="114"/>
      <c r="Y1757" s="114"/>
      <c r="Z1757" s="114"/>
      <c r="AA1757" s="114"/>
    </row>
    <row r="1758" spans="1:27" s="140" customFormat="1" ht="30.6" x14ac:dyDescent="0.2">
      <c r="A1758" s="9" t="s">
        <v>896</v>
      </c>
      <c r="B1758" s="9" t="s">
        <v>163</v>
      </c>
      <c r="C1758" s="13" t="s">
        <v>194</v>
      </c>
      <c r="D1758" s="108" t="s">
        <v>315</v>
      </c>
      <c r="E1758" s="9" t="s">
        <v>31</v>
      </c>
      <c r="F1758" s="250"/>
      <c r="G1758" s="250"/>
      <c r="H1758" s="250"/>
      <c r="I1758" s="234"/>
      <c r="J1758" s="250"/>
      <c r="K1758" s="124">
        <f>J1761</f>
        <v>6</v>
      </c>
      <c r="L1758" s="124">
        <v>64.06</v>
      </c>
      <c r="M1758" s="124">
        <f>ROUND(L1758*(1+$Q$7),2)</f>
        <v>81.06</v>
      </c>
      <c r="N1758" s="126">
        <f>TRUNC(K1758*M1758,2)</f>
        <v>486.36</v>
      </c>
      <c r="O1758" s="275"/>
      <c r="P1758" s="139"/>
      <c r="Q1758" s="139"/>
      <c r="R1758" s="139"/>
      <c r="S1758" s="139"/>
      <c r="T1758" s="139"/>
      <c r="U1758" s="139"/>
      <c r="V1758" s="139"/>
      <c r="W1758" s="139"/>
      <c r="X1758" s="139"/>
      <c r="Y1758" s="139"/>
      <c r="Z1758" s="139"/>
      <c r="AA1758" s="139"/>
    </row>
    <row r="1759" spans="1:27" s="113" customFormat="1" x14ac:dyDescent="0.2">
      <c r="A1759" s="6"/>
      <c r="B1759" s="6"/>
      <c r="C1759" s="148"/>
      <c r="D1759" s="2" t="s">
        <v>314</v>
      </c>
      <c r="E1759" s="141"/>
      <c r="F1759" s="242">
        <v>3</v>
      </c>
      <c r="G1759" s="242"/>
      <c r="H1759" s="242"/>
      <c r="I1759" s="235"/>
      <c r="J1759" s="242">
        <f t="shared" ref="J1759:J1760" si="173">ROUND(PRODUCT(F1759:I1759),2)</f>
        <v>3</v>
      </c>
      <c r="K1759" s="130"/>
      <c r="L1759" s="130"/>
      <c r="M1759" s="130"/>
      <c r="N1759" s="131"/>
      <c r="O1759" s="159"/>
      <c r="P1759" s="19"/>
      <c r="Q1759" s="19"/>
      <c r="R1759" s="19"/>
      <c r="S1759" s="19"/>
      <c r="T1759" s="19"/>
      <c r="U1759" s="19"/>
      <c r="V1759" s="19"/>
      <c r="W1759" s="19"/>
      <c r="X1759" s="19"/>
      <c r="Y1759" s="19"/>
      <c r="Z1759" s="19"/>
      <c r="AA1759" s="19"/>
    </row>
    <row r="1760" spans="1:27" s="113" customFormat="1" x14ac:dyDescent="0.2">
      <c r="A1760" s="6"/>
      <c r="B1760" s="6"/>
      <c r="C1760" s="148"/>
      <c r="D1760" s="2" t="s">
        <v>312</v>
      </c>
      <c r="E1760" s="141"/>
      <c r="F1760" s="242">
        <v>3</v>
      </c>
      <c r="G1760" s="242"/>
      <c r="H1760" s="242"/>
      <c r="I1760" s="235"/>
      <c r="J1760" s="242">
        <f t="shared" si="173"/>
        <v>3</v>
      </c>
      <c r="K1760" s="130"/>
      <c r="L1760" s="130"/>
      <c r="M1760" s="130"/>
      <c r="N1760" s="131"/>
      <c r="O1760" s="159"/>
      <c r="P1760" s="19"/>
      <c r="Q1760" s="19"/>
      <c r="R1760" s="19"/>
      <c r="S1760" s="19"/>
      <c r="T1760" s="19"/>
      <c r="U1760" s="19"/>
      <c r="V1760" s="19"/>
      <c r="W1760" s="19"/>
      <c r="X1760" s="19"/>
      <c r="Y1760" s="19"/>
      <c r="Z1760" s="19"/>
      <c r="AA1760" s="19"/>
    </row>
    <row r="1761" spans="1:27" s="113" customFormat="1" x14ac:dyDescent="0.2">
      <c r="A1761" s="6"/>
      <c r="B1761" s="6"/>
      <c r="C1761" s="148"/>
      <c r="D1761" s="104"/>
      <c r="E1761" s="141"/>
      <c r="F1761" s="242"/>
      <c r="G1761" s="242"/>
      <c r="H1761" s="242"/>
      <c r="I1761" s="235" t="str">
        <f>"Total item "&amp;A1758</f>
        <v>Total item 20.1.2</v>
      </c>
      <c r="J1761" s="250">
        <f>SUM(J1759:J1760)</f>
        <v>6</v>
      </c>
      <c r="K1761" s="130"/>
      <c r="L1761" s="130"/>
      <c r="M1761" s="130"/>
      <c r="N1761" s="131"/>
      <c r="O1761" s="159"/>
      <c r="P1761" s="19"/>
      <c r="Q1761" s="19"/>
      <c r="R1761" s="19"/>
      <c r="S1761" s="19"/>
      <c r="T1761" s="19"/>
      <c r="U1761" s="19"/>
      <c r="V1761" s="19"/>
      <c r="W1761" s="19"/>
      <c r="X1761" s="19"/>
      <c r="Y1761" s="19"/>
      <c r="Z1761" s="19"/>
      <c r="AA1761" s="19"/>
    </row>
    <row r="1762" spans="1:27" s="132" customFormat="1" x14ac:dyDescent="0.2">
      <c r="A1762" s="6"/>
      <c r="B1762" s="6"/>
      <c r="C1762" s="7"/>
      <c r="D1762" s="111"/>
      <c r="E1762" s="6"/>
      <c r="F1762" s="247"/>
      <c r="G1762" s="247"/>
      <c r="H1762" s="247"/>
      <c r="I1762" s="235"/>
      <c r="J1762" s="247"/>
      <c r="K1762" s="130"/>
      <c r="L1762" s="130"/>
      <c r="M1762" s="130"/>
      <c r="N1762" s="131"/>
      <c r="O1762" s="272"/>
      <c r="P1762" s="114"/>
      <c r="Q1762" s="114"/>
      <c r="R1762" s="114"/>
      <c r="S1762" s="114"/>
      <c r="T1762" s="114"/>
      <c r="U1762" s="114"/>
      <c r="V1762" s="114"/>
      <c r="W1762" s="114"/>
      <c r="X1762" s="114"/>
      <c r="Y1762" s="114"/>
      <c r="Z1762" s="114"/>
      <c r="AA1762" s="114"/>
    </row>
    <row r="1763" spans="1:27" s="140" customFormat="1" ht="51" x14ac:dyDescent="0.2">
      <c r="A1763" s="9" t="s">
        <v>897</v>
      </c>
      <c r="B1763" s="9" t="s">
        <v>89</v>
      </c>
      <c r="C1763" s="13">
        <v>86942</v>
      </c>
      <c r="D1763" s="108" t="s">
        <v>661</v>
      </c>
      <c r="E1763" s="9" t="s">
        <v>33</v>
      </c>
      <c r="F1763" s="250"/>
      <c r="G1763" s="250"/>
      <c r="H1763" s="250"/>
      <c r="I1763" s="234"/>
      <c r="J1763" s="250"/>
      <c r="K1763" s="124">
        <f>J1765</f>
        <v>2</v>
      </c>
      <c r="L1763" s="102">
        <v>168.74</v>
      </c>
      <c r="M1763" s="124">
        <f>ROUND(L1763*(1+$Q$7),2)</f>
        <v>213.51</v>
      </c>
      <c r="N1763" s="126">
        <f>TRUNC(K1763*M1763,2)</f>
        <v>427.02</v>
      </c>
      <c r="O1763" s="275"/>
      <c r="P1763" s="139"/>
      <c r="Q1763" s="139"/>
      <c r="R1763" s="139"/>
      <c r="S1763" s="139"/>
      <c r="T1763" s="139"/>
      <c r="U1763" s="139"/>
      <c r="V1763" s="139"/>
      <c r="W1763" s="139"/>
      <c r="X1763" s="139"/>
      <c r="Y1763" s="139"/>
      <c r="Z1763" s="139"/>
      <c r="AA1763" s="139"/>
    </row>
    <row r="1764" spans="1:27" s="113" customFormat="1" x14ac:dyDescent="0.2">
      <c r="A1764" s="6"/>
      <c r="B1764" s="6"/>
      <c r="C1764" s="148"/>
      <c r="D1764" s="2" t="s">
        <v>314</v>
      </c>
      <c r="E1764" s="141"/>
      <c r="F1764" s="242">
        <v>2</v>
      </c>
      <c r="G1764" s="242"/>
      <c r="H1764" s="242"/>
      <c r="I1764" s="235"/>
      <c r="J1764" s="242">
        <f t="shared" ref="J1764" si="174">ROUND(PRODUCT(F1764:I1764),2)</f>
        <v>2</v>
      </c>
      <c r="K1764" s="130"/>
      <c r="L1764" s="130"/>
      <c r="M1764" s="130"/>
      <c r="N1764" s="131"/>
      <c r="O1764" s="159"/>
      <c r="P1764" s="19"/>
      <c r="Q1764" s="19"/>
      <c r="R1764" s="19"/>
      <c r="S1764" s="19"/>
      <c r="T1764" s="19"/>
      <c r="U1764" s="19"/>
      <c r="V1764" s="19"/>
      <c r="W1764" s="19"/>
      <c r="X1764" s="19"/>
      <c r="Y1764" s="19"/>
      <c r="Z1764" s="19"/>
      <c r="AA1764" s="19"/>
    </row>
    <row r="1765" spans="1:27" s="113" customFormat="1" x14ac:dyDescent="0.2">
      <c r="A1765" s="6"/>
      <c r="B1765" s="6"/>
      <c r="C1765" s="148"/>
      <c r="D1765" s="104"/>
      <c r="E1765" s="141"/>
      <c r="F1765" s="242"/>
      <c r="G1765" s="242"/>
      <c r="H1765" s="242"/>
      <c r="I1765" s="235" t="str">
        <f>"Total item "&amp;A1763</f>
        <v>Total item 20.1.3</v>
      </c>
      <c r="J1765" s="250">
        <f>SUM(J1764:J1764)</f>
        <v>2</v>
      </c>
      <c r="K1765" s="130"/>
      <c r="L1765" s="130"/>
      <c r="M1765" s="130"/>
      <c r="N1765" s="131"/>
      <c r="O1765" s="159"/>
      <c r="P1765" s="19"/>
      <c r="Q1765" s="19"/>
      <c r="R1765" s="19"/>
      <c r="S1765" s="19"/>
      <c r="T1765" s="19"/>
      <c r="U1765" s="19"/>
      <c r="V1765" s="19"/>
      <c r="W1765" s="19"/>
      <c r="X1765" s="19"/>
      <c r="Y1765" s="19"/>
      <c r="Z1765" s="19"/>
      <c r="AA1765" s="19"/>
    </row>
    <row r="1766" spans="1:27" s="132" customFormat="1" x14ac:dyDescent="0.2">
      <c r="A1766" s="6"/>
      <c r="B1766" s="6"/>
      <c r="C1766" s="7"/>
      <c r="D1766" s="111"/>
      <c r="E1766" s="6"/>
      <c r="F1766" s="247"/>
      <c r="G1766" s="247"/>
      <c r="H1766" s="247"/>
      <c r="I1766" s="235"/>
      <c r="J1766" s="247"/>
      <c r="K1766" s="130"/>
      <c r="L1766" s="130"/>
      <c r="M1766" s="130"/>
      <c r="N1766" s="131"/>
      <c r="O1766" s="272"/>
      <c r="P1766" s="114"/>
      <c r="Q1766" s="114"/>
      <c r="R1766" s="114"/>
      <c r="S1766" s="114"/>
      <c r="T1766" s="114"/>
      <c r="U1766" s="114"/>
      <c r="V1766" s="114"/>
      <c r="W1766" s="114"/>
      <c r="X1766" s="114"/>
      <c r="Y1766" s="114"/>
      <c r="Z1766" s="114"/>
      <c r="AA1766" s="114"/>
    </row>
    <row r="1767" spans="1:27" s="138" customFormat="1" x14ac:dyDescent="0.2">
      <c r="A1767" s="133" t="s">
        <v>898</v>
      </c>
      <c r="B1767" s="133"/>
      <c r="C1767" s="134"/>
      <c r="D1767" s="107" t="s">
        <v>80</v>
      </c>
      <c r="E1767" s="133"/>
      <c r="F1767" s="249"/>
      <c r="G1767" s="249"/>
      <c r="H1767" s="249"/>
      <c r="I1767" s="237"/>
      <c r="J1767" s="249"/>
      <c r="K1767" s="135"/>
      <c r="L1767" s="135"/>
      <c r="M1767" s="135"/>
      <c r="N1767" s="136">
        <f>SUM(N1769:N1772)</f>
        <v>3002.06</v>
      </c>
      <c r="O1767" s="274"/>
      <c r="P1767" s="137"/>
      <c r="Q1767" s="137"/>
      <c r="R1767" s="137"/>
      <c r="S1767" s="137"/>
      <c r="T1767" s="137"/>
      <c r="U1767" s="137"/>
      <c r="V1767" s="137"/>
      <c r="W1767" s="137"/>
      <c r="X1767" s="137"/>
      <c r="Y1767" s="137"/>
      <c r="Z1767" s="137"/>
      <c r="AA1767" s="137"/>
    </row>
    <row r="1768" spans="1:27" s="113" customFormat="1" x14ac:dyDescent="0.2">
      <c r="A1768" s="6"/>
      <c r="B1768" s="6"/>
      <c r="C1768" s="148"/>
      <c r="D1768" s="104"/>
      <c r="E1768" s="141"/>
      <c r="F1768" s="242"/>
      <c r="G1768" s="242"/>
      <c r="H1768" s="242"/>
      <c r="I1768" s="235"/>
      <c r="J1768" s="247"/>
      <c r="K1768" s="130"/>
      <c r="L1768" s="130"/>
      <c r="M1768" s="130"/>
      <c r="N1768" s="131"/>
      <c r="O1768" s="159"/>
      <c r="P1768" s="19"/>
      <c r="Q1768" s="19"/>
      <c r="R1768" s="19"/>
      <c r="S1768" s="19"/>
      <c r="T1768" s="19"/>
      <c r="U1768" s="19"/>
      <c r="V1768" s="19"/>
      <c r="W1768" s="19"/>
      <c r="X1768" s="19"/>
      <c r="Y1768" s="19"/>
      <c r="Z1768" s="19"/>
      <c r="AA1768" s="19"/>
    </row>
    <row r="1769" spans="1:27" s="140" customFormat="1" x14ac:dyDescent="0.2">
      <c r="A1769" s="9" t="s">
        <v>899</v>
      </c>
      <c r="B1769" s="9" t="s">
        <v>89</v>
      </c>
      <c r="C1769" s="13" t="s">
        <v>316</v>
      </c>
      <c r="D1769" s="105" t="s">
        <v>317</v>
      </c>
      <c r="E1769" s="9" t="s">
        <v>9</v>
      </c>
      <c r="F1769" s="250"/>
      <c r="G1769" s="250" t="s">
        <v>39</v>
      </c>
      <c r="H1769" s="250"/>
      <c r="I1769" s="234"/>
      <c r="J1769" s="250"/>
      <c r="K1769" s="124">
        <f>J1771</f>
        <v>409</v>
      </c>
      <c r="L1769" s="124">
        <v>5.8</v>
      </c>
      <c r="M1769" s="124">
        <f>ROUND(L1769*(1+$Q$7),2)</f>
        <v>7.34</v>
      </c>
      <c r="N1769" s="126">
        <f>TRUNC(K1769*M1769,2)</f>
        <v>3002.06</v>
      </c>
      <c r="O1769" s="275"/>
      <c r="P1769" s="139"/>
      <c r="Q1769" s="139"/>
      <c r="R1769" s="139"/>
      <c r="S1769" s="139"/>
      <c r="T1769" s="139"/>
      <c r="U1769" s="139"/>
      <c r="V1769" s="139"/>
      <c r="W1769" s="139"/>
      <c r="X1769" s="139"/>
      <c r="Y1769" s="139"/>
      <c r="Z1769" s="139"/>
      <c r="AA1769" s="139"/>
    </row>
    <row r="1770" spans="1:27" s="113" customFormat="1" x14ac:dyDescent="0.2">
      <c r="A1770" s="6"/>
      <c r="B1770" s="6"/>
      <c r="C1770" s="148"/>
      <c r="D1770" s="2"/>
      <c r="E1770" s="141"/>
      <c r="F1770" s="242"/>
      <c r="G1770" s="242">
        <v>409</v>
      </c>
      <c r="H1770" s="242"/>
      <c r="I1770" s="235"/>
      <c r="J1770" s="242">
        <f t="shared" ref="J1770" si="175">ROUND(PRODUCT(F1770:I1770),2)</f>
        <v>409</v>
      </c>
      <c r="K1770" s="130"/>
      <c r="L1770" s="130"/>
      <c r="M1770" s="130"/>
      <c r="N1770" s="131"/>
      <c r="O1770" s="159"/>
      <c r="P1770" s="19"/>
      <c r="Q1770" s="19"/>
      <c r="R1770" s="19"/>
      <c r="S1770" s="19"/>
      <c r="T1770" s="19"/>
      <c r="U1770" s="19"/>
      <c r="V1770" s="19"/>
      <c r="W1770" s="19"/>
      <c r="X1770" s="19"/>
      <c r="Y1770" s="19"/>
      <c r="Z1770" s="19"/>
      <c r="AA1770" s="19"/>
    </row>
    <row r="1771" spans="1:27" s="113" customFormat="1" x14ac:dyDescent="0.2">
      <c r="A1771" s="6"/>
      <c r="B1771" s="6"/>
      <c r="C1771" s="148"/>
      <c r="D1771" s="104"/>
      <c r="E1771" s="141"/>
      <c r="F1771" s="242"/>
      <c r="G1771" s="242"/>
      <c r="H1771" s="242"/>
      <c r="I1771" s="235" t="str">
        <f>"Total item "&amp;A1769</f>
        <v>Total item 20.2.1</v>
      </c>
      <c r="J1771" s="250">
        <f>SUM(J1770:J1770)</f>
        <v>409</v>
      </c>
      <c r="K1771" s="130"/>
      <c r="L1771" s="130"/>
      <c r="M1771" s="130"/>
      <c r="N1771" s="131"/>
      <c r="O1771" s="159"/>
      <c r="P1771" s="19"/>
      <c r="Q1771" s="19"/>
      <c r="R1771" s="19"/>
      <c r="S1771" s="19"/>
      <c r="T1771" s="19"/>
      <c r="U1771" s="19"/>
      <c r="V1771" s="19"/>
      <c r="W1771" s="19"/>
      <c r="X1771" s="19"/>
      <c r="Y1771" s="19"/>
      <c r="Z1771" s="19"/>
      <c r="AA1771" s="19"/>
    </row>
    <row r="1772" spans="1:27" s="113" customFormat="1" x14ac:dyDescent="0.2">
      <c r="A1772" s="6"/>
      <c r="B1772" s="6"/>
      <c r="C1772" s="14"/>
      <c r="D1772" s="104"/>
      <c r="E1772" s="141"/>
      <c r="F1772" s="242"/>
      <c r="G1772" s="242"/>
      <c r="H1772" s="242"/>
      <c r="I1772" s="235"/>
      <c r="J1772" s="251"/>
      <c r="K1772" s="130"/>
      <c r="L1772" s="130"/>
      <c r="M1772" s="130"/>
      <c r="N1772" s="131"/>
      <c r="O1772" s="159"/>
      <c r="P1772" s="19"/>
      <c r="Q1772" s="19"/>
      <c r="R1772" s="19"/>
      <c r="S1772" s="19"/>
      <c r="T1772" s="19"/>
      <c r="U1772" s="19"/>
      <c r="V1772" s="19"/>
      <c r="W1772" s="19"/>
      <c r="X1772" s="19"/>
      <c r="Y1772" s="19"/>
      <c r="Z1772" s="19"/>
      <c r="AA1772" s="19"/>
    </row>
    <row r="1773" spans="1:27" s="138" customFormat="1" x14ac:dyDescent="0.2">
      <c r="A1773" s="133" t="s">
        <v>900</v>
      </c>
      <c r="B1773" s="133"/>
      <c r="C1773" s="134"/>
      <c r="D1773" s="107" t="s">
        <v>318</v>
      </c>
      <c r="E1773" s="133"/>
      <c r="F1773" s="249"/>
      <c r="G1773" s="249"/>
      <c r="H1773" s="249"/>
      <c r="I1773" s="237"/>
      <c r="J1773" s="249"/>
      <c r="K1773" s="135"/>
      <c r="L1773" s="135"/>
      <c r="M1773" s="135"/>
      <c r="N1773" s="136">
        <f>SUM(N1775:N1778)</f>
        <v>86.81</v>
      </c>
      <c r="O1773" s="274"/>
      <c r="P1773" s="137"/>
      <c r="Q1773" s="137"/>
      <c r="R1773" s="137"/>
      <c r="S1773" s="137"/>
      <c r="T1773" s="137"/>
      <c r="U1773" s="137"/>
      <c r="V1773" s="137"/>
      <c r="W1773" s="137"/>
      <c r="X1773" s="137"/>
      <c r="Y1773" s="137"/>
      <c r="Z1773" s="137"/>
      <c r="AA1773" s="137"/>
    </row>
    <row r="1774" spans="1:27" s="113" customFormat="1" x14ac:dyDescent="0.2">
      <c r="A1774" s="6"/>
      <c r="B1774" s="6"/>
      <c r="C1774" s="148"/>
      <c r="D1774" s="104"/>
      <c r="E1774" s="141"/>
      <c r="F1774" s="242"/>
      <c r="G1774" s="242"/>
      <c r="H1774" s="242"/>
      <c r="I1774" s="235"/>
      <c r="J1774" s="247"/>
      <c r="K1774" s="130"/>
      <c r="L1774" s="130"/>
      <c r="M1774" s="130"/>
      <c r="N1774" s="131"/>
      <c r="O1774" s="159"/>
      <c r="P1774" s="19"/>
      <c r="Q1774" s="19"/>
      <c r="R1774" s="19"/>
      <c r="S1774" s="19"/>
      <c r="T1774" s="19"/>
      <c r="U1774" s="19"/>
      <c r="V1774" s="19"/>
      <c r="W1774" s="19"/>
      <c r="X1774" s="19"/>
      <c r="Y1774" s="19"/>
      <c r="Z1774" s="19"/>
      <c r="AA1774" s="19"/>
    </row>
    <row r="1775" spans="1:27" s="140" customFormat="1" ht="30.6" x14ac:dyDescent="0.2">
      <c r="A1775" s="9" t="s">
        <v>901</v>
      </c>
      <c r="B1775" s="9" t="s">
        <v>89</v>
      </c>
      <c r="C1775" s="13">
        <v>72144</v>
      </c>
      <c r="D1775" s="105" t="s">
        <v>319</v>
      </c>
      <c r="E1775" s="9" t="s">
        <v>33</v>
      </c>
      <c r="F1775" s="250"/>
      <c r="G1775" s="250"/>
      <c r="H1775" s="250"/>
      <c r="I1775" s="234"/>
      <c r="J1775" s="250"/>
      <c r="K1775" s="124">
        <f>J1777</f>
        <v>1</v>
      </c>
      <c r="L1775" s="124">
        <v>68.61</v>
      </c>
      <c r="M1775" s="124">
        <f>ROUND(L1775*(1+$Q$7),2)</f>
        <v>86.81</v>
      </c>
      <c r="N1775" s="126">
        <f>TRUNC(K1775*M1775,2)</f>
        <v>86.81</v>
      </c>
      <c r="O1775" s="275"/>
      <c r="P1775" s="139"/>
      <c r="Q1775" s="139"/>
      <c r="R1775" s="139"/>
      <c r="S1775" s="139"/>
      <c r="T1775" s="139"/>
      <c r="U1775" s="139"/>
      <c r="V1775" s="139"/>
      <c r="W1775" s="139"/>
      <c r="X1775" s="139"/>
      <c r="Y1775" s="139"/>
      <c r="Z1775" s="139"/>
      <c r="AA1775" s="139"/>
    </row>
    <row r="1776" spans="1:27" s="113" customFormat="1" x14ac:dyDescent="0.2">
      <c r="A1776" s="6"/>
      <c r="B1776" s="6"/>
      <c r="C1776" s="148"/>
      <c r="D1776" s="2" t="s">
        <v>320</v>
      </c>
      <c r="E1776" s="141"/>
      <c r="F1776" s="242">
        <v>1</v>
      </c>
      <c r="G1776" s="242"/>
      <c r="H1776" s="242"/>
      <c r="I1776" s="235"/>
      <c r="J1776" s="242">
        <f t="shared" ref="J1776" si="176">ROUND(PRODUCT(F1776:I1776),2)</f>
        <v>1</v>
      </c>
      <c r="K1776" s="130"/>
      <c r="L1776" s="130"/>
      <c r="M1776" s="130"/>
      <c r="N1776" s="131"/>
      <c r="O1776" s="159"/>
      <c r="P1776" s="19"/>
      <c r="Q1776" s="19"/>
      <c r="R1776" s="19"/>
      <c r="S1776" s="19"/>
      <c r="T1776" s="19"/>
      <c r="U1776" s="19"/>
      <c r="V1776" s="19"/>
      <c r="W1776" s="19"/>
      <c r="X1776" s="19"/>
      <c r="Y1776" s="19"/>
      <c r="Z1776" s="19"/>
      <c r="AA1776" s="19"/>
    </row>
    <row r="1777" spans="1:27" s="113" customFormat="1" x14ac:dyDescent="0.2">
      <c r="A1777" s="6"/>
      <c r="B1777" s="6"/>
      <c r="C1777" s="148"/>
      <c r="D1777" s="104"/>
      <c r="E1777" s="141"/>
      <c r="F1777" s="242"/>
      <c r="G1777" s="242"/>
      <c r="H1777" s="242"/>
      <c r="I1777" s="235" t="str">
        <f>"Total item "&amp;A1775</f>
        <v>Total item 20.3.1</v>
      </c>
      <c r="J1777" s="250">
        <f>SUM(J1776:J1776)</f>
        <v>1</v>
      </c>
      <c r="K1777" s="130"/>
      <c r="L1777" s="130"/>
      <c r="M1777" s="130"/>
      <c r="N1777" s="131"/>
      <c r="O1777" s="159"/>
      <c r="P1777" s="19"/>
      <c r="Q1777" s="19"/>
      <c r="R1777" s="19"/>
      <c r="S1777" s="19"/>
      <c r="T1777" s="19"/>
      <c r="U1777" s="19"/>
      <c r="V1777" s="19"/>
      <c r="W1777" s="19"/>
      <c r="X1777" s="19"/>
      <c r="Y1777" s="19"/>
      <c r="Z1777" s="19"/>
      <c r="AA1777" s="19"/>
    </row>
    <row r="1778" spans="1:27" s="113" customFormat="1" x14ac:dyDescent="0.2">
      <c r="A1778" s="6"/>
      <c r="B1778" s="6"/>
      <c r="C1778" s="14"/>
      <c r="D1778" s="104"/>
      <c r="E1778" s="141"/>
      <c r="F1778" s="242"/>
      <c r="G1778" s="242"/>
      <c r="H1778" s="242"/>
      <c r="I1778" s="235"/>
      <c r="J1778" s="251"/>
      <c r="K1778" s="130"/>
      <c r="L1778" s="130"/>
      <c r="M1778" s="130"/>
      <c r="N1778" s="131"/>
      <c r="O1778" s="159"/>
      <c r="P1778" s="19"/>
      <c r="Q1778" s="19"/>
      <c r="R1778" s="19"/>
      <c r="S1778" s="19"/>
      <c r="T1778" s="19"/>
      <c r="U1778" s="19"/>
      <c r="V1778" s="19"/>
      <c r="W1778" s="19"/>
      <c r="X1778" s="19"/>
      <c r="Y1778" s="19"/>
      <c r="Z1778" s="19"/>
      <c r="AA1778" s="19"/>
    </row>
    <row r="1779" spans="1:27" s="230" customFormat="1" ht="26.4" x14ac:dyDescent="0.25">
      <c r="A1779" s="225" t="s">
        <v>237</v>
      </c>
      <c r="B1779" s="225"/>
      <c r="C1779" s="226"/>
      <c r="D1779" s="278" t="s">
        <v>329</v>
      </c>
      <c r="E1779" s="225"/>
      <c r="F1779" s="248"/>
      <c r="G1779" s="248"/>
      <c r="H1779" s="248"/>
      <c r="I1779" s="236"/>
      <c r="J1779" s="248"/>
      <c r="K1779" s="227"/>
      <c r="L1779" s="227"/>
      <c r="M1779" s="227"/>
      <c r="N1779" s="228">
        <f>N1781+N1815+N1860+N1807+N1851</f>
        <v>14973.65</v>
      </c>
      <c r="O1779" s="273">
        <f>N1779/$N$2057</f>
        <v>3.4698632298753536E-2</v>
      </c>
      <c r="P1779" s="229" t="s">
        <v>533</v>
      </c>
      <c r="Q1779" s="229" t="s">
        <v>533</v>
      </c>
      <c r="R1779" s="229"/>
      <c r="S1779" s="229"/>
      <c r="T1779" s="229"/>
      <c r="U1779" s="229"/>
      <c r="V1779" s="229"/>
      <c r="W1779" s="229"/>
      <c r="X1779" s="229"/>
      <c r="Y1779" s="229"/>
      <c r="Z1779" s="229"/>
      <c r="AA1779" s="229"/>
    </row>
    <row r="1780" spans="1:27" s="113" customFormat="1" x14ac:dyDescent="0.2">
      <c r="A1780" s="6"/>
      <c r="B1780" s="6"/>
      <c r="C1780" s="148"/>
      <c r="D1780" s="104"/>
      <c r="E1780" s="141"/>
      <c r="F1780" s="242"/>
      <c r="G1780" s="242"/>
      <c r="H1780" s="242"/>
      <c r="I1780" s="235"/>
      <c r="J1780" s="247"/>
      <c r="K1780" s="130"/>
      <c r="L1780" s="130"/>
      <c r="M1780" s="130"/>
      <c r="N1780" s="131"/>
      <c r="O1780" s="159"/>
      <c r="P1780" s="19"/>
      <c r="Q1780" s="19"/>
      <c r="R1780" s="19"/>
      <c r="S1780" s="19"/>
      <c r="T1780" s="19"/>
      <c r="U1780" s="19"/>
      <c r="V1780" s="19"/>
      <c r="W1780" s="19"/>
      <c r="X1780" s="19"/>
      <c r="Y1780" s="19"/>
      <c r="Z1780" s="19"/>
      <c r="AA1780" s="19"/>
    </row>
    <row r="1781" spans="1:27" s="138" customFormat="1" x14ac:dyDescent="0.2">
      <c r="A1781" s="133" t="s">
        <v>902</v>
      </c>
      <c r="B1781" s="133"/>
      <c r="C1781" s="134"/>
      <c r="D1781" s="107" t="s">
        <v>30</v>
      </c>
      <c r="E1781" s="133"/>
      <c r="F1781" s="249"/>
      <c r="G1781" s="249"/>
      <c r="H1781" s="249"/>
      <c r="I1781" s="237"/>
      <c r="J1781" s="249"/>
      <c r="K1781" s="135"/>
      <c r="L1781" s="135"/>
      <c r="M1781" s="135"/>
      <c r="N1781" s="136">
        <f>SUM(N1783:N1806)</f>
        <v>1814.12</v>
      </c>
      <c r="O1781" s="274"/>
      <c r="P1781" s="137"/>
      <c r="Q1781" s="137"/>
      <c r="R1781" s="137"/>
      <c r="S1781" s="137"/>
      <c r="T1781" s="137"/>
      <c r="U1781" s="137"/>
      <c r="V1781" s="137"/>
      <c r="W1781" s="137"/>
      <c r="X1781" s="137"/>
      <c r="Y1781" s="137"/>
      <c r="Z1781" s="137"/>
      <c r="AA1781" s="137"/>
    </row>
    <row r="1782" spans="1:27" s="113" customFormat="1" x14ac:dyDescent="0.2">
      <c r="A1782" s="6"/>
      <c r="B1782" s="6"/>
      <c r="C1782" s="148"/>
      <c r="D1782" s="104"/>
      <c r="E1782" s="141"/>
      <c r="F1782" s="242"/>
      <c r="G1782" s="242"/>
      <c r="H1782" s="242"/>
      <c r="I1782" s="235"/>
      <c r="J1782" s="247"/>
      <c r="K1782" s="130"/>
      <c r="L1782" s="130"/>
      <c r="M1782" s="130"/>
      <c r="N1782" s="131"/>
      <c r="O1782" s="159"/>
      <c r="P1782" s="19"/>
      <c r="Q1782" s="19"/>
      <c r="R1782" s="19"/>
      <c r="S1782" s="19"/>
      <c r="T1782" s="19"/>
      <c r="U1782" s="19"/>
      <c r="V1782" s="19"/>
      <c r="W1782" s="19"/>
      <c r="X1782" s="19"/>
      <c r="Y1782" s="19"/>
      <c r="Z1782" s="19"/>
      <c r="AA1782" s="19"/>
    </row>
    <row r="1783" spans="1:27" s="140" customFormat="1" ht="30.6" x14ac:dyDescent="0.2">
      <c r="A1783" s="9" t="s">
        <v>917</v>
      </c>
      <c r="B1783" s="9" t="s">
        <v>163</v>
      </c>
      <c r="C1783" s="13" t="s">
        <v>240</v>
      </c>
      <c r="D1783" s="108" t="s">
        <v>403</v>
      </c>
      <c r="E1783" s="9" t="s">
        <v>31</v>
      </c>
      <c r="F1783" s="250"/>
      <c r="G1783" s="250"/>
      <c r="H1783" s="250"/>
      <c r="I1783" s="234"/>
      <c r="J1783" s="250"/>
      <c r="K1783" s="124">
        <f>J1785</f>
        <v>6</v>
      </c>
      <c r="L1783" s="124">
        <v>73.44</v>
      </c>
      <c r="M1783" s="124">
        <f>ROUND(L1783*(1+$Q$7),2)</f>
        <v>92.92</v>
      </c>
      <c r="N1783" s="126">
        <f>TRUNC(K1783*M1783,2)</f>
        <v>557.52</v>
      </c>
      <c r="O1783" s="275"/>
      <c r="P1783" s="139"/>
      <c r="Q1783" s="139"/>
      <c r="R1783" s="139"/>
      <c r="S1783" s="139"/>
      <c r="T1783" s="139"/>
      <c r="U1783" s="139"/>
      <c r="V1783" s="139"/>
      <c r="W1783" s="139"/>
      <c r="X1783" s="139"/>
      <c r="Y1783" s="139"/>
      <c r="Z1783" s="139"/>
      <c r="AA1783" s="139"/>
    </row>
    <row r="1784" spans="1:27" s="166" customFormat="1" x14ac:dyDescent="0.2">
      <c r="A1784" s="162"/>
      <c r="B1784" s="162"/>
      <c r="C1784" s="163"/>
      <c r="D1784" s="2" t="s">
        <v>512</v>
      </c>
      <c r="E1784" s="6"/>
      <c r="F1784" s="242">
        <v>6</v>
      </c>
      <c r="G1784" s="242"/>
      <c r="H1784" s="242"/>
      <c r="I1784" s="238"/>
      <c r="J1784" s="242">
        <f t="shared" ref="J1784" si="177">ROUND(PRODUCT(F1784:I1784),2)</f>
        <v>6</v>
      </c>
      <c r="K1784" s="164"/>
      <c r="L1784" s="164"/>
      <c r="M1784" s="164"/>
      <c r="N1784" s="165"/>
      <c r="O1784" s="276"/>
      <c r="P1784" s="23"/>
      <c r="Q1784" s="23"/>
      <c r="R1784" s="23"/>
      <c r="S1784" s="23"/>
      <c r="T1784" s="23"/>
      <c r="U1784" s="23"/>
      <c r="V1784" s="23"/>
      <c r="W1784" s="23"/>
      <c r="X1784" s="23"/>
      <c r="Y1784" s="23"/>
      <c r="Z1784" s="23"/>
      <c r="AA1784" s="23"/>
    </row>
    <row r="1785" spans="1:27" s="166" customFormat="1" x14ac:dyDescent="0.2">
      <c r="A1785" s="162"/>
      <c r="B1785" s="162"/>
      <c r="C1785" s="163"/>
      <c r="D1785" s="167"/>
      <c r="E1785" s="168"/>
      <c r="F1785" s="253"/>
      <c r="G1785" s="253"/>
      <c r="H1785" s="253"/>
      <c r="I1785" s="240" t="str">
        <f>"Total item "&amp;A1783</f>
        <v>Total item 21.1.1</v>
      </c>
      <c r="J1785" s="250">
        <f>SUM(J1784:J1784)</f>
        <v>6</v>
      </c>
      <c r="K1785" s="164"/>
      <c r="L1785" s="164"/>
      <c r="M1785" s="164"/>
      <c r="N1785" s="165"/>
      <c r="O1785" s="276"/>
      <c r="P1785" s="23"/>
      <c r="Q1785" s="23"/>
      <c r="R1785" s="23"/>
      <c r="S1785" s="23"/>
      <c r="T1785" s="23"/>
      <c r="U1785" s="23"/>
      <c r="V1785" s="23"/>
      <c r="W1785" s="23"/>
      <c r="X1785" s="23"/>
      <c r="Y1785" s="23"/>
      <c r="Z1785" s="23"/>
      <c r="AA1785" s="23"/>
    </row>
    <row r="1786" spans="1:27" s="166" customFormat="1" x14ac:dyDescent="0.2">
      <c r="A1786" s="162"/>
      <c r="B1786" s="162"/>
      <c r="C1786" s="163"/>
      <c r="D1786" s="167"/>
      <c r="E1786" s="168"/>
      <c r="F1786" s="253"/>
      <c r="G1786" s="253"/>
      <c r="H1786" s="253"/>
      <c r="I1786" s="240"/>
      <c r="J1786" s="251"/>
      <c r="K1786" s="164"/>
      <c r="L1786" s="164"/>
      <c r="M1786" s="164"/>
      <c r="N1786" s="165"/>
      <c r="O1786" s="276"/>
      <c r="P1786" s="23"/>
      <c r="Q1786" s="23"/>
      <c r="R1786" s="23"/>
      <c r="S1786" s="23"/>
      <c r="T1786" s="23"/>
      <c r="U1786" s="23"/>
      <c r="V1786" s="23"/>
      <c r="W1786" s="23"/>
      <c r="X1786" s="23"/>
      <c r="Y1786" s="23"/>
      <c r="Z1786" s="23"/>
      <c r="AA1786" s="23"/>
    </row>
    <row r="1787" spans="1:27" s="140" customFormat="1" ht="30.6" x14ac:dyDescent="0.2">
      <c r="A1787" s="9" t="s">
        <v>919</v>
      </c>
      <c r="B1787" s="9" t="s">
        <v>179</v>
      </c>
      <c r="C1787" s="13" t="s">
        <v>672</v>
      </c>
      <c r="D1787" s="108" t="s">
        <v>567</v>
      </c>
      <c r="E1787" s="9" t="s">
        <v>33</v>
      </c>
      <c r="F1787" s="250"/>
      <c r="G1787" s="250"/>
      <c r="H1787" s="250"/>
      <c r="I1787" s="234"/>
      <c r="J1787" s="250"/>
      <c r="K1787" s="124">
        <f>J1789</f>
        <v>6</v>
      </c>
      <c r="L1787" s="124">
        <f>'COMPOSICOES - SINAPI COM DESON'!G50</f>
        <v>104.48</v>
      </c>
      <c r="M1787" s="124">
        <f>ROUND(L1787*(1+$Q$7),2)</f>
        <v>132.19999999999999</v>
      </c>
      <c r="N1787" s="126">
        <f>TRUNC(K1787*M1787,2)</f>
        <v>793.2</v>
      </c>
      <c r="O1787" s="275"/>
      <c r="P1787" s="139"/>
      <c r="Q1787" s="139"/>
      <c r="R1787" s="139"/>
      <c r="S1787" s="139"/>
      <c r="T1787" s="139"/>
      <c r="U1787" s="139"/>
      <c r="V1787" s="139"/>
      <c r="W1787" s="139"/>
      <c r="X1787" s="139"/>
      <c r="Y1787" s="139"/>
      <c r="Z1787" s="139"/>
      <c r="AA1787" s="139"/>
    </row>
    <row r="1788" spans="1:27" s="166" customFormat="1" x14ac:dyDescent="0.2">
      <c r="A1788" s="162"/>
      <c r="B1788" s="162"/>
      <c r="C1788" s="163"/>
      <c r="D1788" s="2" t="s">
        <v>512</v>
      </c>
      <c r="E1788" s="6"/>
      <c r="F1788" s="242">
        <v>6</v>
      </c>
      <c r="G1788" s="242"/>
      <c r="H1788" s="242"/>
      <c r="I1788" s="238"/>
      <c r="J1788" s="242">
        <f t="shared" ref="J1788" si="178">ROUND(PRODUCT(F1788:I1788),2)</f>
        <v>6</v>
      </c>
      <c r="K1788" s="164"/>
      <c r="L1788" s="164"/>
      <c r="M1788" s="164"/>
      <c r="N1788" s="165"/>
      <c r="O1788" s="276"/>
      <c r="P1788" s="23"/>
      <c r="Q1788" s="23"/>
      <c r="R1788" s="23"/>
      <c r="S1788" s="23"/>
      <c r="T1788" s="23"/>
      <c r="U1788" s="23"/>
      <c r="V1788" s="23"/>
      <c r="W1788" s="23"/>
      <c r="X1788" s="23"/>
      <c r="Y1788" s="23"/>
      <c r="Z1788" s="23"/>
      <c r="AA1788" s="23"/>
    </row>
    <row r="1789" spans="1:27" s="166" customFormat="1" x14ac:dyDescent="0.2">
      <c r="A1789" s="162"/>
      <c r="B1789" s="162"/>
      <c r="C1789" s="163"/>
      <c r="D1789" s="167"/>
      <c r="E1789" s="168"/>
      <c r="F1789" s="253"/>
      <c r="G1789" s="253"/>
      <c r="H1789" s="253"/>
      <c r="I1789" s="240" t="str">
        <f>"Total item "&amp;A1787</f>
        <v>Total item 21.1.2</v>
      </c>
      <c r="J1789" s="250">
        <f>SUM(J1788:J1788)</f>
        <v>6</v>
      </c>
      <c r="K1789" s="164"/>
      <c r="L1789" s="164"/>
      <c r="M1789" s="164"/>
      <c r="N1789" s="165"/>
      <c r="O1789" s="276"/>
      <c r="P1789" s="23"/>
      <c r="Q1789" s="23"/>
      <c r="R1789" s="23"/>
      <c r="S1789" s="23"/>
      <c r="T1789" s="23"/>
      <c r="U1789" s="23"/>
      <c r="V1789" s="23"/>
      <c r="W1789" s="23"/>
      <c r="X1789" s="23"/>
      <c r="Y1789" s="23"/>
      <c r="Z1789" s="23"/>
      <c r="AA1789" s="23"/>
    </row>
    <row r="1790" spans="1:27" s="113" customFormat="1" x14ac:dyDescent="0.2">
      <c r="A1790" s="6"/>
      <c r="B1790" s="6"/>
      <c r="C1790" s="7"/>
      <c r="D1790" s="142"/>
      <c r="E1790" s="141"/>
      <c r="F1790" s="242"/>
      <c r="G1790" s="242"/>
      <c r="H1790" s="242"/>
      <c r="I1790" s="235"/>
      <c r="J1790" s="247"/>
      <c r="K1790" s="130"/>
      <c r="L1790" s="130"/>
      <c r="M1790" s="130"/>
      <c r="N1790" s="131"/>
      <c r="O1790" s="159"/>
      <c r="P1790" s="19"/>
      <c r="Q1790" s="19"/>
      <c r="R1790" s="19"/>
      <c r="S1790" s="19"/>
      <c r="T1790" s="19"/>
      <c r="U1790" s="19"/>
      <c r="V1790" s="19"/>
      <c r="W1790" s="19"/>
      <c r="X1790" s="19"/>
      <c r="Y1790" s="19"/>
      <c r="Z1790" s="19"/>
      <c r="AA1790" s="19"/>
    </row>
    <row r="1791" spans="1:27" s="140" customFormat="1" ht="40.799999999999997" x14ac:dyDescent="0.2">
      <c r="A1791" s="9" t="s">
        <v>920</v>
      </c>
      <c r="B1791" s="9" t="s">
        <v>89</v>
      </c>
      <c r="C1791" s="13">
        <v>93144</v>
      </c>
      <c r="D1791" s="108" t="s">
        <v>295</v>
      </c>
      <c r="E1791" s="9" t="s">
        <v>33</v>
      </c>
      <c r="F1791" s="250"/>
      <c r="G1791" s="250"/>
      <c r="H1791" s="250"/>
      <c r="I1791" s="234"/>
      <c r="J1791" s="250"/>
      <c r="K1791" s="124">
        <f>J1793</f>
        <v>1</v>
      </c>
      <c r="L1791" s="124">
        <v>166.81</v>
      </c>
      <c r="M1791" s="124">
        <f>ROUND(L1791*(1+$Q$7),2)</f>
        <v>211.06</v>
      </c>
      <c r="N1791" s="126">
        <f>TRUNC(K1791*M1791,2)</f>
        <v>211.06</v>
      </c>
      <c r="O1791" s="275"/>
      <c r="P1791" s="139"/>
      <c r="Q1791" s="139"/>
      <c r="R1791" s="139"/>
      <c r="S1791" s="139"/>
      <c r="T1791" s="139"/>
      <c r="U1791" s="139"/>
      <c r="V1791" s="139"/>
      <c r="W1791" s="139"/>
      <c r="X1791" s="139"/>
      <c r="Y1791" s="139"/>
      <c r="Z1791" s="139"/>
      <c r="AA1791" s="139"/>
    </row>
    <row r="1792" spans="1:27" s="113" customFormat="1" x14ac:dyDescent="0.2">
      <c r="A1792" s="6"/>
      <c r="B1792" s="6"/>
      <c r="C1792" s="148"/>
      <c r="D1792" s="2" t="s">
        <v>918</v>
      </c>
      <c r="E1792" s="141"/>
      <c r="F1792" s="242">
        <v>1</v>
      </c>
      <c r="G1792" s="242"/>
      <c r="H1792" s="242"/>
      <c r="I1792" s="235"/>
      <c r="J1792" s="242">
        <f t="shared" ref="J1792" si="179">ROUND(PRODUCT(F1792:I1792),2)</f>
        <v>1</v>
      </c>
      <c r="K1792" s="130"/>
      <c r="L1792" s="130"/>
      <c r="M1792" s="130"/>
      <c r="N1792" s="131"/>
      <c r="O1792" s="159"/>
      <c r="P1792" s="19"/>
      <c r="Q1792" s="19"/>
      <c r="R1792" s="19"/>
      <c r="S1792" s="19"/>
      <c r="T1792" s="19"/>
      <c r="U1792" s="19"/>
      <c r="V1792" s="19"/>
      <c r="W1792" s="19"/>
      <c r="X1792" s="19"/>
      <c r="Y1792" s="19"/>
      <c r="Z1792" s="19"/>
      <c r="AA1792" s="19"/>
    </row>
    <row r="1793" spans="1:27" s="113" customFormat="1" x14ac:dyDescent="0.2">
      <c r="A1793" s="6"/>
      <c r="B1793" s="6"/>
      <c r="C1793" s="148"/>
      <c r="D1793" s="104"/>
      <c r="E1793" s="141"/>
      <c r="F1793" s="242"/>
      <c r="G1793" s="242"/>
      <c r="H1793" s="242"/>
      <c r="I1793" s="235" t="str">
        <f>"Total item "&amp;A1791</f>
        <v>Total item 21.1.3</v>
      </c>
      <c r="J1793" s="250">
        <f>SUM(J1792:J1792)</f>
        <v>1</v>
      </c>
      <c r="K1793" s="130"/>
      <c r="L1793" s="130"/>
      <c r="M1793" s="130"/>
      <c r="N1793" s="131"/>
      <c r="O1793" s="159"/>
      <c r="P1793" s="19"/>
      <c r="Q1793" s="19"/>
      <c r="R1793" s="19"/>
      <c r="S1793" s="19"/>
      <c r="T1793" s="19"/>
      <c r="U1793" s="19"/>
      <c r="V1793" s="19"/>
      <c r="W1793" s="19"/>
      <c r="X1793" s="19"/>
      <c r="Y1793" s="19"/>
      <c r="Z1793" s="19"/>
      <c r="AA1793" s="19"/>
    </row>
    <row r="1794" spans="1:27" s="153" customFormat="1" x14ac:dyDescent="0.2">
      <c r="A1794" s="10"/>
      <c r="B1794" s="10"/>
      <c r="C1794" s="182"/>
      <c r="D1794" s="106"/>
      <c r="E1794" s="150"/>
      <c r="F1794" s="256"/>
      <c r="G1794" s="256"/>
      <c r="H1794" s="256"/>
      <c r="I1794" s="239"/>
      <c r="J1794" s="252"/>
      <c r="K1794" s="144"/>
      <c r="L1794" s="144"/>
      <c r="M1794" s="144"/>
      <c r="N1794" s="145"/>
      <c r="O1794" s="159"/>
      <c r="P1794" s="109"/>
      <c r="Q1794" s="109"/>
      <c r="R1794" s="109"/>
      <c r="S1794" s="109"/>
      <c r="T1794" s="109"/>
      <c r="U1794" s="109"/>
      <c r="V1794" s="109"/>
      <c r="W1794" s="109"/>
      <c r="X1794" s="109"/>
      <c r="Y1794" s="109"/>
      <c r="Z1794" s="109"/>
      <c r="AA1794" s="109"/>
    </row>
    <row r="1795" spans="1:27" s="140" customFormat="1" ht="40.799999999999997" x14ac:dyDescent="0.2">
      <c r="A1795" s="9" t="s">
        <v>921</v>
      </c>
      <c r="B1795" s="9" t="s">
        <v>163</v>
      </c>
      <c r="C1795" s="188" t="s">
        <v>192</v>
      </c>
      <c r="D1795" s="108" t="s">
        <v>712</v>
      </c>
      <c r="E1795" s="9" t="s">
        <v>31</v>
      </c>
      <c r="F1795" s="250"/>
      <c r="G1795" s="250"/>
      <c r="H1795" s="250"/>
      <c r="I1795" s="234"/>
      <c r="J1795" s="250"/>
      <c r="K1795" s="124">
        <f>J1797</f>
        <v>1</v>
      </c>
      <c r="L1795" s="124">
        <v>46.44</v>
      </c>
      <c r="M1795" s="124">
        <f>ROUND(L1795*(1+$Q$7),2)</f>
        <v>58.76</v>
      </c>
      <c r="N1795" s="126">
        <f>TRUNC(K1795*M1795,2)</f>
        <v>58.76</v>
      </c>
      <c r="O1795" s="275"/>
      <c r="P1795" s="139"/>
      <c r="Q1795" s="139"/>
      <c r="R1795" s="139"/>
      <c r="S1795" s="139"/>
      <c r="T1795" s="139"/>
      <c r="U1795" s="139"/>
      <c r="V1795" s="139"/>
      <c r="W1795" s="139"/>
      <c r="X1795" s="139"/>
      <c r="Y1795" s="139"/>
      <c r="Z1795" s="139"/>
      <c r="AA1795" s="139"/>
    </row>
    <row r="1796" spans="1:27" s="113" customFormat="1" x14ac:dyDescent="0.2">
      <c r="A1796" s="6"/>
      <c r="B1796" s="6"/>
      <c r="C1796" s="148"/>
      <c r="D1796" s="2" t="s">
        <v>918</v>
      </c>
      <c r="E1796" s="141"/>
      <c r="F1796" s="242">
        <v>1</v>
      </c>
      <c r="G1796" s="242"/>
      <c r="H1796" s="242"/>
      <c r="I1796" s="235"/>
      <c r="J1796" s="242">
        <f>ROUND(PRODUCT(F1796:I1796),2)</f>
        <v>1</v>
      </c>
      <c r="K1796" s="130"/>
      <c r="L1796" s="130"/>
      <c r="M1796" s="130"/>
      <c r="N1796" s="131"/>
      <c r="O1796" s="159"/>
      <c r="P1796" s="19"/>
      <c r="Q1796" s="19"/>
      <c r="R1796" s="19"/>
      <c r="S1796" s="19"/>
      <c r="T1796" s="19"/>
      <c r="U1796" s="19"/>
      <c r="V1796" s="19"/>
      <c r="W1796" s="19"/>
      <c r="X1796" s="19"/>
      <c r="Y1796" s="19"/>
      <c r="Z1796" s="19"/>
      <c r="AA1796" s="19"/>
    </row>
    <row r="1797" spans="1:27" s="113" customFormat="1" x14ac:dyDescent="0.2">
      <c r="A1797" s="6"/>
      <c r="B1797" s="6"/>
      <c r="C1797" s="148"/>
      <c r="D1797" s="104"/>
      <c r="E1797" s="141"/>
      <c r="F1797" s="242"/>
      <c r="G1797" s="242"/>
      <c r="H1797" s="242"/>
      <c r="I1797" s="235" t="str">
        <f>"Total item "&amp;A1795</f>
        <v>Total item 21.1.4</v>
      </c>
      <c r="J1797" s="250">
        <f>SUM(J1796:J1796)</f>
        <v>1</v>
      </c>
      <c r="K1797" s="130"/>
      <c r="L1797" s="130"/>
      <c r="M1797" s="130"/>
      <c r="N1797" s="131"/>
      <c r="O1797" s="159"/>
      <c r="P1797" s="19"/>
      <c r="Q1797" s="19"/>
      <c r="R1797" s="19"/>
      <c r="S1797" s="19"/>
      <c r="T1797" s="19"/>
      <c r="U1797" s="19"/>
      <c r="V1797" s="19"/>
      <c r="W1797" s="19"/>
      <c r="X1797" s="19"/>
      <c r="Y1797" s="19"/>
      <c r="Z1797" s="19"/>
      <c r="AA1797" s="19"/>
    </row>
    <row r="1798" spans="1:27" s="132" customFormat="1" x14ac:dyDescent="0.2">
      <c r="A1798" s="6"/>
      <c r="B1798" s="6"/>
      <c r="C1798" s="7"/>
      <c r="D1798" s="111"/>
      <c r="E1798" s="6"/>
      <c r="F1798" s="247"/>
      <c r="G1798" s="247"/>
      <c r="H1798" s="247"/>
      <c r="I1798" s="235"/>
      <c r="J1798" s="247"/>
      <c r="K1798" s="130"/>
      <c r="L1798" s="130"/>
      <c r="M1798" s="130"/>
      <c r="N1798" s="131"/>
      <c r="O1798" s="272"/>
      <c r="P1798" s="114"/>
      <c r="Q1798" s="114"/>
      <c r="R1798" s="114"/>
      <c r="S1798" s="114"/>
      <c r="T1798" s="114"/>
      <c r="U1798" s="114"/>
      <c r="V1798" s="114"/>
      <c r="W1798" s="114"/>
      <c r="X1798" s="114"/>
      <c r="Y1798" s="114"/>
      <c r="Z1798" s="114"/>
      <c r="AA1798" s="114"/>
    </row>
    <row r="1799" spans="1:27" s="140" customFormat="1" ht="40.799999999999997" x14ac:dyDescent="0.2">
      <c r="A1799" s="9" t="s">
        <v>922</v>
      </c>
      <c r="B1799" s="9" t="s">
        <v>163</v>
      </c>
      <c r="C1799" s="13" t="s">
        <v>188</v>
      </c>
      <c r="D1799" s="108" t="s">
        <v>719</v>
      </c>
      <c r="E1799" s="9" t="s">
        <v>33</v>
      </c>
      <c r="F1799" s="250"/>
      <c r="G1799" s="250"/>
      <c r="H1799" s="250"/>
      <c r="I1799" s="234"/>
      <c r="J1799" s="250"/>
      <c r="K1799" s="124">
        <f>J1801</f>
        <v>1</v>
      </c>
      <c r="L1799" s="124">
        <v>65.69</v>
      </c>
      <c r="M1799" s="124">
        <f>ROUND(L1799*(1+$Q$7),2)</f>
        <v>83.12</v>
      </c>
      <c r="N1799" s="126">
        <f>TRUNC(K1799*M1799,2)</f>
        <v>83.12</v>
      </c>
      <c r="O1799" s="275"/>
      <c r="P1799" s="139"/>
      <c r="Q1799" s="139"/>
      <c r="R1799" s="139"/>
      <c r="S1799" s="139"/>
      <c r="T1799" s="139"/>
      <c r="U1799" s="139"/>
      <c r="V1799" s="139"/>
      <c r="W1799" s="139"/>
      <c r="X1799" s="139"/>
      <c r="Y1799" s="139"/>
      <c r="Z1799" s="139"/>
      <c r="AA1799" s="139"/>
    </row>
    <row r="1800" spans="1:27" s="113" customFormat="1" x14ac:dyDescent="0.2">
      <c r="A1800" s="10"/>
      <c r="B1800" s="6"/>
      <c r="C1800" s="6"/>
      <c r="D1800" s="2"/>
      <c r="E1800" s="141"/>
      <c r="F1800" s="242">
        <v>1</v>
      </c>
      <c r="G1800" s="242"/>
      <c r="H1800" s="242"/>
      <c r="I1800" s="235"/>
      <c r="J1800" s="242">
        <f>ROUND(PRODUCT(F1800:I1800),2)</f>
        <v>1</v>
      </c>
      <c r="K1800" s="130"/>
      <c r="L1800" s="130"/>
      <c r="M1800" s="130"/>
      <c r="N1800" s="131"/>
      <c r="O1800" s="159"/>
      <c r="P1800" s="19"/>
      <c r="Q1800" s="19"/>
      <c r="R1800" s="19"/>
      <c r="S1800" s="19"/>
      <c r="T1800" s="19"/>
      <c r="U1800" s="19"/>
      <c r="V1800" s="19"/>
      <c r="W1800" s="19"/>
      <c r="X1800" s="19"/>
      <c r="Y1800" s="19"/>
      <c r="Z1800" s="19"/>
      <c r="AA1800" s="19"/>
    </row>
    <row r="1801" spans="1:27" s="113" customFormat="1" x14ac:dyDescent="0.2">
      <c r="A1801" s="10"/>
      <c r="B1801" s="6"/>
      <c r="C1801" s="148"/>
      <c r="D1801" s="104"/>
      <c r="E1801" s="141"/>
      <c r="F1801" s="242"/>
      <c r="G1801" s="242"/>
      <c r="H1801" s="242"/>
      <c r="I1801" s="235" t="str">
        <f>"Total item "&amp;A1799</f>
        <v>Total item 21.1.5</v>
      </c>
      <c r="J1801" s="250">
        <f>SUM(J1800:J1800)</f>
        <v>1</v>
      </c>
      <c r="K1801" s="130"/>
      <c r="L1801" s="130"/>
      <c r="M1801" s="130"/>
      <c r="N1801" s="131"/>
      <c r="O1801" s="159"/>
      <c r="P1801" s="19"/>
      <c r="Q1801" s="19"/>
      <c r="R1801" s="19"/>
      <c r="S1801" s="19"/>
      <c r="T1801" s="19"/>
      <c r="U1801" s="19"/>
      <c r="V1801" s="19"/>
      <c r="W1801" s="19"/>
      <c r="X1801" s="19"/>
      <c r="Y1801" s="19"/>
      <c r="Z1801" s="19"/>
      <c r="AA1801" s="19"/>
    </row>
    <row r="1802" spans="1:27" s="113" customFormat="1" x14ac:dyDescent="0.2">
      <c r="A1802" s="10"/>
      <c r="B1802" s="6"/>
      <c r="C1802" s="148"/>
      <c r="D1802" s="104"/>
      <c r="E1802" s="141"/>
      <c r="F1802" s="242"/>
      <c r="G1802" s="242"/>
      <c r="H1802" s="242"/>
      <c r="I1802" s="235"/>
      <c r="J1802" s="247"/>
      <c r="K1802" s="130"/>
      <c r="L1802" s="130"/>
      <c r="M1802" s="130"/>
      <c r="N1802" s="131"/>
      <c r="O1802" s="159"/>
      <c r="P1802" s="19"/>
      <c r="Q1802" s="19"/>
      <c r="R1802" s="19"/>
      <c r="S1802" s="19"/>
      <c r="T1802" s="19"/>
      <c r="U1802" s="19"/>
      <c r="V1802" s="19"/>
      <c r="W1802" s="19"/>
      <c r="X1802" s="19"/>
      <c r="Y1802" s="19"/>
      <c r="Z1802" s="19"/>
      <c r="AA1802" s="19"/>
    </row>
    <row r="1803" spans="1:27" s="140" customFormat="1" ht="30.6" x14ac:dyDescent="0.2">
      <c r="A1803" s="9" t="s">
        <v>923</v>
      </c>
      <c r="B1803" s="9" t="s">
        <v>163</v>
      </c>
      <c r="C1803" s="13" t="s">
        <v>190</v>
      </c>
      <c r="D1803" s="108" t="s">
        <v>290</v>
      </c>
      <c r="E1803" s="9" t="s">
        <v>33</v>
      </c>
      <c r="F1803" s="250"/>
      <c r="G1803" s="250"/>
      <c r="H1803" s="250"/>
      <c r="I1803" s="234"/>
      <c r="J1803" s="250"/>
      <c r="K1803" s="124">
        <f>J1805</f>
        <v>6</v>
      </c>
      <c r="L1803" s="124">
        <v>14.55</v>
      </c>
      <c r="M1803" s="124">
        <f>ROUND(L1803*(1+$Q$7),2)</f>
        <v>18.41</v>
      </c>
      <c r="N1803" s="126">
        <f>TRUNC(K1803*M1803,2)</f>
        <v>110.46</v>
      </c>
      <c r="O1803" s="275"/>
      <c r="P1803" s="139"/>
      <c r="Q1803" s="139"/>
      <c r="R1803" s="139"/>
      <c r="S1803" s="139"/>
      <c r="T1803" s="139"/>
      <c r="U1803" s="139"/>
      <c r="V1803" s="139"/>
      <c r="W1803" s="139"/>
      <c r="X1803" s="139"/>
      <c r="Y1803" s="139"/>
      <c r="Z1803" s="139"/>
      <c r="AA1803" s="139"/>
    </row>
    <row r="1804" spans="1:27" s="113" customFormat="1" x14ac:dyDescent="0.2">
      <c r="A1804" s="6"/>
      <c r="B1804" s="6"/>
      <c r="C1804" s="6"/>
      <c r="D1804" s="2"/>
      <c r="E1804" s="141"/>
      <c r="F1804" s="242">
        <v>6</v>
      </c>
      <c r="G1804" s="242"/>
      <c r="H1804" s="242"/>
      <c r="I1804" s="235"/>
      <c r="J1804" s="242">
        <f>ROUND(PRODUCT(F1804:I1804),2)</f>
        <v>6</v>
      </c>
      <c r="K1804" s="130"/>
      <c r="L1804" s="130"/>
      <c r="M1804" s="130"/>
      <c r="N1804" s="131"/>
      <c r="O1804" s="159"/>
      <c r="P1804" s="19"/>
      <c r="Q1804" s="19"/>
      <c r="R1804" s="19"/>
      <c r="S1804" s="19"/>
      <c r="T1804" s="19"/>
      <c r="U1804" s="19"/>
      <c r="V1804" s="19"/>
      <c r="W1804" s="19"/>
      <c r="X1804" s="19"/>
      <c r="Y1804" s="19"/>
      <c r="Z1804" s="19"/>
      <c r="AA1804" s="19"/>
    </row>
    <row r="1805" spans="1:27" s="113" customFormat="1" x14ac:dyDescent="0.2">
      <c r="A1805" s="6"/>
      <c r="B1805" s="6"/>
      <c r="C1805" s="148"/>
      <c r="D1805" s="104"/>
      <c r="E1805" s="141"/>
      <c r="F1805" s="242"/>
      <c r="G1805" s="242"/>
      <c r="H1805" s="242"/>
      <c r="I1805" s="235" t="str">
        <f>"Total item "&amp;A1803</f>
        <v>Total item 21.1.6</v>
      </c>
      <c r="J1805" s="250">
        <f>SUM(J1804:J1804)</f>
        <v>6</v>
      </c>
      <c r="K1805" s="130"/>
      <c r="L1805" s="130"/>
      <c r="M1805" s="130"/>
      <c r="N1805" s="131"/>
      <c r="O1805" s="159"/>
      <c r="P1805" s="19"/>
      <c r="Q1805" s="19"/>
      <c r="R1805" s="19"/>
      <c r="S1805" s="19"/>
      <c r="T1805" s="19"/>
      <c r="U1805" s="19"/>
      <c r="V1805" s="19"/>
      <c r="W1805" s="19"/>
      <c r="X1805" s="19"/>
      <c r="Y1805" s="19"/>
      <c r="Z1805" s="19"/>
      <c r="AA1805" s="19"/>
    </row>
    <row r="1806" spans="1:27" s="113" customFormat="1" x14ac:dyDescent="0.2">
      <c r="A1806" s="6"/>
      <c r="B1806" s="6"/>
      <c r="C1806" s="148"/>
      <c r="D1806" s="104"/>
      <c r="E1806" s="141"/>
      <c r="F1806" s="242"/>
      <c r="G1806" s="242"/>
      <c r="H1806" s="242"/>
      <c r="I1806" s="235"/>
      <c r="J1806" s="247"/>
      <c r="K1806" s="130"/>
      <c r="L1806" s="130"/>
      <c r="M1806" s="130"/>
      <c r="N1806" s="131"/>
      <c r="O1806" s="159"/>
      <c r="P1806" s="19"/>
      <c r="Q1806" s="19"/>
      <c r="R1806" s="19"/>
      <c r="S1806" s="19"/>
      <c r="T1806" s="19"/>
      <c r="U1806" s="19"/>
      <c r="V1806" s="19"/>
      <c r="W1806" s="19"/>
      <c r="X1806" s="19"/>
      <c r="Y1806" s="19"/>
      <c r="Z1806" s="19"/>
      <c r="AA1806" s="19"/>
    </row>
    <row r="1807" spans="1:27" s="138" customFormat="1" x14ac:dyDescent="0.2">
      <c r="A1807" s="133" t="s">
        <v>903</v>
      </c>
      <c r="B1807" s="133"/>
      <c r="C1807" s="134"/>
      <c r="D1807" s="107" t="s">
        <v>28</v>
      </c>
      <c r="E1807" s="133"/>
      <c r="F1807" s="249"/>
      <c r="G1807" s="249"/>
      <c r="H1807" s="249"/>
      <c r="I1807" s="237"/>
      <c r="J1807" s="249"/>
      <c r="K1807" s="135"/>
      <c r="L1807" s="135"/>
      <c r="M1807" s="135"/>
      <c r="N1807" s="136">
        <f>SUM(N1809:N1814)</f>
        <v>2368.27</v>
      </c>
      <c r="O1807" s="274"/>
      <c r="P1807" s="137"/>
      <c r="Q1807" s="137"/>
      <c r="R1807" s="137"/>
      <c r="S1807" s="137"/>
      <c r="T1807" s="137"/>
      <c r="U1807" s="137"/>
      <c r="V1807" s="137"/>
      <c r="W1807" s="137"/>
      <c r="X1807" s="137"/>
      <c r="Y1807" s="137"/>
      <c r="Z1807" s="137"/>
      <c r="AA1807" s="137"/>
    </row>
    <row r="1808" spans="1:27" s="113" customFormat="1" x14ac:dyDescent="0.2">
      <c r="A1808" s="6"/>
      <c r="B1808" s="6"/>
      <c r="C1808" s="148"/>
      <c r="D1808" s="104"/>
      <c r="E1808" s="141"/>
      <c r="F1808" s="242"/>
      <c r="G1808" s="242"/>
      <c r="H1808" s="242"/>
      <c r="I1808" s="235"/>
      <c r="J1808" s="247"/>
      <c r="K1808" s="130"/>
      <c r="L1808" s="130"/>
      <c r="M1808" s="130"/>
      <c r="N1808" s="131"/>
      <c r="O1808" s="159"/>
      <c r="P1808" s="19"/>
      <c r="Q1808" s="19"/>
      <c r="R1808" s="19"/>
      <c r="S1808" s="19"/>
      <c r="T1808" s="19"/>
      <c r="U1808" s="19"/>
      <c r="V1808" s="19"/>
      <c r="W1808" s="19"/>
      <c r="X1808" s="19"/>
      <c r="Y1808" s="19"/>
      <c r="Z1808" s="19"/>
      <c r="AA1808" s="19"/>
    </row>
    <row r="1809" spans="1:27" s="140" customFormat="1" ht="30.6" x14ac:dyDescent="0.2">
      <c r="A1809" s="9" t="s">
        <v>904</v>
      </c>
      <c r="B1809" s="9" t="s">
        <v>163</v>
      </c>
      <c r="C1809" s="13" t="s">
        <v>263</v>
      </c>
      <c r="D1809" s="108" t="s">
        <v>264</v>
      </c>
      <c r="E1809" s="9" t="s">
        <v>33</v>
      </c>
      <c r="F1809" s="250"/>
      <c r="G1809" s="250"/>
      <c r="H1809" s="250"/>
      <c r="I1809" s="234"/>
      <c r="J1809" s="250"/>
      <c r="K1809" s="124">
        <f>J1813</f>
        <v>6.51</v>
      </c>
      <c r="L1809" s="124">
        <v>287.51</v>
      </c>
      <c r="M1809" s="124">
        <f>ROUND(L1809*(1+$Q$7),2)</f>
        <v>363.79</v>
      </c>
      <c r="N1809" s="126">
        <f>TRUNC(K1809*M1809,2)</f>
        <v>2368.27</v>
      </c>
      <c r="O1809" s="275"/>
      <c r="P1809" s="139"/>
      <c r="Q1809" s="139"/>
      <c r="R1809" s="139"/>
      <c r="S1809" s="139"/>
      <c r="T1809" s="139"/>
      <c r="U1809" s="139"/>
      <c r="V1809" s="139"/>
      <c r="W1809" s="139"/>
      <c r="X1809" s="139"/>
      <c r="Y1809" s="139"/>
      <c r="Z1809" s="139"/>
      <c r="AA1809" s="139"/>
    </row>
    <row r="1810" spans="1:27" s="113" customFormat="1" x14ac:dyDescent="0.2">
      <c r="A1810" s="6"/>
      <c r="B1810" s="6"/>
      <c r="C1810" s="148"/>
      <c r="D1810" s="2" t="s">
        <v>512</v>
      </c>
      <c r="E1810" s="141"/>
      <c r="F1810" s="242">
        <v>2</v>
      </c>
      <c r="G1810" s="242">
        <v>0.7</v>
      </c>
      <c r="H1810" s="242"/>
      <c r="I1810" s="238">
        <v>2.1</v>
      </c>
      <c r="J1810" s="242">
        <f>ROUND(PRODUCT(F1810:I1810),2)</f>
        <v>2.94</v>
      </c>
      <c r="K1810" s="130"/>
      <c r="L1810" s="130"/>
      <c r="M1810" s="130"/>
      <c r="N1810" s="131"/>
      <c r="O1810" s="159"/>
      <c r="P1810" s="19"/>
      <c r="Q1810" s="19"/>
      <c r="R1810" s="19"/>
      <c r="S1810" s="19"/>
      <c r="T1810" s="19"/>
      <c r="U1810" s="19"/>
      <c r="V1810" s="19"/>
      <c r="W1810" s="19"/>
      <c r="X1810" s="19"/>
      <c r="Y1810" s="19"/>
      <c r="Z1810" s="19"/>
      <c r="AA1810" s="19"/>
    </row>
    <row r="1811" spans="1:27" s="113" customFormat="1" x14ac:dyDescent="0.2">
      <c r="A1811" s="6"/>
      <c r="B1811" s="6"/>
      <c r="C1811" s="148"/>
      <c r="D1811" s="2"/>
      <c r="E1811" s="141"/>
      <c r="F1811" s="242"/>
      <c r="G1811" s="242">
        <v>0.8</v>
      </c>
      <c r="H1811" s="242"/>
      <c r="I1811" s="238">
        <v>2.1</v>
      </c>
      <c r="J1811" s="242">
        <f>ROUND(PRODUCT(F1811:I1811),2)</f>
        <v>1.68</v>
      </c>
      <c r="K1811" s="130"/>
      <c r="L1811" s="130"/>
      <c r="M1811" s="130"/>
      <c r="N1811" s="131"/>
      <c r="O1811" s="159"/>
      <c r="P1811" s="19"/>
      <c r="Q1811" s="19"/>
      <c r="R1811" s="19"/>
      <c r="S1811" s="19"/>
      <c r="T1811" s="19"/>
      <c r="U1811" s="19"/>
      <c r="V1811" s="19"/>
      <c r="W1811" s="19"/>
      <c r="X1811" s="19"/>
      <c r="Y1811" s="19"/>
      <c r="Z1811" s="19"/>
      <c r="AA1811" s="19"/>
    </row>
    <row r="1812" spans="1:27" s="113" customFormat="1" x14ac:dyDescent="0.2">
      <c r="A1812" s="6"/>
      <c r="B1812" s="6"/>
      <c r="C1812" s="148"/>
      <c r="D1812" s="2"/>
      <c r="E1812" s="141"/>
      <c r="F1812" s="242"/>
      <c r="G1812" s="242">
        <v>0.9</v>
      </c>
      <c r="H1812" s="242"/>
      <c r="I1812" s="238">
        <v>2.1</v>
      </c>
      <c r="J1812" s="242">
        <f>ROUND(PRODUCT(F1812:I1812),2)</f>
        <v>1.89</v>
      </c>
      <c r="K1812" s="130"/>
      <c r="L1812" s="130"/>
      <c r="M1812" s="130"/>
      <c r="N1812" s="131"/>
      <c r="O1812" s="159"/>
      <c r="P1812" s="19"/>
      <c r="Q1812" s="19"/>
      <c r="R1812" s="19"/>
      <c r="S1812" s="19"/>
      <c r="T1812" s="19"/>
      <c r="U1812" s="19"/>
      <c r="V1812" s="19"/>
      <c r="W1812" s="19"/>
      <c r="X1812" s="19"/>
      <c r="Y1812" s="19"/>
      <c r="Z1812" s="19"/>
      <c r="AA1812" s="19"/>
    </row>
    <row r="1813" spans="1:27" s="113" customFormat="1" x14ac:dyDescent="0.2">
      <c r="A1813" s="6"/>
      <c r="B1813" s="6"/>
      <c r="C1813" s="148"/>
      <c r="D1813" s="104"/>
      <c r="E1813" s="141"/>
      <c r="F1813" s="242"/>
      <c r="G1813" s="242"/>
      <c r="H1813" s="242"/>
      <c r="I1813" s="235" t="str">
        <f>"Total item "&amp;A1809</f>
        <v>Total item 21.2.1</v>
      </c>
      <c r="J1813" s="250">
        <f>SUM(J1810:J1812)</f>
        <v>6.51</v>
      </c>
      <c r="K1813" s="130"/>
      <c r="L1813" s="130"/>
      <c r="M1813" s="130"/>
      <c r="N1813" s="131"/>
      <c r="O1813" s="159"/>
      <c r="P1813" s="19"/>
      <c r="Q1813" s="19"/>
      <c r="R1813" s="19"/>
      <c r="S1813" s="19"/>
      <c r="T1813" s="19"/>
      <c r="U1813" s="19"/>
      <c r="V1813" s="19"/>
      <c r="W1813" s="19"/>
      <c r="X1813" s="19"/>
      <c r="Y1813" s="19"/>
      <c r="Z1813" s="19"/>
      <c r="AA1813" s="19"/>
    </row>
    <row r="1814" spans="1:27" s="113" customFormat="1" x14ac:dyDescent="0.2">
      <c r="A1814" s="6"/>
      <c r="B1814" s="6"/>
      <c r="C1814" s="148"/>
      <c r="D1814" s="104"/>
      <c r="E1814" s="141"/>
      <c r="F1814" s="242"/>
      <c r="G1814" s="242"/>
      <c r="H1814" s="242"/>
      <c r="I1814" s="235"/>
      <c r="J1814" s="235"/>
      <c r="K1814" s="130"/>
      <c r="L1814" s="130"/>
      <c r="M1814" s="130"/>
      <c r="N1814" s="131"/>
      <c r="O1814" s="159"/>
      <c r="P1814" s="19"/>
      <c r="Q1814" s="19"/>
      <c r="R1814" s="19"/>
      <c r="S1814" s="19"/>
      <c r="T1814" s="19"/>
      <c r="U1814" s="19"/>
      <c r="V1814" s="19"/>
      <c r="W1814" s="19"/>
      <c r="X1814" s="19"/>
      <c r="Y1814" s="19"/>
      <c r="Z1814" s="19"/>
      <c r="AA1814" s="19"/>
    </row>
    <row r="1815" spans="1:27" s="138" customFormat="1" x14ac:dyDescent="0.2">
      <c r="A1815" s="133" t="s">
        <v>905</v>
      </c>
      <c r="B1815" s="133"/>
      <c r="C1815" s="134"/>
      <c r="D1815" s="107" t="s">
        <v>211</v>
      </c>
      <c r="E1815" s="133"/>
      <c r="F1815" s="249"/>
      <c r="G1815" s="249"/>
      <c r="H1815" s="249"/>
      <c r="I1815" s="237"/>
      <c r="J1815" s="249"/>
      <c r="K1815" s="135"/>
      <c r="L1815" s="135"/>
      <c r="M1815" s="135"/>
      <c r="N1815" s="136">
        <f>SUM(N1817:N1850)</f>
        <v>6363.6399999999994</v>
      </c>
      <c r="O1815" s="274"/>
      <c r="P1815" s="137"/>
      <c r="Q1815" s="137"/>
      <c r="R1815" s="137"/>
      <c r="S1815" s="137"/>
      <c r="T1815" s="137"/>
      <c r="U1815" s="137"/>
      <c r="V1815" s="137"/>
      <c r="W1815" s="137"/>
      <c r="X1815" s="137"/>
      <c r="Y1815" s="137"/>
      <c r="Z1815" s="137"/>
      <c r="AA1815" s="137"/>
    </row>
    <row r="1816" spans="1:27" s="113" customFormat="1" x14ac:dyDescent="0.2">
      <c r="A1816" s="6"/>
      <c r="B1816" s="6"/>
      <c r="C1816" s="148"/>
      <c r="D1816" s="104"/>
      <c r="E1816" s="141"/>
      <c r="F1816" s="242"/>
      <c r="G1816" s="242"/>
      <c r="H1816" s="242"/>
      <c r="I1816" s="235"/>
      <c r="J1816" s="235"/>
      <c r="K1816" s="130"/>
      <c r="L1816" s="130"/>
      <c r="M1816" s="130"/>
      <c r="N1816" s="131"/>
      <c r="O1816" s="159"/>
      <c r="P1816" s="19"/>
      <c r="Q1816" s="19"/>
      <c r="R1816" s="19"/>
      <c r="S1816" s="19"/>
      <c r="T1816" s="19"/>
      <c r="U1816" s="19"/>
      <c r="V1816" s="19"/>
      <c r="W1816" s="19"/>
      <c r="X1816" s="19"/>
      <c r="Y1816" s="19"/>
      <c r="Z1816" s="19"/>
      <c r="AA1816" s="19"/>
    </row>
    <row r="1817" spans="1:27" s="140" customFormat="1" ht="51" x14ac:dyDescent="0.2">
      <c r="A1817" s="9" t="s">
        <v>906</v>
      </c>
      <c r="B1817" s="9" t="s">
        <v>89</v>
      </c>
      <c r="C1817" s="13">
        <v>86942</v>
      </c>
      <c r="D1817" s="108" t="s">
        <v>661</v>
      </c>
      <c r="E1817" s="9" t="s">
        <v>33</v>
      </c>
      <c r="F1817" s="250"/>
      <c r="G1817" s="250"/>
      <c r="H1817" s="250"/>
      <c r="I1817" s="234"/>
      <c r="J1817" s="250"/>
      <c r="K1817" s="124">
        <f>J1821</f>
        <v>8</v>
      </c>
      <c r="L1817" s="102">
        <v>168.74</v>
      </c>
      <c r="M1817" s="124">
        <f>ROUND(L1817*(1+$Q$7),2)</f>
        <v>213.51</v>
      </c>
      <c r="N1817" s="126">
        <f>TRUNC(K1817*M1817,2)</f>
        <v>1708.08</v>
      </c>
      <c r="O1817" s="275"/>
      <c r="P1817" s="139"/>
      <c r="Q1817" s="139"/>
      <c r="R1817" s="139"/>
      <c r="S1817" s="139"/>
      <c r="T1817" s="139"/>
      <c r="U1817" s="139"/>
      <c r="V1817" s="139"/>
      <c r="W1817" s="139"/>
      <c r="X1817" s="139"/>
      <c r="Y1817" s="139"/>
      <c r="Z1817" s="139"/>
      <c r="AA1817" s="139"/>
    </row>
    <row r="1818" spans="1:27" s="113" customFormat="1" x14ac:dyDescent="0.2">
      <c r="A1818" s="6"/>
      <c r="B1818" s="6"/>
      <c r="C1818" s="148"/>
      <c r="D1818" s="2" t="s">
        <v>314</v>
      </c>
      <c r="E1818" s="141"/>
      <c r="F1818" s="242">
        <v>3</v>
      </c>
      <c r="G1818" s="242"/>
      <c r="H1818" s="242"/>
      <c r="I1818" s="235"/>
      <c r="J1818" s="242">
        <f t="shared" ref="J1818:J1820" si="180">ROUND(PRODUCT(F1818:I1818),2)</f>
        <v>3</v>
      </c>
      <c r="K1818" s="130"/>
      <c r="L1818" s="130"/>
      <c r="M1818" s="130"/>
      <c r="N1818" s="131"/>
      <c r="O1818" s="159"/>
      <c r="P1818" s="19"/>
      <c r="Q1818" s="19"/>
      <c r="R1818" s="19"/>
      <c r="S1818" s="19"/>
      <c r="T1818" s="19"/>
      <c r="U1818" s="19"/>
      <c r="V1818" s="19"/>
      <c r="W1818" s="19"/>
      <c r="X1818" s="19"/>
      <c r="Y1818" s="19"/>
      <c r="Z1818" s="19"/>
      <c r="AA1818" s="19"/>
    </row>
    <row r="1819" spans="1:27" s="113" customFormat="1" x14ac:dyDescent="0.2">
      <c r="A1819" s="6"/>
      <c r="B1819" s="6"/>
      <c r="C1819" s="148"/>
      <c r="D1819" s="2" t="s">
        <v>312</v>
      </c>
      <c r="E1819" s="141"/>
      <c r="F1819" s="242">
        <v>3</v>
      </c>
      <c r="G1819" s="242"/>
      <c r="H1819" s="242"/>
      <c r="I1819" s="235"/>
      <c r="J1819" s="242">
        <f t="shared" si="180"/>
        <v>3</v>
      </c>
      <c r="K1819" s="130"/>
      <c r="L1819" s="130"/>
      <c r="M1819" s="130"/>
      <c r="N1819" s="131"/>
      <c r="O1819" s="159"/>
      <c r="P1819" s="19"/>
      <c r="Q1819" s="19"/>
      <c r="R1819" s="19"/>
      <c r="S1819" s="19"/>
      <c r="T1819" s="19"/>
      <c r="U1819" s="19"/>
      <c r="V1819" s="19"/>
      <c r="W1819" s="19"/>
      <c r="X1819" s="19"/>
      <c r="Y1819" s="19"/>
      <c r="Z1819" s="19"/>
      <c r="AA1819" s="19"/>
    </row>
    <row r="1820" spans="1:27" s="113" customFormat="1" x14ac:dyDescent="0.2">
      <c r="A1820" s="6"/>
      <c r="B1820" s="6"/>
      <c r="C1820" s="148"/>
      <c r="D1820" s="2" t="s">
        <v>512</v>
      </c>
      <c r="E1820" s="141"/>
      <c r="F1820" s="242">
        <v>2</v>
      </c>
      <c r="G1820" s="242"/>
      <c r="H1820" s="242"/>
      <c r="I1820" s="235"/>
      <c r="J1820" s="242">
        <f t="shared" si="180"/>
        <v>2</v>
      </c>
      <c r="K1820" s="130"/>
      <c r="L1820" s="130"/>
      <c r="M1820" s="130"/>
      <c r="N1820" s="131"/>
      <c r="O1820" s="159"/>
      <c r="P1820" s="19"/>
      <c r="Q1820" s="19"/>
      <c r="R1820" s="19"/>
      <c r="S1820" s="19"/>
      <c r="T1820" s="19"/>
      <c r="U1820" s="19"/>
      <c r="V1820" s="19"/>
      <c r="W1820" s="19"/>
      <c r="X1820" s="19"/>
      <c r="Y1820" s="19"/>
      <c r="Z1820" s="19"/>
      <c r="AA1820" s="19"/>
    </row>
    <row r="1821" spans="1:27" s="113" customFormat="1" x14ac:dyDescent="0.2">
      <c r="A1821" s="6"/>
      <c r="B1821" s="6"/>
      <c r="C1821" s="148"/>
      <c r="D1821" s="104"/>
      <c r="E1821" s="141"/>
      <c r="F1821" s="242"/>
      <c r="G1821" s="242"/>
      <c r="H1821" s="242"/>
      <c r="I1821" s="235" t="str">
        <f>"Total item "&amp;A1817</f>
        <v>Total item 21.3.1</v>
      </c>
      <c r="J1821" s="250">
        <f>SUM(J1818:J1820)</f>
        <v>8</v>
      </c>
      <c r="K1821" s="130"/>
      <c r="L1821" s="130"/>
      <c r="M1821" s="130"/>
      <c r="N1821" s="131"/>
      <c r="O1821" s="159"/>
      <c r="P1821" s="19"/>
      <c r="Q1821" s="19"/>
      <c r="R1821" s="19"/>
      <c r="S1821" s="19"/>
      <c r="T1821" s="19"/>
      <c r="U1821" s="19"/>
      <c r="V1821" s="19"/>
      <c r="W1821" s="19"/>
      <c r="X1821" s="19"/>
      <c r="Y1821" s="19"/>
      <c r="Z1821" s="19"/>
      <c r="AA1821" s="19"/>
    </row>
    <row r="1822" spans="1:27" s="132" customFormat="1" x14ac:dyDescent="0.2">
      <c r="A1822" s="6"/>
      <c r="B1822" s="6"/>
      <c r="C1822" s="7"/>
      <c r="D1822" s="111"/>
      <c r="E1822" s="6"/>
      <c r="F1822" s="247"/>
      <c r="G1822" s="247"/>
      <c r="H1822" s="247"/>
      <c r="I1822" s="235"/>
      <c r="J1822" s="247"/>
      <c r="K1822" s="130"/>
      <c r="L1822" s="130"/>
      <c r="M1822" s="130"/>
      <c r="N1822" s="131"/>
      <c r="O1822" s="272"/>
      <c r="P1822" s="114"/>
      <c r="Q1822" s="114"/>
      <c r="R1822" s="114"/>
      <c r="S1822" s="114"/>
      <c r="T1822" s="114"/>
      <c r="U1822" s="114"/>
      <c r="V1822" s="114"/>
      <c r="W1822" s="114"/>
      <c r="X1822" s="114"/>
      <c r="Y1822" s="114"/>
      <c r="Z1822" s="114"/>
      <c r="AA1822" s="114"/>
    </row>
    <row r="1823" spans="1:27" s="140" customFormat="1" ht="20.399999999999999" x14ac:dyDescent="0.2">
      <c r="A1823" s="9" t="s">
        <v>907</v>
      </c>
      <c r="B1823" s="9" t="s">
        <v>163</v>
      </c>
      <c r="C1823" s="188" t="s">
        <v>349</v>
      </c>
      <c r="D1823" s="108" t="s">
        <v>350</v>
      </c>
      <c r="E1823" s="9" t="s">
        <v>33</v>
      </c>
      <c r="F1823" s="250"/>
      <c r="G1823" s="250"/>
      <c r="H1823" s="250"/>
      <c r="I1823" s="234"/>
      <c r="J1823" s="250"/>
      <c r="K1823" s="124">
        <f>J1825</f>
        <v>4</v>
      </c>
      <c r="L1823" s="124">
        <v>12.45</v>
      </c>
      <c r="M1823" s="124">
        <f>ROUND(L1823*(1+$Q$7),2)</f>
        <v>15.75</v>
      </c>
      <c r="N1823" s="126">
        <f>TRUNC(K1823*M1823,2)</f>
        <v>63</v>
      </c>
      <c r="O1823" s="275"/>
      <c r="P1823" s="139"/>
      <c r="Q1823" s="139"/>
      <c r="R1823" s="139"/>
      <c r="S1823" s="139"/>
      <c r="T1823" s="139"/>
      <c r="U1823" s="139"/>
      <c r="V1823" s="139"/>
      <c r="W1823" s="139"/>
      <c r="X1823" s="139"/>
      <c r="Y1823" s="139"/>
      <c r="Z1823" s="139"/>
      <c r="AA1823" s="139"/>
    </row>
    <row r="1824" spans="1:27" s="113" customFormat="1" x14ac:dyDescent="0.2">
      <c r="A1824" s="6"/>
      <c r="B1824" s="6"/>
      <c r="C1824" s="148"/>
      <c r="D1824" s="2" t="s">
        <v>512</v>
      </c>
      <c r="E1824" s="141"/>
      <c r="F1824" s="242">
        <v>4</v>
      </c>
      <c r="G1824" s="242"/>
      <c r="H1824" s="242"/>
      <c r="I1824" s="235"/>
      <c r="J1824" s="242">
        <f>ROUND(PRODUCT(F1824:I1824),2)</f>
        <v>4</v>
      </c>
      <c r="K1824" s="130"/>
      <c r="L1824" s="130"/>
      <c r="M1824" s="130"/>
      <c r="N1824" s="131"/>
      <c r="O1824" s="159"/>
      <c r="P1824" s="19"/>
      <c r="Q1824" s="19"/>
      <c r="R1824" s="19"/>
      <c r="S1824" s="19"/>
      <c r="T1824" s="19"/>
      <c r="U1824" s="19"/>
      <c r="V1824" s="19"/>
      <c r="W1824" s="19"/>
      <c r="X1824" s="19"/>
      <c r="Y1824" s="19"/>
      <c r="Z1824" s="19"/>
      <c r="AA1824" s="19"/>
    </row>
    <row r="1825" spans="1:27" s="113" customFormat="1" x14ac:dyDescent="0.2">
      <c r="A1825" s="6"/>
      <c r="B1825" s="6"/>
      <c r="C1825" s="148"/>
      <c r="D1825" s="104"/>
      <c r="E1825" s="141"/>
      <c r="F1825" s="242"/>
      <c r="G1825" s="242"/>
      <c r="H1825" s="242"/>
      <c r="I1825" s="235" t="str">
        <f>"Total item "&amp;A1823</f>
        <v>Total item 21.3.2</v>
      </c>
      <c r="J1825" s="250">
        <f>SUM(J1824:J1824)</f>
        <v>4</v>
      </c>
      <c r="K1825" s="130"/>
      <c r="L1825" s="130"/>
      <c r="M1825" s="130"/>
      <c r="N1825" s="131"/>
      <c r="O1825" s="159"/>
      <c r="P1825" s="19"/>
      <c r="Q1825" s="19"/>
      <c r="R1825" s="19"/>
      <c r="S1825" s="19"/>
      <c r="T1825" s="19"/>
      <c r="U1825" s="19"/>
      <c r="V1825" s="19"/>
      <c r="W1825" s="19"/>
      <c r="X1825" s="19"/>
      <c r="Y1825" s="19"/>
      <c r="Z1825" s="19"/>
      <c r="AA1825" s="19"/>
    </row>
    <row r="1826" spans="1:27" s="153" customFormat="1" x14ac:dyDescent="0.2">
      <c r="A1826" s="10"/>
      <c r="B1826" s="10"/>
      <c r="C1826" s="182"/>
      <c r="D1826" s="106"/>
      <c r="E1826" s="150"/>
      <c r="F1826" s="256"/>
      <c r="G1826" s="256"/>
      <c r="H1826" s="256"/>
      <c r="I1826" s="239"/>
      <c r="J1826" s="252"/>
      <c r="K1826" s="144"/>
      <c r="L1826" s="144"/>
      <c r="M1826" s="144"/>
      <c r="N1826" s="145"/>
      <c r="O1826" s="159"/>
      <c r="P1826" s="109"/>
      <c r="Q1826" s="109"/>
      <c r="R1826" s="109"/>
      <c r="S1826" s="109"/>
      <c r="T1826" s="109"/>
      <c r="U1826" s="109"/>
      <c r="V1826" s="109"/>
      <c r="W1826" s="109"/>
      <c r="X1826" s="109"/>
      <c r="Y1826" s="109"/>
      <c r="Z1826" s="109"/>
      <c r="AA1826" s="109"/>
    </row>
    <row r="1827" spans="1:27" s="140" customFormat="1" ht="30.6" x14ac:dyDescent="0.2">
      <c r="A1827" s="9" t="s">
        <v>908</v>
      </c>
      <c r="B1827" s="9" t="s">
        <v>89</v>
      </c>
      <c r="C1827" s="13">
        <v>86906</v>
      </c>
      <c r="D1827" s="108" t="s">
        <v>261</v>
      </c>
      <c r="E1827" s="9" t="s">
        <v>33</v>
      </c>
      <c r="F1827" s="250"/>
      <c r="G1827" s="250"/>
      <c r="H1827" s="250"/>
      <c r="I1827" s="234"/>
      <c r="J1827" s="250"/>
      <c r="K1827" s="124">
        <f>J1831</f>
        <v>8</v>
      </c>
      <c r="L1827" s="124">
        <v>47.41</v>
      </c>
      <c r="M1827" s="124">
        <f>ROUND(L1827*(1+$Q$7),2)</f>
        <v>59.99</v>
      </c>
      <c r="N1827" s="126">
        <f>TRUNC(K1827*M1827,2)</f>
        <v>479.92</v>
      </c>
      <c r="O1827" s="275"/>
      <c r="P1827" s="139"/>
      <c r="Q1827" s="139"/>
      <c r="R1827" s="139"/>
      <c r="S1827" s="139"/>
      <c r="T1827" s="139"/>
      <c r="U1827" s="139"/>
      <c r="V1827" s="139"/>
      <c r="W1827" s="139"/>
      <c r="X1827" s="139"/>
      <c r="Y1827" s="139"/>
      <c r="Z1827" s="139"/>
      <c r="AA1827" s="139"/>
    </row>
    <row r="1828" spans="1:27" s="113" customFormat="1" x14ac:dyDescent="0.2">
      <c r="A1828" s="6"/>
      <c r="B1828" s="6"/>
      <c r="C1828" s="148"/>
      <c r="D1828" s="2" t="s">
        <v>314</v>
      </c>
      <c r="E1828" s="141"/>
      <c r="F1828" s="242">
        <v>3</v>
      </c>
      <c r="G1828" s="242"/>
      <c r="H1828" s="242"/>
      <c r="I1828" s="235"/>
      <c r="J1828" s="242">
        <f t="shared" ref="J1828:J1830" si="181">ROUND(PRODUCT(F1828:I1828),2)</f>
        <v>3</v>
      </c>
      <c r="K1828" s="130"/>
      <c r="L1828" s="130"/>
      <c r="M1828" s="130"/>
      <c r="N1828" s="131"/>
      <c r="O1828" s="159"/>
      <c r="P1828" s="19"/>
      <c r="Q1828" s="19"/>
      <c r="R1828" s="19"/>
      <c r="S1828" s="19"/>
      <c r="T1828" s="19"/>
      <c r="U1828" s="19"/>
      <c r="V1828" s="19"/>
      <c r="W1828" s="19"/>
      <c r="X1828" s="19"/>
      <c r="Y1828" s="19"/>
      <c r="Z1828" s="19"/>
      <c r="AA1828" s="19"/>
    </row>
    <row r="1829" spans="1:27" s="113" customFormat="1" x14ac:dyDescent="0.2">
      <c r="A1829" s="6"/>
      <c r="B1829" s="6"/>
      <c r="C1829" s="148"/>
      <c r="D1829" s="2" t="s">
        <v>312</v>
      </c>
      <c r="E1829" s="141"/>
      <c r="F1829" s="242">
        <v>3</v>
      </c>
      <c r="G1829" s="242"/>
      <c r="H1829" s="242"/>
      <c r="I1829" s="235"/>
      <c r="J1829" s="242">
        <f t="shared" si="181"/>
        <v>3</v>
      </c>
      <c r="K1829" s="130"/>
      <c r="L1829" s="130"/>
      <c r="M1829" s="130"/>
      <c r="N1829" s="131"/>
      <c r="O1829" s="159"/>
      <c r="P1829" s="19"/>
      <c r="Q1829" s="19"/>
      <c r="R1829" s="19"/>
      <c r="S1829" s="19"/>
      <c r="T1829" s="19"/>
      <c r="U1829" s="19"/>
      <c r="V1829" s="19"/>
      <c r="W1829" s="19"/>
      <c r="X1829" s="19"/>
      <c r="Y1829" s="19"/>
      <c r="Z1829" s="19"/>
      <c r="AA1829" s="19"/>
    </row>
    <row r="1830" spans="1:27" s="113" customFormat="1" x14ac:dyDescent="0.2">
      <c r="A1830" s="6"/>
      <c r="B1830" s="6"/>
      <c r="C1830" s="148"/>
      <c r="D1830" s="2" t="s">
        <v>512</v>
      </c>
      <c r="E1830" s="141"/>
      <c r="F1830" s="242">
        <v>2</v>
      </c>
      <c r="G1830" s="242"/>
      <c r="H1830" s="242"/>
      <c r="I1830" s="235"/>
      <c r="J1830" s="242">
        <f t="shared" si="181"/>
        <v>2</v>
      </c>
      <c r="K1830" s="130"/>
      <c r="L1830" s="130"/>
      <c r="M1830" s="130"/>
      <c r="N1830" s="131"/>
      <c r="O1830" s="159"/>
      <c r="P1830" s="19"/>
      <c r="Q1830" s="19"/>
      <c r="R1830" s="19"/>
      <c r="S1830" s="19"/>
      <c r="T1830" s="19"/>
      <c r="U1830" s="19"/>
      <c r="V1830" s="19"/>
      <c r="W1830" s="19"/>
      <c r="X1830" s="19"/>
      <c r="Y1830" s="19"/>
      <c r="Z1830" s="19"/>
      <c r="AA1830" s="19"/>
    </row>
    <row r="1831" spans="1:27" s="113" customFormat="1" x14ac:dyDescent="0.2">
      <c r="A1831" s="6"/>
      <c r="B1831" s="6"/>
      <c r="C1831" s="148"/>
      <c r="D1831" s="104"/>
      <c r="E1831" s="141"/>
      <c r="F1831" s="242"/>
      <c r="G1831" s="242"/>
      <c r="H1831" s="242"/>
      <c r="I1831" s="235" t="str">
        <f>"Total item "&amp;A1827</f>
        <v>Total item 21.3.3</v>
      </c>
      <c r="J1831" s="250">
        <f>SUM(J1828:J1830)</f>
        <v>8</v>
      </c>
      <c r="K1831" s="130"/>
      <c r="L1831" s="130"/>
      <c r="M1831" s="130"/>
      <c r="N1831" s="131"/>
      <c r="O1831" s="159"/>
      <c r="P1831" s="19"/>
      <c r="Q1831" s="19"/>
      <c r="R1831" s="19"/>
      <c r="S1831" s="19"/>
      <c r="T1831" s="19"/>
      <c r="U1831" s="19"/>
      <c r="V1831" s="19"/>
      <c r="W1831" s="19"/>
      <c r="X1831" s="19"/>
      <c r="Y1831" s="19"/>
      <c r="Z1831" s="19"/>
      <c r="AA1831" s="19"/>
    </row>
    <row r="1832" spans="1:27" s="113" customFormat="1" x14ac:dyDescent="0.2">
      <c r="A1832" s="6"/>
      <c r="B1832" s="6"/>
      <c r="C1832" s="148"/>
      <c r="D1832" s="104"/>
      <c r="E1832" s="141"/>
      <c r="F1832" s="242"/>
      <c r="G1832" s="242"/>
      <c r="H1832" s="242"/>
      <c r="I1832" s="235"/>
      <c r="J1832" s="247"/>
      <c r="K1832" s="130"/>
      <c r="L1832" s="130"/>
      <c r="M1832" s="130"/>
      <c r="N1832" s="131"/>
      <c r="O1832" s="159"/>
      <c r="P1832" s="19"/>
      <c r="Q1832" s="19"/>
      <c r="R1832" s="19"/>
      <c r="S1832" s="19"/>
      <c r="T1832" s="19"/>
      <c r="U1832" s="19"/>
      <c r="V1832" s="19"/>
      <c r="W1832" s="19"/>
      <c r="X1832" s="19"/>
      <c r="Y1832" s="19"/>
      <c r="Z1832" s="19"/>
      <c r="AA1832" s="19"/>
    </row>
    <row r="1833" spans="1:27" s="140" customFormat="1" ht="30.6" x14ac:dyDescent="0.2">
      <c r="A1833" s="9" t="s">
        <v>909</v>
      </c>
      <c r="B1833" s="9" t="s">
        <v>163</v>
      </c>
      <c r="C1833" s="13" t="s">
        <v>194</v>
      </c>
      <c r="D1833" s="108" t="s">
        <v>252</v>
      </c>
      <c r="E1833" s="9" t="s">
        <v>31</v>
      </c>
      <c r="F1833" s="250"/>
      <c r="G1833" s="250"/>
      <c r="H1833" s="250"/>
      <c r="I1833" s="234"/>
      <c r="J1833" s="250"/>
      <c r="K1833" s="124">
        <f>J1836</f>
        <v>6</v>
      </c>
      <c r="L1833" s="124">
        <v>64.06</v>
      </c>
      <c r="M1833" s="124">
        <f>ROUND(L1833*(1+$Q$7),2)</f>
        <v>81.06</v>
      </c>
      <c r="N1833" s="126">
        <f>TRUNC(K1833*M1833,2)</f>
        <v>486.36</v>
      </c>
      <c r="O1833" s="275"/>
      <c r="P1833" s="139"/>
      <c r="Q1833" s="139"/>
      <c r="R1833" s="139"/>
      <c r="S1833" s="139"/>
      <c r="T1833" s="139"/>
      <c r="U1833" s="139"/>
      <c r="V1833" s="139"/>
      <c r="W1833" s="139"/>
      <c r="X1833" s="139"/>
      <c r="Y1833" s="139"/>
      <c r="Z1833" s="139"/>
      <c r="AA1833" s="139"/>
    </row>
    <row r="1834" spans="1:27" s="113" customFormat="1" x14ac:dyDescent="0.2">
      <c r="A1834" s="6"/>
      <c r="B1834" s="6"/>
      <c r="C1834" s="148"/>
      <c r="D1834" s="2" t="s">
        <v>314</v>
      </c>
      <c r="E1834" s="141"/>
      <c r="F1834" s="242">
        <v>3</v>
      </c>
      <c r="G1834" s="242"/>
      <c r="H1834" s="242"/>
      <c r="I1834" s="235"/>
      <c r="J1834" s="242">
        <f t="shared" ref="J1834:J1835" si="182">ROUND(PRODUCT(F1834:I1834),2)</f>
        <v>3</v>
      </c>
      <c r="K1834" s="130"/>
      <c r="L1834" s="130"/>
      <c r="M1834" s="130"/>
      <c r="N1834" s="131"/>
      <c r="O1834" s="159"/>
      <c r="P1834" s="19"/>
      <c r="Q1834" s="19"/>
      <c r="R1834" s="19"/>
      <c r="S1834" s="19"/>
      <c r="T1834" s="19"/>
      <c r="U1834" s="19"/>
      <c r="V1834" s="19"/>
      <c r="W1834" s="19"/>
      <c r="X1834" s="19"/>
      <c r="Y1834" s="19"/>
      <c r="Z1834" s="19"/>
      <c r="AA1834" s="19"/>
    </row>
    <row r="1835" spans="1:27" s="113" customFormat="1" x14ac:dyDescent="0.2">
      <c r="A1835" s="6"/>
      <c r="B1835" s="6"/>
      <c r="C1835" s="148"/>
      <c r="D1835" s="2" t="s">
        <v>312</v>
      </c>
      <c r="E1835" s="141"/>
      <c r="F1835" s="242">
        <v>3</v>
      </c>
      <c r="G1835" s="242"/>
      <c r="H1835" s="242"/>
      <c r="I1835" s="235"/>
      <c r="J1835" s="242">
        <f t="shared" si="182"/>
        <v>3</v>
      </c>
      <c r="K1835" s="130"/>
      <c r="L1835" s="130"/>
      <c r="M1835" s="130"/>
      <c r="N1835" s="131"/>
      <c r="O1835" s="159"/>
      <c r="P1835" s="19"/>
      <c r="Q1835" s="19"/>
      <c r="R1835" s="19"/>
      <c r="S1835" s="19"/>
      <c r="T1835" s="19"/>
      <c r="U1835" s="19"/>
      <c r="V1835" s="19"/>
      <c r="W1835" s="19"/>
      <c r="X1835" s="19"/>
      <c r="Y1835" s="19"/>
      <c r="Z1835" s="19"/>
      <c r="AA1835" s="19"/>
    </row>
    <row r="1836" spans="1:27" s="113" customFormat="1" x14ac:dyDescent="0.2">
      <c r="A1836" s="6"/>
      <c r="B1836" s="6"/>
      <c r="C1836" s="148"/>
      <c r="D1836" s="104"/>
      <c r="E1836" s="141"/>
      <c r="F1836" s="242"/>
      <c r="G1836" s="242"/>
      <c r="H1836" s="242"/>
      <c r="I1836" s="235" t="str">
        <f>"Total item "&amp;A1833</f>
        <v>Total item 21.3.4</v>
      </c>
      <c r="J1836" s="250">
        <f>SUM(J1834:J1835)</f>
        <v>6</v>
      </c>
      <c r="K1836" s="130"/>
      <c r="L1836" s="130"/>
      <c r="M1836" s="130"/>
      <c r="N1836" s="131"/>
      <c r="O1836" s="159"/>
      <c r="P1836" s="19"/>
      <c r="Q1836" s="19"/>
      <c r="R1836" s="19"/>
      <c r="S1836" s="19"/>
      <c r="T1836" s="19"/>
      <c r="U1836" s="19"/>
      <c r="V1836" s="19"/>
      <c r="W1836" s="19"/>
      <c r="X1836" s="19"/>
      <c r="Y1836" s="19"/>
      <c r="Z1836" s="19"/>
      <c r="AA1836" s="19"/>
    </row>
    <row r="1837" spans="1:27" s="132" customFormat="1" x14ac:dyDescent="0.2">
      <c r="A1837" s="6"/>
      <c r="B1837" s="6"/>
      <c r="C1837" s="7"/>
      <c r="D1837" s="111"/>
      <c r="E1837" s="6"/>
      <c r="F1837" s="247"/>
      <c r="G1837" s="247"/>
      <c r="H1837" s="247"/>
      <c r="I1837" s="235"/>
      <c r="J1837" s="247"/>
      <c r="K1837" s="130"/>
      <c r="L1837" s="130"/>
      <c r="M1837" s="130"/>
      <c r="N1837" s="131"/>
      <c r="O1837" s="272"/>
      <c r="P1837" s="114"/>
      <c r="Q1837" s="114"/>
      <c r="R1837" s="114"/>
      <c r="S1837" s="114"/>
      <c r="T1837" s="114"/>
      <c r="U1837" s="114"/>
      <c r="V1837" s="114"/>
      <c r="W1837" s="114"/>
      <c r="X1837" s="114"/>
      <c r="Y1837" s="114"/>
      <c r="Z1837" s="114"/>
      <c r="AA1837" s="114"/>
    </row>
    <row r="1838" spans="1:27" s="140" customFormat="1" ht="20.399999999999999" x14ac:dyDescent="0.2">
      <c r="A1838" s="9" t="s">
        <v>910</v>
      </c>
      <c r="B1838" s="9" t="s">
        <v>89</v>
      </c>
      <c r="C1838" s="13">
        <v>95469</v>
      </c>
      <c r="D1838" s="108" t="s">
        <v>441</v>
      </c>
      <c r="E1838" s="9" t="s">
        <v>33</v>
      </c>
      <c r="F1838" s="250"/>
      <c r="G1838" s="250"/>
      <c r="H1838" s="250"/>
      <c r="I1838" s="234"/>
      <c r="J1838" s="250"/>
      <c r="K1838" s="124">
        <f>J1840</f>
        <v>3</v>
      </c>
      <c r="L1838" s="124">
        <v>154.4</v>
      </c>
      <c r="M1838" s="124">
        <f>ROUND(L1838*(1+$Q$7),2)</f>
        <v>195.36</v>
      </c>
      <c r="N1838" s="126">
        <f>TRUNC(K1838*M1838,2)</f>
        <v>586.08000000000004</v>
      </c>
      <c r="O1838" s="275"/>
      <c r="P1838" s="139"/>
      <c r="Q1838" s="139"/>
      <c r="R1838" s="139"/>
      <c r="S1838" s="139"/>
      <c r="T1838" s="139"/>
      <c r="U1838" s="139"/>
      <c r="V1838" s="139"/>
      <c r="W1838" s="139"/>
      <c r="X1838" s="139"/>
      <c r="Y1838" s="139"/>
      <c r="Z1838" s="139"/>
      <c r="AA1838" s="139"/>
    </row>
    <row r="1839" spans="1:27" s="113" customFormat="1" x14ac:dyDescent="0.2">
      <c r="A1839" s="6"/>
      <c r="B1839" s="6"/>
      <c r="C1839" s="148"/>
      <c r="D1839" s="2" t="s">
        <v>512</v>
      </c>
      <c r="E1839" s="141"/>
      <c r="F1839" s="242">
        <v>3</v>
      </c>
      <c r="G1839" s="242"/>
      <c r="H1839" s="242"/>
      <c r="I1839" s="235"/>
      <c r="J1839" s="242">
        <f>ROUND(PRODUCT(F1839:I1839),2)</f>
        <v>3</v>
      </c>
      <c r="K1839" s="130"/>
      <c r="L1839" s="130"/>
      <c r="M1839" s="130"/>
      <c r="N1839" s="131"/>
      <c r="O1839" s="159"/>
      <c r="P1839" s="19"/>
      <c r="Q1839" s="19"/>
      <c r="R1839" s="19"/>
      <c r="S1839" s="19"/>
      <c r="T1839" s="19"/>
      <c r="U1839" s="19"/>
      <c r="V1839" s="19"/>
      <c r="W1839" s="19"/>
      <c r="X1839" s="19"/>
      <c r="Y1839" s="19"/>
      <c r="Z1839" s="19"/>
      <c r="AA1839" s="19"/>
    </row>
    <row r="1840" spans="1:27" s="113" customFormat="1" x14ac:dyDescent="0.2">
      <c r="A1840" s="6"/>
      <c r="B1840" s="6"/>
      <c r="C1840" s="148"/>
      <c r="D1840" s="104"/>
      <c r="E1840" s="141"/>
      <c r="F1840" s="242"/>
      <c r="G1840" s="242"/>
      <c r="H1840" s="242"/>
      <c r="I1840" s="235" t="str">
        <f>"Total item "&amp;A1838</f>
        <v>Total item 21.3.5</v>
      </c>
      <c r="J1840" s="250">
        <f>SUM(J1839:J1839)</f>
        <v>3</v>
      </c>
      <c r="K1840" s="130"/>
      <c r="L1840" s="130"/>
      <c r="M1840" s="130"/>
      <c r="N1840" s="131"/>
      <c r="O1840" s="159"/>
      <c r="P1840" s="19"/>
      <c r="Q1840" s="19"/>
      <c r="R1840" s="19"/>
      <c r="S1840" s="19"/>
      <c r="T1840" s="19"/>
      <c r="U1840" s="19"/>
      <c r="V1840" s="19"/>
      <c r="W1840" s="19"/>
      <c r="X1840" s="19"/>
      <c r="Y1840" s="19"/>
      <c r="Z1840" s="19"/>
      <c r="AA1840" s="19"/>
    </row>
    <row r="1841" spans="1:27" s="132" customFormat="1" x14ac:dyDescent="0.2">
      <c r="A1841" s="6"/>
      <c r="B1841" s="6"/>
      <c r="C1841" s="7"/>
      <c r="D1841" s="111"/>
      <c r="E1841" s="6"/>
      <c r="F1841" s="247"/>
      <c r="G1841" s="247"/>
      <c r="H1841" s="247"/>
      <c r="I1841" s="235"/>
      <c r="J1841" s="247"/>
      <c r="K1841" s="130"/>
      <c r="L1841" s="130"/>
      <c r="M1841" s="130"/>
      <c r="N1841" s="131"/>
      <c r="O1841" s="272"/>
      <c r="P1841" s="114"/>
      <c r="Q1841" s="114"/>
      <c r="R1841" s="114"/>
      <c r="S1841" s="114"/>
      <c r="T1841" s="114"/>
      <c r="U1841" s="114"/>
      <c r="V1841" s="114"/>
      <c r="W1841" s="114"/>
      <c r="X1841" s="114"/>
      <c r="Y1841" s="114"/>
      <c r="Z1841" s="114"/>
      <c r="AA1841" s="114"/>
    </row>
    <row r="1842" spans="1:27" s="140" customFormat="1" ht="30.6" x14ac:dyDescent="0.2">
      <c r="A1842" s="9" t="s">
        <v>911</v>
      </c>
      <c r="B1842" s="9" t="s">
        <v>163</v>
      </c>
      <c r="C1842" s="13" t="s">
        <v>249</v>
      </c>
      <c r="D1842" s="108" t="s">
        <v>250</v>
      </c>
      <c r="E1842" s="9" t="s">
        <v>33</v>
      </c>
      <c r="F1842" s="250"/>
      <c r="G1842" s="250"/>
      <c r="H1842" s="250"/>
      <c r="I1842" s="234"/>
      <c r="J1842" s="250"/>
      <c r="K1842" s="124">
        <f>J1844</f>
        <v>3</v>
      </c>
      <c r="L1842" s="124">
        <v>116.1</v>
      </c>
      <c r="M1842" s="124">
        <f>ROUND(L1842*(1+$Q$7),2)</f>
        <v>146.9</v>
      </c>
      <c r="N1842" s="126">
        <f>TRUNC(K1842*M1842,2)</f>
        <v>440.7</v>
      </c>
      <c r="O1842" s="275"/>
      <c r="P1842" s="139"/>
      <c r="Q1842" s="139"/>
      <c r="R1842" s="139"/>
      <c r="S1842" s="139"/>
      <c r="T1842" s="139"/>
      <c r="U1842" s="139"/>
      <c r="V1842" s="139"/>
      <c r="W1842" s="139"/>
      <c r="X1842" s="139"/>
      <c r="Y1842" s="139"/>
      <c r="Z1842" s="139"/>
      <c r="AA1842" s="139"/>
    </row>
    <row r="1843" spans="1:27" s="113" customFormat="1" x14ac:dyDescent="0.2">
      <c r="A1843" s="6"/>
      <c r="B1843" s="6"/>
      <c r="C1843" s="148"/>
      <c r="D1843" s="2" t="s">
        <v>512</v>
      </c>
      <c r="E1843" s="141"/>
      <c r="F1843" s="242">
        <v>3</v>
      </c>
      <c r="G1843" s="242"/>
      <c r="H1843" s="242"/>
      <c r="I1843" s="235"/>
      <c r="J1843" s="242">
        <f>ROUND(PRODUCT(F1843:I1843),2)</f>
        <v>3</v>
      </c>
      <c r="K1843" s="130"/>
      <c r="L1843" s="130"/>
      <c r="M1843" s="130"/>
      <c r="N1843" s="131"/>
      <c r="O1843" s="159"/>
      <c r="P1843" s="19"/>
      <c r="Q1843" s="19"/>
      <c r="R1843" s="19"/>
      <c r="S1843" s="19"/>
      <c r="T1843" s="19"/>
      <c r="U1843" s="19"/>
      <c r="V1843" s="19"/>
      <c r="W1843" s="19"/>
      <c r="X1843" s="19"/>
      <c r="Y1843" s="19"/>
      <c r="Z1843" s="19"/>
      <c r="AA1843" s="19"/>
    </row>
    <row r="1844" spans="1:27" s="113" customFormat="1" x14ac:dyDescent="0.2">
      <c r="A1844" s="6"/>
      <c r="B1844" s="6"/>
      <c r="C1844" s="148"/>
      <c r="D1844" s="104"/>
      <c r="E1844" s="141"/>
      <c r="F1844" s="242"/>
      <c r="G1844" s="242"/>
      <c r="H1844" s="242"/>
      <c r="I1844" s="235" t="str">
        <f>"Total item "&amp;A1842</f>
        <v>Total item 21.3.6</v>
      </c>
      <c r="J1844" s="250">
        <f>SUM(J1843:J1843)</f>
        <v>3</v>
      </c>
      <c r="K1844" s="130"/>
      <c r="L1844" s="130"/>
      <c r="M1844" s="130"/>
      <c r="N1844" s="131"/>
      <c r="O1844" s="159"/>
      <c r="P1844" s="19"/>
      <c r="Q1844" s="19"/>
      <c r="R1844" s="19"/>
      <c r="S1844" s="19"/>
      <c r="T1844" s="19"/>
      <c r="U1844" s="19"/>
      <c r="V1844" s="19"/>
      <c r="W1844" s="19"/>
      <c r="X1844" s="19"/>
      <c r="Y1844" s="19"/>
      <c r="Z1844" s="19"/>
      <c r="AA1844" s="19"/>
    </row>
    <row r="1845" spans="1:27" s="132" customFormat="1" x14ac:dyDescent="0.2">
      <c r="A1845" s="6"/>
      <c r="B1845" s="6"/>
      <c r="C1845" s="7"/>
      <c r="D1845" s="111"/>
      <c r="E1845" s="6"/>
      <c r="F1845" s="247"/>
      <c r="G1845" s="247"/>
      <c r="H1845" s="247"/>
      <c r="I1845" s="235"/>
      <c r="J1845" s="247"/>
      <c r="K1845" s="130"/>
      <c r="L1845" s="130"/>
      <c r="M1845" s="130"/>
      <c r="N1845" s="131"/>
      <c r="O1845" s="272"/>
      <c r="P1845" s="114"/>
      <c r="Q1845" s="114"/>
      <c r="R1845" s="114"/>
      <c r="S1845" s="114"/>
      <c r="T1845" s="114"/>
      <c r="U1845" s="114"/>
      <c r="V1845" s="114"/>
      <c r="W1845" s="114"/>
      <c r="X1845" s="114"/>
      <c r="Y1845" s="114"/>
      <c r="Z1845" s="114"/>
      <c r="AA1845" s="114"/>
    </row>
    <row r="1846" spans="1:27" s="140" customFormat="1" ht="51" x14ac:dyDescent="0.2">
      <c r="A1846" s="9" t="s">
        <v>912</v>
      </c>
      <c r="B1846" s="9" t="s">
        <v>89</v>
      </c>
      <c r="C1846" s="13">
        <v>72739</v>
      </c>
      <c r="D1846" s="108" t="s">
        <v>311</v>
      </c>
      <c r="E1846" s="9" t="s">
        <v>33</v>
      </c>
      <c r="F1846" s="250"/>
      <c r="G1846" s="250"/>
      <c r="H1846" s="250"/>
      <c r="I1846" s="234"/>
      <c r="J1846" s="250"/>
      <c r="K1846" s="124">
        <f>J1849</f>
        <v>5</v>
      </c>
      <c r="L1846" s="102">
        <v>410.89</v>
      </c>
      <c r="M1846" s="124">
        <f>ROUND(L1846*(1+$Q$7),2)</f>
        <v>519.9</v>
      </c>
      <c r="N1846" s="126">
        <f>TRUNC(K1846*M1846,2)</f>
        <v>2599.5</v>
      </c>
      <c r="O1846" s="275"/>
      <c r="P1846" s="139"/>
      <c r="Q1846" s="139"/>
      <c r="R1846" s="139"/>
      <c r="S1846" s="139"/>
      <c r="T1846" s="139"/>
      <c r="U1846" s="139"/>
      <c r="V1846" s="139"/>
      <c r="W1846" s="139"/>
      <c r="X1846" s="139"/>
      <c r="Y1846" s="139"/>
      <c r="Z1846" s="139"/>
      <c r="AA1846" s="139"/>
    </row>
    <row r="1847" spans="1:27" s="113" customFormat="1" x14ac:dyDescent="0.2">
      <c r="A1847" s="6"/>
      <c r="B1847" s="6"/>
      <c r="C1847" s="148"/>
      <c r="D1847" s="2" t="s">
        <v>312</v>
      </c>
      <c r="E1847" s="141"/>
      <c r="F1847" s="242">
        <v>2</v>
      </c>
      <c r="G1847" s="242"/>
      <c r="H1847" s="242"/>
      <c r="I1847" s="235"/>
      <c r="J1847" s="242">
        <f t="shared" ref="J1847:J1848" si="183">ROUND(PRODUCT(F1847:I1847),2)</f>
        <v>2</v>
      </c>
      <c r="K1847" s="130"/>
      <c r="L1847" s="130"/>
      <c r="M1847" s="130"/>
      <c r="N1847" s="131"/>
      <c r="O1847" s="159"/>
      <c r="P1847" s="19"/>
      <c r="Q1847" s="19" t="s">
        <v>313</v>
      </c>
      <c r="R1847" s="19"/>
      <c r="S1847" s="19"/>
      <c r="T1847" s="19"/>
      <c r="U1847" s="19"/>
      <c r="V1847" s="19"/>
      <c r="W1847" s="19"/>
      <c r="X1847" s="19"/>
      <c r="Y1847" s="19"/>
      <c r="Z1847" s="19"/>
      <c r="AA1847" s="19"/>
    </row>
    <row r="1848" spans="1:27" s="113" customFormat="1" x14ac:dyDescent="0.2">
      <c r="A1848" s="6"/>
      <c r="B1848" s="6"/>
      <c r="C1848" s="148"/>
      <c r="D1848" s="2" t="s">
        <v>314</v>
      </c>
      <c r="E1848" s="141"/>
      <c r="F1848" s="242">
        <v>3</v>
      </c>
      <c r="G1848" s="242"/>
      <c r="H1848" s="242"/>
      <c r="I1848" s="235"/>
      <c r="J1848" s="242">
        <f t="shared" si="183"/>
        <v>3</v>
      </c>
      <c r="K1848" s="130"/>
      <c r="L1848" s="130"/>
      <c r="M1848" s="130"/>
      <c r="N1848" s="131"/>
      <c r="O1848" s="159"/>
      <c r="P1848" s="19"/>
      <c r="Q1848" s="19"/>
      <c r="R1848" s="19"/>
      <c r="S1848" s="19"/>
      <c r="T1848" s="19"/>
      <c r="U1848" s="19"/>
      <c r="V1848" s="19"/>
      <c r="W1848" s="19"/>
      <c r="X1848" s="19"/>
      <c r="Y1848" s="19"/>
      <c r="Z1848" s="19"/>
      <c r="AA1848" s="19"/>
    </row>
    <row r="1849" spans="1:27" s="113" customFormat="1" x14ac:dyDescent="0.2">
      <c r="A1849" s="6"/>
      <c r="B1849" s="6"/>
      <c r="C1849" s="148"/>
      <c r="D1849" s="104"/>
      <c r="E1849" s="141"/>
      <c r="F1849" s="242"/>
      <c r="G1849" s="242"/>
      <c r="H1849" s="242"/>
      <c r="I1849" s="235" t="str">
        <f>"Total item "&amp;A1846</f>
        <v>Total item 21.3.7</v>
      </c>
      <c r="J1849" s="250">
        <f>SUM(J1847:J1848)</f>
        <v>5</v>
      </c>
      <c r="K1849" s="130"/>
      <c r="L1849" s="130"/>
      <c r="M1849" s="130"/>
      <c r="N1849" s="131"/>
      <c r="O1849" s="159"/>
      <c r="P1849" s="19"/>
      <c r="Q1849" s="19"/>
      <c r="R1849" s="19"/>
      <c r="S1849" s="19"/>
      <c r="T1849" s="19"/>
      <c r="U1849" s="19"/>
      <c r="V1849" s="19"/>
      <c r="W1849" s="19"/>
      <c r="X1849" s="19"/>
      <c r="Y1849" s="19"/>
      <c r="Z1849" s="19"/>
      <c r="AA1849" s="19"/>
    </row>
    <row r="1850" spans="1:27" s="132" customFormat="1" x14ac:dyDescent="0.2">
      <c r="A1850" s="6"/>
      <c r="B1850" s="6"/>
      <c r="C1850" s="7"/>
      <c r="D1850" s="111"/>
      <c r="E1850" s="6"/>
      <c r="F1850" s="247"/>
      <c r="G1850" s="247"/>
      <c r="H1850" s="247"/>
      <c r="I1850" s="235"/>
      <c r="J1850" s="247"/>
      <c r="K1850" s="130"/>
      <c r="L1850" s="130"/>
      <c r="M1850" s="130"/>
      <c r="N1850" s="131"/>
      <c r="O1850" s="272"/>
      <c r="P1850" s="114"/>
      <c r="Q1850" s="114"/>
      <c r="R1850" s="114"/>
      <c r="S1850" s="114"/>
      <c r="T1850" s="114"/>
      <c r="U1850" s="114"/>
      <c r="V1850" s="114"/>
      <c r="W1850" s="114"/>
      <c r="X1850" s="114"/>
      <c r="Y1850" s="114"/>
      <c r="Z1850" s="114"/>
      <c r="AA1850" s="114"/>
    </row>
    <row r="1851" spans="1:27" s="138" customFormat="1" x14ac:dyDescent="0.2">
      <c r="A1851" s="133" t="s">
        <v>913</v>
      </c>
      <c r="B1851" s="133"/>
      <c r="C1851" s="134"/>
      <c r="D1851" s="107" t="s">
        <v>29</v>
      </c>
      <c r="E1851" s="133"/>
      <c r="F1851" s="249"/>
      <c r="G1851" s="249"/>
      <c r="H1851" s="249"/>
      <c r="I1851" s="237"/>
      <c r="J1851" s="249"/>
      <c r="K1851" s="135"/>
      <c r="L1851" s="135"/>
      <c r="M1851" s="135"/>
      <c r="N1851" s="136">
        <f>SUM(N1853:N1857)</f>
        <v>110.53</v>
      </c>
      <c r="O1851" s="274"/>
      <c r="P1851" s="137"/>
      <c r="Q1851" s="137"/>
      <c r="R1851" s="137"/>
      <c r="S1851" s="137"/>
      <c r="T1851" s="137"/>
      <c r="U1851" s="137"/>
      <c r="V1851" s="137"/>
      <c r="W1851" s="137"/>
      <c r="X1851" s="137"/>
      <c r="Y1851" s="137"/>
      <c r="Z1851" s="137"/>
      <c r="AA1851" s="137"/>
    </row>
    <row r="1852" spans="1:27" s="132" customFormat="1" x14ac:dyDescent="0.2">
      <c r="A1852" s="6"/>
      <c r="B1852" s="6"/>
      <c r="C1852" s="7"/>
      <c r="D1852" s="111"/>
      <c r="E1852" s="6"/>
      <c r="F1852" s="247"/>
      <c r="G1852" s="247"/>
      <c r="H1852" s="247"/>
      <c r="I1852" s="235"/>
      <c r="J1852" s="247"/>
      <c r="K1852" s="130"/>
      <c r="L1852" s="130"/>
      <c r="M1852" s="130"/>
      <c r="N1852" s="131"/>
      <c r="O1852" s="272"/>
      <c r="P1852" s="114"/>
      <c r="Q1852" s="114"/>
      <c r="R1852" s="114"/>
      <c r="S1852" s="114"/>
      <c r="T1852" s="114"/>
      <c r="U1852" s="114"/>
      <c r="V1852" s="114"/>
      <c r="W1852" s="114"/>
      <c r="X1852" s="114"/>
      <c r="Y1852" s="114"/>
      <c r="Z1852" s="114"/>
      <c r="AA1852" s="114"/>
    </row>
    <row r="1853" spans="1:27" s="140" customFormat="1" ht="40.799999999999997" x14ac:dyDescent="0.2">
      <c r="A1853" s="9" t="s">
        <v>914</v>
      </c>
      <c r="B1853" s="9" t="s">
        <v>163</v>
      </c>
      <c r="C1853" s="13" t="s">
        <v>176</v>
      </c>
      <c r="D1853" s="108" t="s">
        <v>269</v>
      </c>
      <c r="E1853" s="1" t="s">
        <v>9</v>
      </c>
      <c r="F1853" s="250"/>
      <c r="G1853" s="250"/>
      <c r="H1853" s="250"/>
      <c r="I1853" s="234"/>
      <c r="J1853" s="250"/>
      <c r="K1853" s="124">
        <f>J1858</f>
        <v>6.51</v>
      </c>
      <c r="L1853" s="124">
        <v>13.42</v>
      </c>
      <c r="M1853" s="124">
        <f>ROUND(L1853*(1+$Q$7),2)</f>
        <v>16.98</v>
      </c>
      <c r="N1853" s="126">
        <f>TRUNC(K1853*M1853,2)</f>
        <v>110.53</v>
      </c>
      <c r="O1853" s="275"/>
      <c r="P1853" s="139"/>
      <c r="Q1853" s="139"/>
      <c r="R1853" s="139"/>
      <c r="S1853" s="139"/>
      <c r="T1853" s="139"/>
      <c r="U1853" s="139"/>
      <c r="V1853" s="139"/>
      <c r="W1853" s="139"/>
      <c r="X1853" s="139"/>
      <c r="Y1853" s="139"/>
      <c r="Z1853" s="139"/>
      <c r="AA1853" s="139"/>
    </row>
    <row r="1854" spans="1:27" s="113" customFormat="1" x14ac:dyDescent="0.2">
      <c r="A1854" s="6"/>
      <c r="B1854" s="6"/>
      <c r="C1854" s="148"/>
      <c r="D1854" s="3" t="s">
        <v>270</v>
      </c>
      <c r="E1854" s="141"/>
      <c r="F1854" s="242"/>
      <c r="G1854" s="242"/>
      <c r="H1854" s="242"/>
      <c r="I1854" s="238"/>
      <c r="J1854" s="242"/>
      <c r="K1854" s="130"/>
      <c r="L1854" s="130"/>
      <c r="M1854" s="130"/>
      <c r="N1854" s="131"/>
      <c r="O1854" s="159"/>
      <c r="P1854" s="19"/>
      <c r="Q1854" s="19"/>
      <c r="R1854" s="19"/>
      <c r="S1854" s="19"/>
      <c r="T1854" s="19"/>
      <c r="U1854" s="19"/>
      <c r="V1854" s="19"/>
      <c r="W1854" s="19"/>
      <c r="X1854" s="19"/>
      <c r="Y1854" s="19"/>
      <c r="Z1854" s="19"/>
      <c r="AA1854" s="19"/>
    </row>
    <row r="1855" spans="1:27" s="113" customFormat="1" x14ac:dyDescent="0.2">
      <c r="A1855" s="6"/>
      <c r="B1855" s="6"/>
      <c r="C1855" s="148"/>
      <c r="D1855" s="2" t="s">
        <v>512</v>
      </c>
      <c r="E1855" s="141"/>
      <c r="F1855" s="242">
        <v>2</v>
      </c>
      <c r="G1855" s="242">
        <v>0.7</v>
      </c>
      <c r="H1855" s="242"/>
      <c r="I1855" s="238">
        <v>2.1</v>
      </c>
      <c r="J1855" s="242">
        <f>ROUND(PRODUCT(F1855:I1855),2)</f>
        <v>2.94</v>
      </c>
      <c r="K1855" s="130"/>
      <c r="L1855" s="130"/>
      <c r="M1855" s="130"/>
      <c r="N1855" s="131"/>
      <c r="O1855" s="159"/>
      <c r="P1855" s="19"/>
      <c r="Q1855" s="19"/>
      <c r="R1855" s="19"/>
      <c r="S1855" s="19"/>
      <c r="T1855" s="19"/>
      <c r="U1855" s="19"/>
      <c r="V1855" s="19"/>
      <c r="W1855" s="19"/>
      <c r="X1855" s="19"/>
      <c r="Y1855" s="19"/>
      <c r="Z1855" s="19"/>
      <c r="AA1855" s="19"/>
    </row>
    <row r="1856" spans="1:27" s="113" customFormat="1" x14ac:dyDescent="0.2">
      <c r="A1856" s="6"/>
      <c r="B1856" s="6"/>
      <c r="C1856" s="148"/>
      <c r="D1856" s="2"/>
      <c r="E1856" s="141"/>
      <c r="F1856" s="242"/>
      <c r="G1856" s="242">
        <v>0.8</v>
      </c>
      <c r="H1856" s="242"/>
      <c r="I1856" s="238">
        <v>2.1</v>
      </c>
      <c r="J1856" s="242">
        <f>ROUND(PRODUCT(F1856:I1856),2)</f>
        <v>1.68</v>
      </c>
      <c r="K1856" s="130"/>
      <c r="L1856" s="130"/>
      <c r="M1856" s="130"/>
      <c r="N1856" s="131"/>
      <c r="O1856" s="159"/>
      <c r="P1856" s="19"/>
      <c r="Q1856" s="19"/>
      <c r="R1856" s="19"/>
      <c r="S1856" s="19"/>
      <c r="T1856" s="19"/>
      <c r="U1856" s="19"/>
      <c r="V1856" s="19"/>
      <c r="W1856" s="19"/>
      <c r="X1856" s="19"/>
      <c r="Y1856" s="19"/>
      <c r="Z1856" s="19"/>
      <c r="AA1856" s="19"/>
    </row>
    <row r="1857" spans="1:27" s="113" customFormat="1" x14ac:dyDescent="0.2">
      <c r="A1857" s="6"/>
      <c r="B1857" s="6"/>
      <c r="C1857" s="148"/>
      <c r="D1857" s="2"/>
      <c r="E1857" s="141"/>
      <c r="F1857" s="242"/>
      <c r="G1857" s="242">
        <v>0.9</v>
      </c>
      <c r="H1857" s="242"/>
      <c r="I1857" s="238">
        <v>2.1</v>
      </c>
      <c r="J1857" s="242">
        <f>ROUND(PRODUCT(F1857:I1857),2)</f>
        <v>1.89</v>
      </c>
      <c r="K1857" s="130"/>
      <c r="L1857" s="130"/>
      <c r="M1857" s="130"/>
      <c r="N1857" s="131"/>
      <c r="O1857" s="159"/>
      <c r="P1857" s="19"/>
      <c r="Q1857" s="19"/>
      <c r="R1857" s="19"/>
      <c r="S1857" s="19"/>
      <c r="T1857" s="19"/>
      <c r="U1857" s="19"/>
      <c r="V1857" s="19"/>
      <c r="W1857" s="19"/>
      <c r="X1857" s="19"/>
      <c r="Y1857" s="19"/>
      <c r="Z1857" s="19"/>
      <c r="AA1857" s="19"/>
    </row>
    <row r="1858" spans="1:27" s="113" customFormat="1" x14ac:dyDescent="0.2">
      <c r="A1858" s="6"/>
      <c r="B1858" s="6"/>
      <c r="C1858" s="148"/>
      <c r="D1858" s="104"/>
      <c r="E1858" s="141"/>
      <c r="F1858" s="242"/>
      <c r="G1858" s="242"/>
      <c r="H1858" s="242"/>
      <c r="I1858" s="235" t="str">
        <f>"Total item "&amp;A1853</f>
        <v>Total item 21.4.1</v>
      </c>
      <c r="J1858" s="250">
        <f>SUM(J1855:J1857)</f>
        <v>6.51</v>
      </c>
      <c r="K1858" s="130"/>
      <c r="L1858" s="130"/>
      <c r="M1858" s="130"/>
      <c r="N1858" s="131"/>
      <c r="O1858" s="159"/>
      <c r="P1858" s="19"/>
      <c r="Q1858" s="19"/>
      <c r="R1858" s="19"/>
      <c r="S1858" s="19"/>
      <c r="T1858" s="19"/>
      <c r="U1858" s="19"/>
      <c r="V1858" s="19"/>
      <c r="W1858" s="19"/>
      <c r="X1858" s="19"/>
      <c r="Y1858" s="19"/>
      <c r="Z1858" s="19"/>
      <c r="AA1858" s="19"/>
    </row>
    <row r="1859" spans="1:27" s="113" customFormat="1" x14ac:dyDescent="0.2">
      <c r="A1859" s="6"/>
      <c r="B1859" s="6"/>
      <c r="C1859" s="148"/>
      <c r="D1859" s="104"/>
      <c r="E1859" s="141"/>
      <c r="F1859" s="242"/>
      <c r="G1859" s="242"/>
      <c r="H1859" s="242"/>
      <c r="I1859" s="235"/>
      <c r="J1859" s="235"/>
      <c r="K1859" s="130"/>
      <c r="L1859" s="130"/>
      <c r="M1859" s="130"/>
      <c r="N1859" s="131"/>
      <c r="O1859" s="159"/>
      <c r="P1859" s="19"/>
      <c r="Q1859" s="19"/>
      <c r="R1859" s="19"/>
      <c r="S1859" s="19"/>
      <c r="T1859" s="19"/>
      <c r="U1859" s="19"/>
      <c r="V1859" s="19"/>
      <c r="W1859" s="19"/>
      <c r="X1859" s="19"/>
      <c r="Y1859" s="19"/>
      <c r="Z1859" s="19"/>
      <c r="AA1859" s="19"/>
    </row>
    <row r="1860" spans="1:27" s="138" customFormat="1" x14ac:dyDescent="0.2">
      <c r="A1860" s="133" t="s">
        <v>915</v>
      </c>
      <c r="B1860" s="133"/>
      <c r="C1860" s="134"/>
      <c r="D1860" s="107" t="s">
        <v>80</v>
      </c>
      <c r="E1860" s="133"/>
      <c r="F1860" s="249"/>
      <c r="G1860" s="249"/>
      <c r="H1860" s="249"/>
      <c r="I1860" s="237"/>
      <c r="J1860" s="249"/>
      <c r="K1860" s="135"/>
      <c r="L1860" s="135"/>
      <c r="M1860" s="135"/>
      <c r="N1860" s="136">
        <f>SUM(N1862:N1866)</f>
        <v>4317.09</v>
      </c>
      <c r="O1860" s="274"/>
      <c r="P1860" s="137"/>
      <c r="Q1860" s="137"/>
      <c r="R1860" s="137"/>
      <c r="S1860" s="137"/>
      <c r="T1860" s="137"/>
      <c r="U1860" s="137"/>
      <c r="V1860" s="137"/>
      <c r="W1860" s="137"/>
      <c r="X1860" s="137"/>
      <c r="Y1860" s="137"/>
      <c r="Z1860" s="137"/>
      <c r="AA1860" s="137"/>
    </row>
    <row r="1861" spans="1:27" s="113" customFormat="1" x14ac:dyDescent="0.2">
      <c r="A1861" s="6"/>
      <c r="B1861" s="6"/>
      <c r="C1861" s="148"/>
      <c r="D1861" s="104"/>
      <c r="E1861" s="141"/>
      <c r="F1861" s="242"/>
      <c r="G1861" s="242"/>
      <c r="H1861" s="242"/>
      <c r="I1861" s="235"/>
      <c r="J1861" s="235"/>
      <c r="K1861" s="130"/>
      <c r="L1861" s="130"/>
      <c r="M1861" s="130"/>
      <c r="N1861" s="131"/>
      <c r="O1861" s="159"/>
      <c r="P1861" s="19"/>
      <c r="Q1861" s="19"/>
      <c r="R1861" s="19"/>
      <c r="S1861" s="19"/>
      <c r="T1861" s="19"/>
      <c r="U1861" s="19"/>
      <c r="V1861" s="19"/>
      <c r="W1861" s="19"/>
      <c r="X1861" s="19"/>
      <c r="Y1861" s="19"/>
      <c r="Z1861" s="19"/>
      <c r="AA1861" s="19"/>
    </row>
    <row r="1862" spans="1:27" s="140" customFormat="1" x14ac:dyDescent="0.2">
      <c r="A1862" s="9" t="s">
        <v>916</v>
      </c>
      <c r="B1862" s="9" t="s">
        <v>89</v>
      </c>
      <c r="C1862" s="13" t="s">
        <v>316</v>
      </c>
      <c r="D1862" s="105" t="s">
        <v>317</v>
      </c>
      <c r="E1862" s="9" t="s">
        <v>9</v>
      </c>
      <c r="F1862" s="250"/>
      <c r="G1862" s="250"/>
      <c r="H1862" s="250"/>
      <c r="I1862" s="234"/>
      <c r="J1862" s="250"/>
      <c r="K1862" s="124">
        <f>J1865</f>
        <v>588.16</v>
      </c>
      <c r="L1862" s="124">
        <v>5.8</v>
      </c>
      <c r="M1862" s="124">
        <f>ROUND(L1862*(1+$Q$7),2)</f>
        <v>7.34</v>
      </c>
      <c r="N1862" s="126">
        <f>TRUNC(K1862*M1862,2)</f>
        <v>4317.09</v>
      </c>
      <c r="O1862" s="275"/>
      <c r="P1862" s="139"/>
      <c r="Q1862" s="139"/>
      <c r="R1862" s="139"/>
      <c r="S1862" s="139"/>
      <c r="T1862" s="139"/>
      <c r="U1862" s="139"/>
      <c r="V1862" s="139"/>
      <c r="W1862" s="139"/>
      <c r="X1862" s="139"/>
      <c r="Y1862" s="139"/>
      <c r="Z1862" s="139"/>
      <c r="AA1862" s="139"/>
    </row>
    <row r="1863" spans="1:27" s="113" customFormat="1" x14ac:dyDescent="0.2">
      <c r="A1863" s="6"/>
      <c r="B1863" s="6"/>
      <c r="C1863" s="148"/>
      <c r="D1863" s="2"/>
      <c r="E1863" s="141"/>
      <c r="F1863" s="242"/>
      <c r="G1863" s="242">
        <v>29.9</v>
      </c>
      <c r="H1863" s="242">
        <v>15.1</v>
      </c>
      <c r="I1863" s="235"/>
      <c r="J1863" s="242">
        <f t="shared" ref="J1863:J1864" si="184">ROUND(PRODUCT(F1863:I1863),2)</f>
        <v>451.49</v>
      </c>
      <c r="K1863" s="130"/>
      <c r="L1863" s="130"/>
      <c r="M1863" s="130"/>
      <c r="N1863" s="131"/>
      <c r="O1863" s="159"/>
      <c r="P1863" s="19"/>
      <c r="Q1863" s="19"/>
      <c r="R1863" s="19"/>
      <c r="S1863" s="19"/>
      <c r="T1863" s="19"/>
      <c r="U1863" s="19"/>
      <c r="V1863" s="19"/>
      <c r="W1863" s="19"/>
      <c r="X1863" s="19"/>
      <c r="Y1863" s="19"/>
      <c r="Z1863" s="19"/>
      <c r="AA1863" s="19"/>
    </row>
    <row r="1864" spans="1:27" s="113" customFormat="1" x14ac:dyDescent="0.2">
      <c r="A1864" s="6"/>
      <c r="B1864" s="6"/>
      <c r="C1864" s="148"/>
      <c r="D1864" s="2"/>
      <c r="E1864" s="141"/>
      <c r="F1864" s="242"/>
      <c r="G1864" s="242">
        <v>8.65</v>
      </c>
      <c r="H1864" s="242">
        <v>15.8</v>
      </c>
      <c r="I1864" s="235"/>
      <c r="J1864" s="242">
        <f t="shared" si="184"/>
        <v>136.66999999999999</v>
      </c>
      <c r="K1864" s="130"/>
      <c r="L1864" s="130"/>
      <c r="M1864" s="130"/>
      <c r="N1864" s="131"/>
      <c r="O1864" s="159"/>
      <c r="P1864" s="19"/>
      <c r="Q1864" s="19"/>
      <c r="R1864" s="19"/>
      <c r="S1864" s="19"/>
      <c r="T1864" s="19"/>
      <c r="U1864" s="19"/>
      <c r="V1864" s="19"/>
      <c r="W1864" s="19"/>
      <c r="X1864" s="19"/>
      <c r="Y1864" s="19"/>
      <c r="Z1864" s="19"/>
      <c r="AA1864" s="19"/>
    </row>
    <row r="1865" spans="1:27" s="113" customFormat="1" x14ac:dyDescent="0.2">
      <c r="A1865" s="6"/>
      <c r="B1865" s="6"/>
      <c r="C1865" s="148"/>
      <c r="D1865" s="104"/>
      <c r="E1865" s="141"/>
      <c r="F1865" s="242"/>
      <c r="G1865" s="242"/>
      <c r="H1865" s="242"/>
      <c r="I1865" s="235" t="str">
        <f>"Total item "&amp;A1862</f>
        <v>Total item 21.5.1</v>
      </c>
      <c r="J1865" s="250">
        <f>SUM(J1863:J1864)</f>
        <v>588.16</v>
      </c>
      <c r="K1865" s="130"/>
      <c r="L1865" s="130"/>
      <c r="M1865" s="130"/>
      <c r="N1865" s="131"/>
      <c r="O1865" s="159"/>
      <c r="P1865" s="19"/>
      <c r="Q1865" s="19"/>
      <c r="R1865" s="19"/>
      <c r="S1865" s="19"/>
      <c r="T1865" s="19"/>
      <c r="U1865" s="19"/>
      <c r="V1865" s="19"/>
      <c r="W1865" s="19"/>
      <c r="X1865" s="19"/>
      <c r="Y1865" s="19"/>
      <c r="Z1865" s="19"/>
      <c r="AA1865" s="19"/>
    </row>
    <row r="1866" spans="1:27" s="113" customFormat="1" x14ac:dyDescent="0.2">
      <c r="A1866" s="6"/>
      <c r="B1866" s="6"/>
      <c r="C1866" s="14"/>
      <c r="D1866" s="104"/>
      <c r="E1866" s="141"/>
      <c r="F1866" s="242"/>
      <c r="G1866" s="242"/>
      <c r="H1866" s="242"/>
      <c r="I1866" s="235"/>
      <c r="J1866" s="251"/>
      <c r="K1866" s="130"/>
      <c r="L1866" s="130"/>
      <c r="M1866" s="130"/>
      <c r="N1866" s="131"/>
      <c r="O1866" s="159"/>
      <c r="P1866" s="19"/>
      <c r="Q1866" s="19"/>
      <c r="R1866" s="19"/>
      <c r="S1866" s="19"/>
      <c r="T1866" s="19"/>
      <c r="U1866" s="19"/>
      <c r="V1866" s="19"/>
      <c r="W1866" s="19"/>
      <c r="X1866" s="19"/>
      <c r="Y1866" s="19"/>
      <c r="Z1866" s="19"/>
      <c r="AA1866" s="19"/>
    </row>
    <row r="1867" spans="1:27" s="230" customFormat="1" ht="13.2" x14ac:dyDescent="0.25">
      <c r="A1867" s="225" t="s">
        <v>238</v>
      </c>
      <c r="B1867" s="225"/>
      <c r="C1867" s="226"/>
      <c r="D1867" s="278" t="s">
        <v>229</v>
      </c>
      <c r="E1867" s="225"/>
      <c r="F1867" s="248"/>
      <c r="G1867" s="248"/>
      <c r="H1867" s="248"/>
      <c r="I1867" s="236"/>
      <c r="J1867" s="248"/>
      <c r="K1867" s="227"/>
      <c r="L1867" s="227"/>
      <c r="M1867" s="227"/>
      <c r="N1867" s="228">
        <f>N1869+N1907+N1917+N1929+N1943+N1950</f>
        <v>23650.95</v>
      </c>
      <c r="O1867" s="273">
        <f>N1867/$N$2057</f>
        <v>5.4806651522254425E-2</v>
      </c>
      <c r="P1867" s="229"/>
      <c r="Q1867" s="229" t="s">
        <v>533</v>
      </c>
      <c r="R1867" s="229"/>
      <c r="S1867" s="229"/>
      <c r="T1867" s="229"/>
      <c r="U1867" s="229"/>
      <c r="V1867" s="229"/>
      <c r="W1867" s="229"/>
      <c r="X1867" s="229"/>
      <c r="Y1867" s="229"/>
      <c r="Z1867" s="229"/>
      <c r="AA1867" s="229"/>
    </row>
    <row r="1868" spans="1:27" s="113" customFormat="1" x14ac:dyDescent="0.2">
      <c r="A1868" s="6"/>
      <c r="B1868" s="6"/>
      <c r="C1868" s="14"/>
      <c r="D1868" s="104"/>
      <c r="E1868" s="141"/>
      <c r="F1868" s="242"/>
      <c r="G1868" s="242"/>
      <c r="H1868" s="242"/>
      <c r="I1868" s="235"/>
      <c r="J1868" s="251"/>
      <c r="K1868" s="130"/>
      <c r="L1868" s="130"/>
      <c r="M1868" s="130"/>
      <c r="N1868" s="131"/>
      <c r="O1868" s="159"/>
      <c r="P1868" s="19"/>
      <c r="Q1868" s="19"/>
      <c r="R1868" s="19"/>
      <c r="S1868" s="19"/>
      <c r="T1868" s="19"/>
      <c r="U1868" s="19"/>
      <c r="V1868" s="19"/>
      <c r="W1868" s="19"/>
      <c r="X1868" s="19"/>
      <c r="Y1868" s="19"/>
      <c r="Z1868" s="19"/>
      <c r="AA1868" s="19"/>
    </row>
    <row r="1869" spans="1:27" s="138" customFormat="1" x14ac:dyDescent="0.2">
      <c r="A1869" s="133" t="s">
        <v>321</v>
      </c>
      <c r="B1869" s="133"/>
      <c r="C1869" s="134"/>
      <c r="D1869" s="107" t="s">
        <v>30</v>
      </c>
      <c r="E1869" s="133"/>
      <c r="F1869" s="249"/>
      <c r="G1869" s="249"/>
      <c r="H1869" s="249"/>
      <c r="I1869" s="237"/>
      <c r="J1869" s="249"/>
      <c r="K1869" s="135"/>
      <c r="L1869" s="135"/>
      <c r="M1869" s="135"/>
      <c r="N1869" s="136">
        <f>SUM(N1871:N1905)</f>
        <v>6817.6299999999992</v>
      </c>
      <c r="O1869" s="274"/>
      <c r="P1869" s="137"/>
      <c r="Q1869" s="137"/>
      <c r="R1869" s="137"/>
      <c r="S1869" s="137"/>
      <c r="T1869" s="137"/>
      <c r="U1869" s="137"/>
      <c r="V1869" s="137"/>
      <c r="W1869" s="137"/>
      <c r="X1869" s="137"/>
      <c r="Y1869" s="137"/>
      <c r="Z1869" s="137"/>
      <c r="AA1869" s="137"/>
    </row>
    <row r="1870" spans="1:27" s="113" customFormat="1" x14ac:dyDescent="0.2">
      <c r="A1870" s="6"/>
      <c r="B1870" s="6"/>
      <c r="C1870" s="14"/>
      <c r="D1870" s="104"/>
      <c r="E1870" s="141"/>
      <c r="F1870" s="242"/>
      <c r="G1870" s="242"/>
      <c r="H1870" s="242"/>
      <c r="I1870" s="235"/>
      <c r="J1870" s="251"/>
      <c r="K1870" s="130"/>
      <c r="L1870" s="130"/>
      <c r="M1870" s="130"/>
      <c r="N1870" s="131"/>
      <c r="O1870" s="159"/>
      <c r="P1870" s="19"/>
      <c r="Q1870" s="19"/>
      <c r="R1870" s="19"/>
      <c r="S1870" s="19"/>
      <c r="T1870" s="19"/>
      <c r="U1870" s="19"/>
      <c r="V1870" s="19"/>
      <c r="W1870" s="19"/>
      <c r="X1870" s="19"/>
      <c r="Y1870" s="19"/>
      <c r="Z1870" s="19"/>
      <c r="AA1870" s="19"/>
    </row>
    <row r="1871" spans="1:27" s="140" customFormat="1" ht="61.2" x14ac:dyDescent="0.2">
      <c r="A1871" s="9" t="s">
        <v>322</v>
      </c>
      <c r="B1871" s="9" t="s">
        <v>179</v>
      </c>
      <c r="C1871" s="13" t="s">
        <v>417</v>
      </c>
      <c r="D1871" s="108" t="s">
        <v>561</v>
      </c>
      <c r="E1871" s="9" t="s">
        <v>31</v>
      </c>
      <c r="F1871" s="250"/>
      <c r="G1871" s="250"/>
      <c r="H1871" s="250"/>
      <c r="I1871" s="234"/>
      <c r="J1871" s="250"/>
      <c r="K1871" s="124">
        <f>J1877</f>
        <v>11</v>
      </c>
      <c r="L1871" s="124">
        <f>'COMPOSICOES - SINAPI COM DESON'!G36</f>
        <v>71.72</v>
      </c>
      <c r="M1871" s="124">
        <f>ROUND(L1871*(1+$Q$7),2)</f>
        <v>90.75</v>
      </c>
      <c r="N1871" s="126">
        <f>TRUNC(K1871*M1871,2)</f>
        <v>998.25</v>
      </c>
      <c r="O1871" s="275"/>
      <c r="P1871" s="139"/>
      <c r="Q1871" s="139"/>
      <c r="R1871" s="139"/>
      <c r="S1871" s="139"/>
      <c r="T1871" s="139"/>
      <c r="U1871" s="139"/>
      <c r="V1871" s="139"/>
      <c r="W1871" s="139"/>
      <c r="X1871" s="139"/>
      <c r="Y1871" s="139"/>
      <c r="Z1871" s="139"/>
      <c r="AA1871" s="139"/>
    </row>
    <row r="1872" spans="1:27" s="113" customFormat="1" x14ac:dyDescent="0.2">
      <c r="A1872" s="6"/>
      <c r="B1872" s="6"/>
      <c r="C1872" s="148"/>
      <c r="D1872" s="2" t="s">
        <v>429</v>
      </c>
      <c r="E1872" s="141"/>
      <c r="F1872" s="242">
        <v>4</v>
      </c>
      <c r="G1872" s="242"/>
      <c r="H1872" s="242"/>
      <c r="I1872" s="235"/>
      <c r="J1872" s="242">
        <f t="shared" ref="J1872:J1876" si="185">ROUND(PRODUCT(F1872:I1872),2)</f>
        <v>4</v>
      </c>
      <c r="K1872" s="130"/>
      <c r="L1872" s="130"/>
      <c r="M1872" s="130"/>
      <c r="N1872" s="131"/>
      <c r="O1872" s="159"/>
      <c r="P1872" s="19"/>
      <c r="Q1872" s="19"/>
      <c r="R1872" s="19"/>
      <c r="S1872" s="19"/>
      <c r="T1872" s="19"/>
      <c r="U1872" s="19"/>
      <c r="V1872" s="19"/>
      <c r="W1872" s="19"/>
      <c r="X1872" s="19"/>
      <c r="Y1872" s="19"/>
      <c r="Z1872" s="19"/>
      <c r="AA1872" s="19"/>
    </row>
    <row r="1873" spans="1:27" s="113" customFormat="1" x14ac:dyDescent="0.2">
      <c r="A1873" s="6"/>
      <c r="B1873" s="6"/>
      <c r="C1873" s="148"/>
      <c r="D1873" s="2" t="s">
        <v>430</v>
      </c>
      <c r="E1873" s="141"/>
      <c r="F1873" s="242">
        <v>2</v>
      </c>
      <c r="G1873" s="242"/>
      <c r="H1873" s="242"/>
      <c r="I1873" s="235"/>
      <c r="J1873" s="242">
        <f t="shared" si="185"/>
        <v>2</v>
      </c>
      <c r="K1873" s="130"/>
      <c r="L1873" s="130"/>
      <c r="M1873" s="130"/>
      <c r="N1873" s="131"/>
      <c r="O1873" s="159"/>
      <c r="P1873" s="19"/>
      <c r="Q1873" s="19"/>
      <c r="R1873" s="19"/>
      <c r="S1873" s="19"/>
      <c r="T1873" s="19"/>
      <c r="U1873" s="19"/>
      <c r="V1873" s="19"/>
      <c r="W1873" s="19"/>
      <c r="X1873" s="19"/>
      <c r="Y1873" s="19"/>
      <c r="Z1873" s="19"/>
      <c r="AA1873" s="19"/>
    </row>
    <row r="1874" spans="1:27" s="113" customFormat="1" x14ac:dyDescent="0.2">
      <c r="A1874" s="6"/>
      <c r="B1874" s="6"/>
      <c r="C1874" s="148"/>
      <c r="D1874" s="2" t="s">
        <v>384</v>
      </c>
      <c r="E1874" s="141"/>
      <c r="F1874" s="242">
        <v>2</v>
      </c>
      <c r="G1874" s="242"/>
      <c r="H1874" s="242"/>
      <c r="I1874" s="235"/>
      <c r="J1874" s="242">
        <f t="shared" si="185"/>
        <v>2</v>
      </c>
      <c r="K1874" s="130"/>
      <c r="L1874" s="130"/>
      <c r="M1874" s="130"/>
      <c r="N1874" s="131"/>
      <c r="O1874" s="159"/>
      <c r="P1874" s="19"/>
      <c r="Q1874" s="19"/>
      <c r="R1874" s="19"/>
      <c r="S1874" s="19"/>
      <c r="T1874" s="19"/>
      <c r="U1874" s="19"/>
      <c r="V1874" s="19"/>
      <c r="W1874" s="19"/>
      <c r="X1874" s="19"/>
      <c r="Y1874" s="19"/>
      <c r="Z1874" s="19"/>
      <c r="AA1874" s="19"/>
    </row>
    <row r="1875" spans="1:27" s="113" customFormat="1" x14ac:dyDescent="0.2">
      <c r="A1875" s="6"/>
      <c r="B1875" s="6"/>
      <c r="C1875" s="148"/>
      <c r="D1875" s="2" t="s">
        <v>431</v>
      </c>
      <c r="E1875" s="141"/>
      <c r="F1875" s="242">
        <v>2</v>
      </c>
      <c r="G1875" s="242"/>
      <c r="H1875" s="242"/>
      <c r="I1875" s="235"/>
      <c r="J1875" s="242">
        <f t="shared" si="185"/>
        <v>2</v>
      </c>
      <c r="K1875" s="130"/>
      <c r="L1875" s="130"/>
      <c r="M1875" s="130"/>
      <c r="N1875" s="131"/>
      <c r="O1875" s="159"/>
      <c r="P1875" s="19"/>
      <c r="Q1875" s="19"/>
      <c r="R1875" s="19"/>
      <c r="S1875" s="19"/>
      <c r="T1875" s="19"/>
      <c r="U1875" s="19"/>
      <c r="V1875" s="19"/>
      <c r="W1875" s="19"/>
      <c r="X1875" s="19"/>
      <c r="Y1875" s="19"/>
      <c r="Z1875" s="19"/>
      <c r="AA1875" s="19"/>
    </row>
    <row r="1876" spans="1:27" s="113" customFormat="1" x14ac:dyDescent="0.2">
      <c r="A1876" s="6"/>
      <c r="B1876" s="6"/>
      <c r="C1876" s="148"/>
      <c r="D1876" s="2" t="s">
        <v>165</v>
      </c>
      <c r="E1876" s="141"/>
      <c r="F1876" s="242">
        <v>1</v>
      </c>
      <c r="G1876" s="242"/>
      <c r="H1876" s="242"/>
      <c r="I1876" s="235"/>
      <c r="J1876" s="242">
        <f t="shared" si="185"/>
        <v>1</v>
      </c>
      <c r="K1876" s="130"/>
      <c r="L1876" s="130"/>
      <c r="M1876" s="130"/>
      <c r="N1876" s="131"/>
      <c r="O1876" s="159"/>
      <c r="P1876" s="19"/>
      <c r="Q1876" s="19"/>
      <c r="R1876" s="19"/>
      <c r="S1876" s="19"/>
      <c r="T1876" s="19"/>
      <c r="U1876" s="19"/>
      <c r="V1876" s="19"/>
      <c r="W1876" s="19"/>
      <c r="X1876" s="19"/>
      <c r="Y1876" s="19"/>
      <c r="Z1876" s="19"/>
      <c r="AA1876" s="19"/>
    </row>
    <row r="1877" spans="1:27" s="113" customFormat="1" x14ac:dyDescent="0.2">
      <c r="A1877" s="6"/>
      <c r="B1877" s="6"/>
      <c r="C1877" s="148"/>
      <c r="D1877" s="104"/>
      <c r="E1877" s="141"/>
      <c r="F1877" s="242"/>
      <c r="G1877" s="242"/>
      <c r="H1877" s="242"/>
      <c r="I1877" s="235" t="str">
        <f>"Total item "&amp;A1871</f>
        <v>Total item 22.1.1</v>
      </c>
      <c r="J1877" s="250">
        <f>SUM(J1872:J1876)</f>
        <v>11</v>
      </c>
      <c r="K1877" s="130"/>
      <c r="L1877" s="130"/>
      <c r="M1877" s="130"/>
      <c r="N1877" s="131"/>
      <c r="O1877" s="159"/>
      <c r="P1877" s="19"/>
      <c r="Q1877" s="19"/>
      <c r="R1877" s="19"/>
      <c r="S1877" s="19"/>
      <c r="T1877" s="19"/>
      <c r="U1877" s="19"/>
      <c r="V1877" s="19"/>
      <c r="W1877" s="19"/>
      <c r="X1877" s="19"/>
      <c r="Y1877" s="19"/>
      <c r="Z1877" s="19"/>
      <c r="AA1877" s="19"/>
    </row>
    <row r="1878" spans="1:27" s="132" customFormat="1" x14ac:dyDescent="0.2">
      <c r="A1878" s="6"/>
      <c r="B1878" s="6"/>
      <c r="C1878" s="7"/>
      <c r="D1878" s="111"/>
      <c r="E1878" s="6"/>
      <c r="F1878" s="247"/>
      <c r="G1878" s="247"/>
      <c r="H1878" s="247"/>
      <c r="I1878" s="235"/>
      <c r="J1878" s="247"/>
      <c r="K1878" s="130"/>
      <c r="L1878" s="130"/>
      <c r="M1878" s="130"/>
      <c r="N1878" s="131"/>
      <c r="O1878" s="272"/>
      <c r="P1878" s="114"/>
      <c r="Q1878" s="114"/>
      <c r="R1878" s="114"/>
      <c r="S1878" s="114"/>
      <c r="T1878" s="114"/>
      <c r="U1878" s="114"/>
      <c r="V1878" s="114"/>
      <c r="W1878" s="114"/>
      <c r="X1878" s="114"/>
      <c r="Y1878" s="114"/>
      <c r="Z1878" s="114"/>
      <c r="AA1878" s="114"/>
    </row>
    <row r="1879" spans="1:27" s="140" customFormat="1" ht="51" x14ac:dyDescent="0.2">
      <c r="A1879" s="9" t="s">
        <v>323</v>
      </c>
      <c r="B1879" s="9" t="s">
        <v>163</v>
      </c>
      <c r="C1879" s="13" t="s">
        <v>244</v>
      </c>
      <c r="D1879" s="108" t="s">
        <v>245</v>
      </c>
      <c r="E1879" s="9" t="s">
        <v>31</v>
      </c>
      <c r="F1879" s="250"/>
      <c r="G1879" s="250"/>
      <c r="H1879" s="250"/>
      <c r="I1879" s="234"/>
      <c r="J1879" s="250"/>
      <c r="K1879" s="124">
        <f>J1885</f>
        <v>5</v>
      </c>
      <c r="L1879" s="124">
        <v>116.08</v>
      </c>
      <c r="M1879" s="124">
        <f>ROUND(L1879*(1+$Q$7),2)</f>
        <v>146.88</v>
      </c>
      <c r="N1879" s="126">
        <f>TRUNC(K1879*M1879,2)</f>
        <v>734.4</v>
      </c>
      <c r="O1879" s="275"/>
      <c r="P1879" s="139"/>
      <c r="Q1879" s="139"/>
      <c r="R1879" s="139"/>
      <c r="S1879" s="139"/>
      <c r="T1879" s="139"/>
      <c r="U1879" s="139"/>
      <c r="V1879" s="139"/>
      <c r="W1879" s="139"/>
      <c r="X1879" s="139"/>
      <c r="Y1879" s="139"/>
      <c r="Z1879" s="139"/>
      <c r="AA1879" s="139"/>
    </row>
    <row r="1880" spans="1:27" s="113" customFormat="1" x14ac:dyDescent="0.2">
      <c r="A1880" s="6"/>
      <c r="B1880" s="6"/>
      <c r="C1880" s="148"/>
      <c r="D1880" s="2" t="s">
        <v>429</v>
      </c>
      <c r="E1880" s="141"/>
      <c r="F1880" s="242">
        <v>1</v>
      </c>
      <c r="G1880" s="242"/>
      <c r="H1880" s="242"/>
      <c r="I1880" s="235"/>
      <c r="J1880" s="242">
        <f>ROUND(PRODUCT(F1880:I1880),2)</f>
        <v>1</v>
      </c>
      <c r="K1880" s="130"/>
      <c r="L1880" s="130"/>
      <c r="M1880" s="130"/>
      <c r="N1880" s="131"/>
      <c r="O1880" s="159"/>
      <c r="P1880" s="19"/>
      <c r="Q1880" s="19"/>
      <c r="R1880" s="19"/>
      <c r="S1880" s="19"/>
      <c r="T1880" s="19"/>
      <c r="U1880" s="19"/>
      <c r="V1880" s="19"/>
      <c r="W1880" s="19"/>
      <c r="X1880" s="19"/>
      <c r="Y1880" s="19"/>
      <c r="Z1880" s="19"/>
      <c r="AA1880" s="19"/>
    </row>
    <row r="1881" spans="1:27" s="113" customFormat="1" x14ac:dyDescent="0.2">
      <c r="A1881" s="6"/>
      <c r="B1881" s="6"/>
      <c r="C1881" s="148"/>
      <c r="D1881" s="2" t="s">
        <v>430</v>
      </c>
      <c r="E1881" s="141"/>
      <c r="F1881" s="242">
        <v>1</v>
      </c>
      <c r="G1881" s="242"/>
      <c r="H1881" s="242"/>
      <c r="I1881" s="235"/>
      <c r="J1881" s="242">
        <f t="shared" ref="J1881:J1884" si="186">ROUND(PRODUCT(F1881:I1881),2)</f>
        <v>1</v>
      </c>
      <c r="K1881" s="130"/>
      <c r="L1881" s="130"/>
      <c r="M1881" s="130"/>
      <c r="N1881" s="131"/>
      <c r="O1881" s="159"/>
      <c r="P1881" s="19"/>
      <c r="Q1881" s="19"/>
      <c r="R1881" s="19"/>
      <c r="S1881" s="19"/>
      <c r="T1881" s="19"/>
      <c r="U1881" s="19"/>
      <c r="V1881" s="19"/>
      <c r="W1881" s="19"/>
      <c r="X1881" s="19"/>
      <c r="Y1881" s="19"/>
      <c r="Z1881" s="19"/>
      <c r="AA1881" s="19"/>
    </row>
    <row r="1882" spans="1:27" s="113" customFormat="1" x14ac:dyDescent="0.2">
      <c r="A1882" s="6"/>
      <c r="B1882" s="6"/>
      <c r="C1882" s="148"/>
      <c r="D1882" s="2" t="s">
        <v>384</v>
      </c>
      <c r="E1882" s="141"/>
      <c r="F1882" s="242">
        <v>1</v>
      </c>
      <c r="G1882" s="242"/>
      <c r="H1882" s="242"/>
      <c r="I1882" s="235"/>
      <c r="J1882" s="242">
        <f t="shared" si="186"/>
        <v>1</v>
      </c>
      <c r="K1882" s="130"/>
      <c r="L1882" s="130"/>
      <c r="M1882" s="130"/>
      <c r="N1882" s="131"/>
      <c r="O1882" s="159"/>
      <c r="P1882" s="19"/>
      <c r="Q1882" s="19"/>
      <c r="R1882" s="19"/>
      <c r="S1882" s="19"/>
      <c r="T1882" s="19"/>
      <c r="U1882" s="19"/>
      <c r="V1882" s="19"/>
      <c r="W1882" s="19"/>
      <c r="X1882" s="19"/>
      <c r="Y1882" s="19"/>
      <c r="Z1882" s="19"/>
      <c r="AA1882" s="19"/>
    </row>
    <row r="1883" spans="1:27" s="113" customFormat="1" x14ac:dyDescent="0.2">
      <c r="A1883" s="6"/>
      <c r="B1883" s="6"/>
      <c r="C1883" s="148"/>
      <c r="D1883" s="2" t="s">
        <v>431</v>
      </c>
      <c r="E1883" s="141"/>
      <c r="F1883" s="242">
        <v>1</v>
      </c>
      <c r="G1883" s="242"/>
      <c r="H1883" s="242"/>
      <c r="I1883" s="235"/>
      <c r="J1883" s="242">
        <f t="shared" si="186"/>
        <v>1</v>
      </c>
      <c r="K1883" s="130"/>
      <c r="L1883" s="130"/>
      <c r="M1883" s="130"/>
      <c r="N1883" s="131"/>
      <c r="O1883" s="159"/>
      <c r="P1883" s="19"/>
      <c r="Q1883" s="19"/>
      <c r="R1883" s="19"/>
      <c r="S1883" s="19"/>
      <c r="T1883" s="19"/>
      <c r="U1883" s="19"/>
      <c r="V1883" s="19"/>
      <c r="W1883" s="19"/>
      <c r="X1883" s="19"/>
      <c r="Y1883" s="19"/>
      <c r="Z1883" s="19"/>
      <c r="AA1883" s="19"/>
    </row>
    <row r="1884" spans="1:27" s="113" customFormat="1" x14ac:dyDescent="0.2">
      <c r="A1884" s="6"/>
      <c r="B1884" s="6"/>
      <c r="C1884" s="148"/>
      <c r="D1884" s="2" t="s">
        <v>165</v>
      </c>
      <c r="E1884" s="141"/>
      <c r="F1884" s="242">
        <v>1</v>
      </c>
      <c r="G1884" s="242"/>
      <c r="H1884" s="242"/>
      <c r="I1884" s="235"/>
      <c r="J1884" s="242">
        <f t="shared" si="186"/>
        <v>1</v>
      </c>
      <c r="K1884" s="130"/>
      <c r="L1884" s="130"/>
      <c r="M1884" s="130"/>
      <c r="N1884" s="131"/>
      <c r="O1884" s="159"/>
      <c r="P1884" s="19"/>
      <c r="Q1884" s="19"/>
      <c r="R1884" s="19"/>
      <c r="S1884" s="19"/>
      <c r="T1884" s="19"/>
      <c r="U1884" s="19"/>
      <c r="V1884" s="19"/>
      <c r="W1884" s="19"/>
      <c r="X1884" s="19"/>
      <c r="Y1884" s="19"/>
      <c r="Z1884" s="19"/>
      <c r="AA1884" s="19"/>
    </row>
    <row r="1885" spans="1:27" s="113" customFormat="1" x14ac:dyDescent="0.2">
      <c r="A1885" s="6"/>
      <c r="B1885" s="6"/>
      <c r="C1885" s="148"/>
      <c r="D1885" s="104"/>
      <c r="E1885" s="141"/>
      <c r="F1885" s="242"/>
      <c r="G1885" s="242"/>
      <c r="H1885" s="242"/>
      <c r="I1885" s="235" t="str">
        <f>"Total item "&amp;A1879</f>
        <v>Total item 22.1.2</v>
      </c>
      <c r="J1885" s="250">
        <f>SUM(J1880:J1884)</f>
        <v>5</v>
      </c>
      <c r="K1885" s="130"/>
      <c r="L1885" s="130"/>
      <c r="M1885" s="130"/>
      <c r="N1885" s="131"/>
      <c r="O1885" s="159"/>
      <c r="P1885" s="19"/>
      <c r="Q1885" s="19"/>
      <c r="R1885" s="19"/>
      <c r="S1885" s="19"/>
      <c r="T1885" s="19"/>
      <c r="U1885" s="19"/>
      <c r="V1885" s="19"/>
      <c r="W1885" s="19"/>
      <c r="X1885" s="19"/>
      <c r="Y1885" s="19"/>
      <c r="Z1885" s="19"/>
      <c r="AA1885" s="19"/>
    </row>
    <row r="1886" spans="1:27" s="132" customFormat="1" x14ac:dyDescent="0.2">
      <c r="A1886" s="6"/>
      <c r="B1886" s="6"/>
      <c r="C1886" s="7"/>
      <c r="D1886" s="111"/>
      <c r="E1886" s="6"/>
      <c r="F1886" s="247"/>
      <c r="G1886" s="247"/>
      <c r="H1886" s="247"/>
      <c r="I1886" s="235"/>
      <c r="J1886" s="247"/>
      <c r="K1886" s="130"/>
      <c r="L1886" s="130"/>
      <c r="M1886" s="130"/>
      <c r="N1886" s="131"/>
      <c r="O1886" s="272"/>
      <c r="P1886" s="114"/>
      <c r="Q1886" s="114"/>
      <c r="R1886" s="114"/>
      <c r="S1886" s="114"/>
      <c r="T1886" s="114"/>
      <c r="U1886" s="114"/>
      <c r="V1886" s="114"/>
      <c r="W1886" s="114"/>
      <c r="X1886" s="114"/>
      <c r="Y1886" s="114"/>
      <c r="Z1886" s="114"/>
      <c r="AA1886" s="114"/>
    </row>
    <row r="1887" spans="1:27" s="140" customFormat="1" ht="30.6" x14ac:dyDescent="0.2">
      <c r="A1887" s="9" t="s">
        <v>324</v>
      </c>
      <c r="B1887" s="9" t="s">
        <v>179</v>
      </c>
      <c r="C1887" s="13" t="s">
        <v>672</v>
      </c>
      <c r="D1887" s="108" t="s">
        <v>567</v>
      </c>
      <c r="E1887" s="9" t="s">
        <v>33</v>
      </c>
      <c r="F1887" s="250"/>
      <c r="G1887" s="250"/>
      <c r="H1887" s="250"/>
      <c r="I1887" s="234"/>
      <c r="J1887" s="250"/>
      <c r="K1887" s="124">
        <f>J1897</f>
        <v>37</v>
      </c>
      <c r="L1887" s="124">
        <f>'COMPOSICOES - SINAPI COM DESON'!G50</f>
        <v>104.48</v>
      </c>
      <c r="M1887" s="124">
        <f>ROUND(L1887*(1+$Q$7),2)</f>
        <v>132.19999999999999</v>
      </c>
      <c r="N1887" s="126">
        <f>TRUNC(K1887*M1887,2)</f>
        <v>4891.3999999999996</v>
      </c>
      <c r="O1887" s="275"/>
      <c r="P1887" s="139"/>
      <c r="Q1887" s="139"/>
      <c r="R1887" s="139"/>
      <c r="S1887" s="139"/>
      <c r="T1887" s="139"/>
      <c r="U1887" s="139"/>
      <c r="V1887" s="139"/>
      <c r="W1887" s="139"/>
      <c r="X1887" s="139"/>
      <c r="Y1887" s="139"/>
      <c r="Z1887" s="139"/>
      <c r="AA1887" s="139"/>
    </row>
    <row r="1888" spans="1:27" s="166" customFormat="1" x14ac:dyDescent="0.2">
      <c r="A1888" s="162"/>
      <c r="B1888" s="162"/>
      <c r="C1888" s="163"/>
      <c r="D1888" s="2" t="s">
        <v>429</v>
      </c>
      <c r="E1888" s="162"/>
      <c r="F1888" s="242">
        <v>2</v>
      </c>
      <c r="G1888" s="242"/>
      <c r="H1888" s="242"/>
      <c r="I1888" s="238"/>
      <c r="J1888" s="242">
        <f t="shared" ref="J1888:J1896" si="187">ROUND(PRODUCT(F1888:I1888),2)</f>
        <v>2</v>
      </c>
      <c r="K1888" s="164"/>
      <c r="L1888" s="164"/>
      <c r="M1888" s="164"/>
      <c r="N1888" s="165"/>
      <c r="O1888" s="276"/>
      <c r="P1888" s="23"/>
      <c r="Q1888" s="23"/>
      <c r="R1888" s="23"/>
      <c r="S1888" s="23"/>
      <c r="T1888" s="23"/>
      <c r="U1888" s="23"/>
      <c r="V1888" s="23"/>
      <c r="W1888" s="23"/>
      <c r="X1888" s="23"/>
      <c r="Y1888" s="23"/>
      <c r="Z1888" s="23"/>
      <c r="AA1888" s="23"/>
    </row>
    <row r="1889" spans="1:27" s="166" customFormat="1" x14ac:dyDescent="0.2">
      <c r="A1889" s="162"/>
      <c r="B1889" s="162"/>
      <c r="C1889" s="163"/>
      <c r="D1889" s="2" t="s">
        <v>430</v>
      </c>
      <c r="E1889" s="162"/>
      <c r="F1889" s="242">
        <v>3</v>
      </c>
      <c r="G1889" s="242"/>
      <c r="H1889" s="242"/>
      <c r="I1889" s="238"/>
      <c r="J1889" s="242">
        <f t="shared" si="187"/>
        <v>3</v>
      </c>
      <c r="K1889" s="164"/>
      <c r="L1889" s="164"/>
      <c r="M1889" s="164"/>
      <c r="N1889" s="165"/>
      <c r="O1889" s="276"/>
      <c r="P1889" s="23"/>
      <c r="Q1889" s="23"/>
      <c r="R1889" s="23"/>
      <c r="S1889" s="23"/>
      <c r="T1889" s="23"/>
      <c r="U1889" s="23"/>
      <c r="V1889" s="23"/>
      <c r="W1889" s="23"/>
      <c r="X1889" s="23"/>
      <c r="Y1889" s="23"/>
      <c r="Z1889" s="23"/>
      <c r="AA1889" s="23"/>
    </row>
    <row r="1890" spans="1:27" s="166" customFormat="1" x14ac:dyDescent="0.2">
      <c r="A1890" s="162"/>
      <c r="B1890" s="162"/>
      <c r="C1890" s="163"/>
      <c r="D1890" s="2" t="s">
        <v>432</v>
      </c>
      <c r="E1890" s="162"/>
      <c r="F1890" s="242">
        <v>2</v>
      </c>
      <c r="G1890" s="242"/>
      <c r="H1890" s="242"/>
      <c r="I1890" s="238"/>
      <c r="J1890" s="242">
        <f t="shared" si="187"/>
        <v>2</v>
      </c>
      <c r="K1890" s="164"/>
      <c r="L1890" s="164"/>
      <c r="M1890" s="164"/>
      <c r="N1890" s="165"/>
      <c r="O1890" s="276"/>
      <c r="P1890" s="23"/>
      <c r="Q1890" s="23"/>
      <c r="R1890" s="23"/>
      <c r="S1890" s="23"/>
      <c r="T1890" s="23"/>
      <c r="U1890" s="23"/>
      <c r="V1890" s="23"/>
      <c r="W1890" s="23"/>
      <c r="X1890" s="23"/>
      <c r="Y1890" s="23"/>
      <c r="Z1890" s="23"/>
      <c r="AA1890" s="23"/>
    </row>
    <row r="1891" spans="1:27" s="166" customFormat="1" x14ac:dyDescent="0.2">
      <c r="A1891" s="162"/>
      <c r="B1891" s="162"/>
      <c r="C1891" s="163"/>
      <c r="D1891" s="2" t="s">
        <v>433</v>
      </c>
      <c r="E1891" s="162"/>
      <c r="F1891" s="242">
        <v>1</v>
      </c>
      <c r="G1891" s="242"/>
      <c r="H1891" s="242"/>
      <c r="I1891" s="238"/>
      <c r="J1891" s="242">
        <f t="shared" si="187"/>
        <v>1</v>
      </c>
      <c r="K1891" s="164"/>
      <c r="L1891" s="164"/>
      <c r="M1891" s="164"/>
      <c r="N1891" s="165"/>
      <c r="O1891" s="276"/>
      <c r="P1891" s="23"/>
      <c r="Q1891" s="23"/>
      <c r="R1891" s="23"/>
      <c r="S1891" s="23"/>
      <c r="T1891" s="23"/>
      <c r="U1891" s="23"/>
      <c r="V1891" s="23"/>
      <c r="W1891" s="23"/>
      <c r="X1891" s="23"/>
      <c r="Y1891" s="23"/>
      <c r="Z1891" s="23"/>
      <c r="AA1891" s="23"/>
    </row>
    <row r="1892" spans="1:27" s="166" customFormat="1" x14ac:dyDescent="0.2">
      <c r="A1892" s="162"/>
      <c r="B1892" s="162"/>
      <c r="C1892" s="163"/>
      <c r="D1892" s="2" t="s">
        <v>64</v>
      </c>
      <c r="E1892" s="162"/>
      <c r="F1892" s="242">
        <v>8</v>
      </c>
      <c r="G1892" s="242"/>
      <c r="H1892" s="242"/>
      <c r="I1892" s="238"/>
      <c r="J1892" s="242">
        <f t="shared" si="187"/>
        <v>8</v>
      </c>
      <c r="K1892" s="164"/>
      <c r="L1892" s="164"/>
      <c r="M1892" s="164"/>
      <c r="N1892" s="165"/>
      <c r="O1892" s="276"/>
      <c r="P1892" s="23"/>
      <c r="Q1892" s="23"/>
      <c r="R1892" s="23"/>
      <c r="S1892" s="23"/>
      <c r="T1892" s="23"/>
      <c r="U1892" s="23"/>
      <c r="V1892" s="23"/>
      <c r="W1892" s="23"/>
      <c r="X1892" s="23"/>
      <c r="Y1892" s="23"/>
      <c r="Z1892" s="23"/>
      <c r="AA1892" s="23"/>
    </row>
    <row r="1893" spans="1:27" s="166" customFormat="1" x14ac:dyDescent="0.2">
      <c r="A1893" s="162"/>
      <c r="B1893" s="162"/>
      <c r="C1893" s="163"/>
      <c r="D1893" s="2" t="s">
        <v>434</v>
      </c>
      <c r="E1893" s="162"/>
      <c r="F1893" s="242">
        <v>12</v>
      </c>
      <c r="G1893" s="242"/>
      <c r="H1893" s="242"/>
      <c r="I1893" s="238"/>
      <c r="J1893" s="242">
        <f t="shared" si="187"/>
        <v>12</v>
      </c>
      <c r="K1893" s="164"/>
      <c r="L1893" s="164"/>
      <c r="M1893" s="164"/>
      <c r="N1893" s="165"/>
      <c r="O1893" s="276"/>
      <c r="P1893" s="23"/>
      <c r="Q1893" s="23"/>
      <c r="R1893" s="23"/>
      <c r="S1893" s="23"/>
      <c r="T1893" s="23"/>
      <c r="U1893" s="23"/>
      <c r="V1893" s="23"/>
      <c r="W1893" s="23"/>
      <c r="X1893" s="23"/>
      <c r="Y1893" s="23"/>
      <c r="Z1893" s="23"/>
      <c r="AA1893" s="23"/>
    </row>
    <row r="1894" spans="1:27" s="166" customFormat="1" x14ac:dyDescent="0.2">
      <c r="A1894" s="162"/>
      <c r="B1894" s="162"/>
      <c r="C1894" s="163"/>
      <c r="D1894" s="2" t="s">
        <v>384</v>
      </c>
      <c r="E1894" s="162"/>
      <c r="F1894" s="242">
        <v>2</v>
      </c>
      <c r="G1894" s="242"/>
      <c r="H1894" s="242"/>
      <c r="I1894" s="238"/>
      <c r="J1894" s="242">
        <f t="shared" si="187"/>
        <v>2</v>
      </c>
      <c r="K1894" s="164"/>
      <c r="L1894" s="164"/>
      <c r="M1894" s="164"/>
      <c r="N1894" s="165"/>
      <c r="O1894" s="276"/>
      <c r="P1894" s="23"/>
      <c r="Q1894" s="23"/>
      <c r="R1894" s="23"/>
      <c r="S1894" s="23"/>
      <c r="T1894" s="23"/>
      <c r="U1894" s="23"/>
      <c r="V1894" s="23"/>
      <c r="W1894" s="23"/>
      <c r="X1894" s="23"/>
      <c r="Y1894" s="23"/>
      <c r="Z1894" s="23"/>
      <c r="AA1894" s="23"/>
    </row>
    <row r="1895" spans="1:27" s="166" customFormat="1" x14ac:dyDescent="0.2">
      <c r="A1895" s="162"/>
      <c r="B1895" s="162"/>
      <c r="C1895" s="163"/>
      <c r="D1895" s="2" t="s">
        <v>167</v>
      </c>
      <c r="E1895" s="162"/>
      <c r="F1895" s="242">
        <v>5</v>
      </c>
      <c r="G1895" s="242"/>
      <c r="H1895" s="242"/>
      <c r="I1895" s="238"/>
      <c r="J1895" s="242">
        <f t="shared" si="187"/>
        <v>5</v>
      </c>
      <c r="K1895" s="164"/>
      <c r="L1895" s="164"/>
      <c r="M1895" s="164"/>
      <c r="N1895" s="165"/>
      <c r="O1895" s="276"/>
      <c r="P1895" s="23"/>
      <c r="Q1895" s="23"/>
      <c r="R1895" s="23"/>
      <c r="S1895" s="23"/>
      <c r="T1895" s="23"/>
      <c r="U1895" s="23"/>
      <c r="V1895" s="23"/>
      <c r="W1895" s="23"/>
      <c r="X1895" s="23"/>
      <c r="Y1895" s="23"/>
      <c r="Z1895" s="23"/>
      <c r="AA1895" s="23"/>
    </row>
    <row r="1896" spans="1:27" s="166" customFormat="1" x14ac:dyDescent="0.2">
      <c r="A1896" s="162"/>
      <c r="B1896" s="162"/>
      <c r="C1896" s="163"/>
      <c r="D1896" s="2" t="s">
        <v>165</v>
      </c>
      <c r="E1896" s="162"/>
      <c r="F1896" s="242">
        <v>2</v>
      </c>
      <c r="G1896" s="242"/>
      <c r="H1896" s="242"/>
      <c r="I1896" s="238"/>
      <c r="J1896" s="242">
        <f t="shared" si="187"/>
        <v>2</v>
      </c>
      <c r="K1896" s="164"/>
      <c r="L1896" s="164"/>
      <c r="M1896" s="164"/>
      <c r="N1896" s="165"/>
      <c r="O1896" s="276"/>
      <c r="P1896" s="23"/>
      <c r="Q1896" s="23"/>
      <c r="R1896" s="23"/>
      <c r="S1896" s="23"/>
      <c r="T1896" s="23"/>
      <c r="U1896" s="23"/>
      <c r="V1896" s="23"/>
      <c r="W1896" s="23"/>
      <c r="X1896" s="23"/>
      <c r="Y1896" s="23"/>
      <c r="Z1896" s="23"/>
      <c r="AA1896" s="23"/>
    </row>
    <row r="1897" spans="1:27" s="166" customFormat="1" x14ac:dyDescent="0.2">
      <c r="A1897" s="162"/>
      <c r="B1897" s="162"/>
      <c r="C1897" s="163"/>
      <c r="D1897" s="167"/>
      <c r="E1897" s="168"/>
      <c r="F1897" s="253"/>
      <c r="G1897" s="253"/>
      <c r="H1897" s="253"/>
      <c r="I1897" s="240" t="str">
        <f>"Total item "&amp;A1887</f>
        <v>Total item 22.1.3</v>
      </c>
      <c r="J1897" s="250">
        <f>SUM(J1888:J1896)</f>
        <v>37</v>
      </c>
      <c r="K1897" s="164"/>
      <c r="L1897" s="164"/>
      <c r="M1897" s="164"/>
      <c r="N1897" s="165"/>
      <c r="O1897" s="276"/>
      <c r="P1897" s="23"/>
      <c r="Q1897" s="23"/>
      <c r="R1897" s="23"/>
      <c r="S1897" s="23"/>
      <c r="T1897" s="23"/>
      <c r="U1897" s="23"/>
      <c r="V1897" s="23"/>
      <c r="W1897" s="23"/>
      <c r="X1897" s="23"/>
      <c r="Y1897" s="23"/>
      <c r="Z1897" s="23"/>
      <c r="AA1897" s="23"/>
    </row>
    <row r="1898" spans="1:27" s="166" customFormat="1" x14ac:dyDescent="0.2">
      <c r="A1898" s="162"/>
      <c r="B1898" s="162"/>
      <c r="C1898" s="163"/>
      <c r="D1898" s="167"/>
      <c r="E1898" s="168"/>
      <c r="F1898" s="253"/>
      <c r="G1898" s="253"/>
      <c r="H1898" s="253"/>
      <c r="I1898" s="240"/>
      <c r="J1898" s="251"/>
      <c r="K1898" s="164"/>
      <c r="L1898" s="164"/>
      <c r="M1898" s="164"/>
      <c r="N1898" s="165"/>
      <c r="O1898" s="276"/>
      <c r="P1898" s="23"/>
      <c r="Q1898" s="23"/>
      <c r="R1898" s="23"/>
      <c r="S1898" s="23"/>
      <c r="T1898" s="23"/>
      <c r="U1898" s="23"/>
      <c r="V1898" s="23"/>
      <c r="W1898" s="23"/>
      <c r="X1898" s="23"/>
      <c r="Y1898" s="23"/>
      <c r="Z1898" s="23"/>
      <c r="AA1898" s="23"/>
    </row>
    <row r="1899" spans="1:27" s="140" customFormat="1" ht="40.799999999999997" x14ac:dyDescent="0.2">
      <c r="A1899" s="9" t="s">
        <v>935</v>
      </c>
      <c r="B1899" s="9" t="s">
        <v>163</v>
      </c>
      <c r="C1899" s="13" t="s">
        <v>188</v>
      </c>
      <c r="D1899" s="108" t="s">
        <v>719</v>
      </c>
      <c r="E1899" s="9" t="s">
        <v>33</v>
      </c>
      <c r="F1899" s="250"/>
      <c r="G1899" s="250"/>
      <c r="H1899" s="250"/>
      <c r="I1899" s="234"/>
      <c r="J1899" s="250"/>
      <c r="K1899" s="124">
        <f>J1901</f>
        <v>1</v>
      </c>
      <c r="L1899" s="124">
        <v>65.69</v>
      </c>
      <c r="M1899" s="124">
        <f>ROUND(L1899*(1+$Q$7),2)</f>
        <v>83.12</v>
      </c>
      <c r="N1899" s="126">
        <f>TRUNC(K1899*M1899,2)</f>
        <v>83.12</v>
      </c>
      <c r="O1899" s="275"/>
      <c r="P1899" s="139"/>
      <c r="Q1899" s="139"/>
      <c r="R1899" s="139"/>
      <c r="S1899" s="139"/>
      <c r="T1899" s="139"/>
      <c r="U1899" s="139"/>
      <c r="V1899" s="139"/>
      <c r="W1899" s="139"/>
      <c r="X1899" s="139"/>
      <c r="Y1899" s="139"/>
      <c r="Z1899" s="139"/>
      <c r="AA1899" s="139"/>
    </row>
    <row r="1900" spans="1:27" s="113" customFormat="1" x14ac:dyDescent="0.2">
      <c r="A1900" s="10"/>
      <c r="B1900" s="6"/>
      <c r="C1900" s="6"/>
      <c r="D1900" s="2"/>
      <c r="E1900" s="141"/>
      <c r="F1900" s="242">
        <v>1</v>
      </c>
      <c r="G1900" s="242"/>
      <c r="H1900" s="242"/>
      <c r="I1900" s="235"/>
      <c r="J1900" s="242">
        <f>ROUND(PRODUCT(F1900:I1900),2)</f>
        <v>1</v>
      </c>
      <c r="K1900" s="130"/>
      <c r="L1900" s="130"/>
      <c r="M1900" s="130"/>
      <c r="N1900" s="131"/>
      <c r="O1900" s="159"/>
      <c r="P1900" s="19"/>
      <c r="Q1900" s="19"/>
      <c r="R1900" s="19"/>
      <c r="S1900" s="19"/>
      <c r="T1900" s="19"/>
      <c r="U1900" s="19"/>
      <c r="V1900" s="19"/>
      <c r="W1900" s="19"/>
      <c r="X1900" s="19"/>
      <c r="Y1900" s="19"/>
      <c r="Z1900" s="19"/>
      <c r="AA1900" s="19"/>
    </row>
    <row r="1901" spans="1:27" s="113" customFormat="1" x14ac:dyDescent="0.2">
      <c r="A1901" s="10"/>
      <c r="B1901" s="6"/>
      <c r="C1901" s="148"/>
      <c r="D1901" s="104"/>
      <c r="E1901" s="141"/>
      <c r="F1901" s="242"/>
      <c r="G1901" s="242"/>
      <c r="H1901" s="242"/>
      <c r="I1901" s="235" t="str">
        <f>"Total item "&amp;A1899</f>
        <v>Total item 22.1.4</v>
      </c>
      <c r="J1901" s="250">
        <f>SUM(J1900:J1900)</f>
        <v>1</v>
      </c>
      <c r="K1901" s="130"/>
      <c r="L1901" s="130"/>
      <c r="M1901" s="130"/>
      <c r="N1901" s="131"/>
      <c r="O1901" s="159"/>
      <c r="P1901" s="19"/>
      <c r="Q1901" s="19"/>
      <c r="R1901" s="19"/>
      <c r="S1901" s="19"/>
      <c r="T1901" s="19"/>
      <c r="U1901" s="19"/>
      <c r="V1901" s="19"/>
      <c r="W1901" s="19"/>
      <c r="X1901" s="19"/>
      <c r="Y1901" s="19"/>
      <c r="Z1901" s="19"/>
      <c r="AA1901" s="19"/>
    </row>
    <row r="1902" spans="1:27" s="113" customFormat="1" x14ac:dyDescent="0.2">
      <c r="A1902" s="10"/>
      <c r="B1902" s="6"/>
      <c r="C1902" s="148"/>
      <c r="D1902" s="104"/>
      <c r="E1902" s="141"/>
      <c r="F1902" s="242"/>
      <c r="G1902" s="242"/>
      <c r="H1902" s="242"/>
      <c r="I1902" s="235"/>
      <c r="J1902" s="247"/>
      <c r="K1902" s="130"/>
      <c r="L1902" s="130"/>
      <c r="M1902" s="130"/>
      <c r="N1902" s="131"/>
      <c r="O1902" s="159"/>
      <c r="P1902" s="19"/>
      <c r="Q1902" s="19"/>
      <c r="R1902" s="19"/>
      <c r="S1902" s="19"/>
      <c r="T1902" s="19"/>
      <c r="U1902" s="19"/>
      <c r="V1902" s="19"/>
      <c r="W1902" s="19"/>
      <c r="X1902" s="19"/>
      <c r="Y1902" s="19"/>
      <c r="Z1902" s="19"/>
      <c r="AA1902" s="19"/>
    </row>
    <row r="1903" spans="1:27" s="140" customFormat="1" ht="30.6" x14ac:dyDescent="0.2">
      <c r="A1903" s="9" t="s">
        <v>936</v>
      </c>
      <c r="B1903" s="9" t="s">
        <v>163</v>
      </c>
      <c r="C1903" s="13" t="s">
        <v>190</v>
      </c>
      <c r="D1903" s="108" t="s">
        <v>290</v>
      </c>
      <c r="E1903" s="9" t="s">
        <v>33</v>
      </c>
      <c r="F1903" s="250"/>
      <c r="G1903" s="250"/>
      <c r="H1903" s="250"/>
      <c r="I1903" s="234"/>
      <c r="J1903" s="250"/>
      <c r="K1903" s="124">
        <f>J1905</f>
        <v>6</v>
      </c>
      <c r="L1903" s="124">
        <v>14.55</v>
      </c>
      <c r="M1903" s="124">
        <f>ROUND(L1903*(1+$Q$7),2)</f>
        <v>18.41</v>
      </c>
      <c r="N1903" s="126">
        <f>TRUNC(K1903*M1903,2)</f>
        <v>110.46</v>
      </c>
      <c r="O1903" s="275"/>
      <c r="P1903" s="139"/>
      <c r="Q1903" s="139"/>
      <c r="R1903" s="139"/>
      <c r="S1903" s="139"/>
      <c r="T1903" s="139"/>
      <c r="U1903" s="139"/>
      <c r="V1903" s="139"/>
      <c r="W1903" s="139"/>
      <c r="X1903" s="139"/>
      <c r="Y1903" s="139"/>
      <c r="Z1903" s="139"/>
      <c r="AA1903" s="139"/>
    </row>
    <row r="1904" spans="1:27" s="113" customFormat="1" x14ac:dyDescent="0.2">
      <c r="A1904" s="6"/>
      <c r="B1904" s="6"/>
      <c r="C1904" s="6"/>
      <c r="D1904" s="2"/>
      <c r="E1904" s="141"/>
      <c r="F1904" s="242">
        <v>6</v>
      </c>
      <c r="G1904" s="242"/>
      <c r="H1904" s="242"/>
      <c r="I1904" s="235"/>
      <c r="J1904" s="242">
        <f>ROUND(PRODUCT(F1904:I1904),2)</f>
        <v>6</v>
      </c>
      <c r="K1904" s="130"/>
      <c r="L1904" s="130"/>
      <c r="M1904" s="130"/>
      <c r="N1904" s="131"/>
      <c r="O1904" s="159"/>
      <c r="P1904" s="19"/>
      <c r="Q1904" s="19"/>
      <c r="R1904" s="19"/>
      <c r="S1904" s="19"/>
      <c r="T1904" s="19"/>
      <c r="U1904" s="19"/>
      <c r="V1904" s="19"/>
      <c r="W1904" s="19"/>
      <c r="X1904" s="19"/>
      <c r="Y1904" s="19"/>
      <c r="Z1904" s="19"/>
      <c r="AA1904" s="19"/>
    </row>
    <row r="1905" spans="1:27" s="113" customFormat="1" x14ac:dyDescent="0.2">
      <c r="A1905" s="6"/>
      <c r="B1905" s="6"/>
      <c r="C1905" s="148"/>
      <c r="D1905" s="104"/>
      <c r="E1905" s="141"/>
      <c r="F1905" s="242"/>
      <c r="G1905" s="242"/>
      <c r="H1905" s="242"/>
      <c r="I1905" s="235" t="str">
        <f>"Total item "&amp;A1903</f>
        <v>Total item 22.1.5</v>
      </c>
      <c r="J1905" s="250">
        <f>SUM(J1904:J1904)</f>
        <v>6</v>
      </c>
      <c r="K1905" s="130"/>
      <c r="L1905" s="130"/>
      <c r="M1905" s="130"/>
      <c r="N1905" s="131"/>
      <c r="O1905" s="159"/>
      <c r="P1905" s="19"/>
      <c r="Q1905" s="19"/>
      <c r="R1905" s="19"/>
      <c r="S1905" s="19"/>
      <c r="T1905" s="19"/>
      <c r="U1905" s="19"/>
      <c r="V1905" s="19"/>
      <c r="W1905" s="19"/>
      <c r="X1905" s="19"/>
      <c r="Y1905" s="19"/>
      <c r="Z1905" s="19"/>
      <c r="AA1905" s="19"/>
    </row>
    <row r="1906" spans="1:27" s="113" customFormat="1" x14ac:dyDescent="0.2">
      <c r="A1906" s="6"/>
      <c r="B1906" s="6"/>
      <c r="C1906" s="148"/>
      <c r="D1906" s="104"/>
      <c r="E1906" s="141"/>
      <c r="F1906" s="242"/>
      <c r="G1906" s="242"/>
      <c r="H1906" s="242"/>
      <c r="I1906" s="235"/>
      <c r="J1906" s="247"/>
      <c r="K1906" s="130"/>
      <c r="L1906" s="130"/>
      <c r="M1906" s="130"/>
      <c r="N1906" s="131"/>
      <c r="O1906" s="159"/>
      <c r="P1906" s="19"/>
      <c r="Q1906" s="19"/>
      <c r="R1906" s="19"/>
      <c r="S1906" s="19"/>
      <c r="T1906" s="19"/>
      <c r="U1906" s="19"/>
      <c r="V1906" s="19"/>
      <c r="W1906" s="19"/>
      <c r="X1906" s="19"/>
      <c r="Y1906" s="19"/>
      <c r="Z1906" s="19"/>
      <c r="AA1906" s="19"/>
    </row>
    <row r="1907" spans="1:27" s="138" customFormat="1" x14ac:dyDescent="0.2">
      <c r="A1907" s="133" t="s">
        <v>325</v>
      </c>
      <c r="B1907" s="133"/>
      <c r="C1907" s="134"/>
      <c r="D1907" s="107" t="s">
        <v>211</v>
      </c>
      <c r="E1907" s="133"/>
      <c r="F1907" s="249"/>
      <c r="G1907" s="249"/>
      <c r="H1907" s="249"/>
      <c r="I1907" s="237"/>
      <c r="J1907" s="249"/>
      <c r="K1907" s="135"/>
      <c r="L1907" s="135"/>
      <c r="M1907" s="135"/>
      <c r="N1907" s="136">
        <f>SUM(N1909:N1914)</f>
        <v>1043.52</v>
      </c>
      <c r="O1907" s="274"/>
      <c r="P1907" s="137"/>
      <c r="Q1907" s="137"/>
      <c r="R1907" s="137"/>
      <c r="S1907" s="137"/>
      <c r="T1907" s="137"/>
      <c r="U1907" s="137"/>
      <c r="V1907" s="137"/>
      <c r="W1907" s="137"/>
      <c r="X1907" s="137"/>
      <c r="Y1907" s="137"/>
      <c r="Z1907" s="137"/>
      <c r="AA1907" s="137"/>
    </row>
    <row r="1908" spans="1:27" s="113" customFormat="1" x14ac:dyDescent="0.2">
      <c r="A1908" s="6"/>
      <c r="B1908" s="6"/>
      <c r="C1908" s="148"/>
      <c r="D1908" s="104"/>
      <c r="E1908" s="141"/>
      <c r="F1908" s="242"/>
      <c r="G1908" s="242"/>
      <c r="H1908" s="242"/>
      <c r="I1908" s="235"/>
      <c r="J1908" s="247"/>
      <c r="K1908" s="130"/>
      <c r="L1908" s="130"/>
      <c r="M1908" s="130"/>
      <c r="N1908" s="131"/>
      <c r="O1908" s="159"/>
      <c r="P1908" s="19"/>
      <c r="Q1908" s="19"/>
      <c r="R1908" s="19"/>
      <c r="S1908" s="19"/>
      <c r="T1908" s="19"/>
      <c r="U1908" s="19"/>
      <c r="V1908" s="19"/>
      <c r="W1908" s="19"/>
      <c r="X1908" s="19"/>
      <c r="Y1908" s="19"/>
      <c r="Z1908" s="19"/>
      <c r="AA1908" s="19"/>
    </row>
    <row r="1909" spans="1:27" s="140" customFormat="1" ht="30.6" x14ac:dyDescent="0.2">
      <c r="A1909" s="9" t="s">
        <v>326</v>
      </c>
      <c r="B1909" s="9" t="s">
        <v>163</v>
      </c>
      <c r="C1909" s="13" t="s">
        <v>249</v>
      </c>
      <c r="D1909" s="108" t="s">
        <v>414</v>
      </c>
      <c r="E1909" s="9" t="s">
        <v>33</v>
      </c>
      <c r="F1909" s="250"/>
      <c r="G1909" s="250"/>
      <c r="H1909" s="250"/>
      <c r="I1909" s="234"/>
      <c r="J1909" s="250"/>
      <c r="K1909" s="124">
        <f>J1911</f>
        <v>6</v>
      </c>
      <c r="L1909" s="124">
        <v>116.1</v>
      </c>
      <c r="M1909" s="124">
        <f>ROUND(L1909*(1+$Q$7),2)</f>
        <v>146.9</v>
      </c>
      <c r="N1909" s="126">
        <f>TRUNC(K1909*M1909,2)</f>
        <v>881.4</v>
      </c>
      <c r="O1909" s="275"/>
      <c r="P1909" s="139"/>
      <c r="Q1909" s="139"/>
      <c r="R1909" s="139"/>
      <c r="S1909" s="139"/>
      <c r="T1909" s="139"/>
      <c r="U1909" s="139"/>
      <c r="V1909" s="139"/>
      <c r="W1909" s="139"/>
      <c r="X1909" s="139"/>
      <c r="Y1909" s="139"/>
      <c r="Z1909" s="139"/>
      <c r="AA1909" s="139"/>
    </row>
    <row r="1910" spans="1:27" s="113" customFormat="1" x14ac:dyDescent="0.2">
      <c r="A1910" s="6"/>
      <c r="B1910" s="6"/>
      <c r="C1910" s="148"/>
      <c r="D1910" s="2" t="s">
        <v>167</v>
      </c>
      <c r="E1910" s="141"/>
      <c r="F1910" s="242">
        <v>6</v>
      </c>
      <c r="G1910" s="242"/>
      <c r="H1910" s="242"/>
      <c r="I1910" s="235"/>
      <c r="J1910" s="242">
        <f>ROUND(PRODUCT(F1910:I1910),2)</f>
        <v>6</v>
      </c>
      <c r="K1910" s="130"/>
      <c r="L1910" s="130"/>
      <c r="M1910" s="130"/>
      <c r="N1910" s="131"/>
      <c r="O1910" s="159"/>
      <c r="P1910" s="19"/>
      <c r="Q1910" s="19"/>
      <c r="R1910" s="19"/>
      <c r="S1910" s="19"/>
      <c r="T1910" s="19"/>
      <c r="U1910" s="19"/>
      <c r="V1910" s="19"/>
      <c r="W1910" s="19"/>
      <c r="X1910" s="19"/>
      <c r="Y1910" s="19"/>
      <c r="Z1910" s="19"/>
      <c r="AA1910" s="19"/>
    </row>
    <row r="1911" spans="1:27" s="113" customFormat="1" x14ac:dyDescent="0.2">
      <c r="A1911" s="6"/>
      <c r="B1911" s="6"/>
      <c r="C1911" s="148"/>
      <c r="D1911" s="104"/>
      <c r="E1911" s="141"/>
      <c r="F1911" s="242"/>
      <c r="G1911" s="242"/>
      <c r="H1911" s="242"/>
      <c r="I1911" s="235" t="str">
        <f>"Total item "&amp;A1909</f>
        <v>Total item 22.2.1</v>
      </c>
      <c r="J1911" s="250">
        <f>SUM(J1910:J1910)</f>
        <v>6</v>
      </c>
      <c r="K1911" s="130"/>
      <c r="L1911" s="130"/>
      <c r="M1911" s="130"/>
      <c r="N1911" s="131"/>
      <c r="O1911" s="159"/>
      <c r="P1911" s="19"/>
      <c r="Q1911" s="19"/>
      <c r="R1911" s="19"/>
      <c r="S1911" s="19"/>
      <c r="T1911" s="19"/>
      <c r="U1911" s="19"/>
      <c r="V1911" s="19"/>
      <c r="W1911" s="19"/>
      <c r="X1911" s="19"/>
      <c r="Y1911" s="19"/>
      <c r="Z1911" s="19"/>
      <c r="AA1911" s="19"/>
    </row>
    <row r="1912" spans="1:27" s="132" customFormat="1" x14ac:dyDescent="0.2">
      <c r="A1912" s="6"/>
      <c r="B1912" s="6"/>
      <c r="C1912" s="7"/>
      <c r="D1912" s="111"/>
      <c r="E1912" s="6"/>
      <c r="F1912" s="247"/>
      <c r="G1912" s="247"/>
      <c r="H1912" s="247"/>
      <c r="I1912" s="235"/>
      <c r="J1912" s="247"/>
      <c r="K1912" s="130"/>
      <c r="L1912" s="130"/>
      <c r="M1912" s="130"/>
      <c r="N1912" s="131"/>
      <c r="O1912" s="272"/>
      <c r="P1912" s="114"/>
      <c r="Q1912" s="114"/>
      <c r="R1912" s="114"/>
      <c r="S1912" s="114"/>
      <c r="T1912" s="114"/>
      <c r="U1912" s="114"/>
      <c r="V1912" s="114"/>
      <c r="W1912" s="114"/>
      <c r="X1912" s="114"/>
      <c r="Y1912" s="114"/>
      <c r="Z1912" s="114"/>
      <c r="AA1912" s="114"/>
    </row>
    <row r="1913" spans="1:27" s="140" customFormat="1" ht="30.6" x14ac:dyDescent="0.2">
      <c r="A1913" s="9" t="s">
        <v>924</v>
      </c>
      <c r="B1913" s="9" t="s">
        <v>163</v>
      </c>
      <c r="C1913" s="13" t="s">
        <v>194</v>
      </c>
      <c r="D1913" s="108" t="s">
        <v>252</v>
      </c>
      <c r="E1913" s="9" t="s">
        <v>31</v>
      </c>
      <c r="F1913" s="250"/>
      <c r="G1913" s="250"/>
      <c r="H1913" s="250"/>
      <c r="I1913" s="234"/>
      <c r="J1913" s="250"/>
      <c r="K1913" s="124">
        <f>J1915</f>
        <v>2</v>
      </c>
      <c r="L1913" s="124">
        <v>64.06</v>
      </c>
      <c r="M1913" s="124">
        <f>ROUND(L1913*(1+$Q$7),2)</f>
        <v>81.06</v>
      </c>
      <c r="N1913" s="126">
        <f>TRUNC(K1913*M1913,2)</f>
        <v>162.12</v>
      </c>
      <c r="O1913" s="275"/>
      <c r="P1913" s="139"/>
      <c r="Q1913" s="139"/>
      <c r="R1913" s="139"/>
      <c r="S1913" s="139"/>
      <c r="T1913" s="139"/>
      <c r="U1913" s="139"/>
      <c r="V1913" s="139"/>
      <c r="W1913" s="139"/>
      <c r="X1913" s="139"/>
      <c r="Y1913" s="139"/>
      <c r="Z1913" s="139"/>
      <c r="AA1913" s="139"/>
    </row>
    <row r="1914" spans="1:27" s="113" customFormat="1" x14ac:dyDescent="0.2">
      <c r="A1914" s="6"/>
      <c r="B1914" s="6"/>
      <c r="C1914" s="148"/>
      <c r="D1914" s="2" t="s">
        <v>435</v>
      </c>
      <c r="E1914" s="141"/>
      <c r="F1914" s="242">
        <v>2</v>
      </c>
      <c r="G1914" s="242"/>
      <c r="H1914" s="242"/>
      <c r="I1914" s="235"/>
      <c r="J1914" s="242">
        <f>ROUND(PRODUCT(F1914:I1914),2)</f>
        <v>2</v>
      </c>
      <c r="K1914" s="130"/>
      <c r="L1914" s="130"/>
      <c r="M1914" s="130"/>
      <c r="N1914" s="131"/>
      <c r="O1914" s="159"/>
      <c r="P1914" s="19"/>
      <c r="Q1914" s="19"/>
      <c r="R1914" s="19"/>
      <c r="S1914" s="19"/>
      <c r="T1914" s="19"/>
      <c r="U1914" s="19"/>
      <c r="V1914" s="19"/>
      <c r="W1914" s="19"/>
      <c r="X1914" s="19"/>
      <c r="Y1914" s="19"/>
      <c r="Z1914" s="19"/>
      <c r="AA1914" s="19"/>
    </row>
    <row r="1915" spans="1:27" s="113" customFormat="1" x14ac:dyDescent="0.2">
      <c r="A1915" s="6"/>
      <c r="B1915" s="6"/>
      <c r="C1915" s="148"/>
      <c r="D1915" s="104"/>
      <c r="E1915" s="141"/>
      <c r="F1915" s="242"/>
      <c r="G1915" s="242"/>
      <c r="H1915" s="242"/>
      <c r="I1915" s="235" t="str">
        <f>"Total item "&amp;A1913</f>
        <v>Total item 22.2.2</v>
      </c>
      <c r="J1915" s="250">
        <f>SUM(J1914:J1914)</f>
        <v>2</v>
      </c>
      <c r="K1915" s="130"/>
      <c r="L1915" s="130"/>
      <c r="M1915" s="130"/>
      <c r="N1915" s="131"/>
      <c r="O1915" s="159"/>
      <c r="P1915" s="19"/>
      <c r="Q1915" s="19"/>
      <c r="R1915" s="19"/>
      <c r="S1915" s="19"/>
      <c r="T1915" s="19"/>
      <c r="U1915" s="19"/>
      <c r="V1915" s="19"/>
      <c r="W1915" s="19"/>
      <c r="X1915" s="19"/>
      <c r="Y1915" s="19"/>
      <c r="Z1915" s="19"/>
      <c r="AA1915" s="19"/>
    </row>
    <row r="1916" spans="1:27" s="132" customFormat="1" x14ac:dyDescent="0.2">
      <c r="A1916" s="6"/>
      <c r="B1916" s="6"/>
      <c r="C1916" s="7"/>
      <c r="D1916" s="111"/>
      <c r="E1916" s="6"/>
      <c r="F1916" s="247"/>
      <c r="G1916" s="247"/>
      <c r="H1916" s="247"/>
      <c r="I1916" s="235"/>
      <c r="J1916" s="247"/>
      <c r="K1916" s="130"/>
      <c r="L1916" s="130"/>
      <c r="M1916" s="130"/>
      <c r="N1916" s="131"/>
      <c r="O1916" s="272"/>
      <c r="P1916" s="114"/>
      <c r="Q1916" s="114"/>
      <c r="R1916" s="114"/>
      <c r="S1916" s="114"/>
      <c r="T1916" s="114"/>
      <c r="U1916" s="114"/>
      <c r="V1916" s="114"/>
      <c r="W1916" s="114"/>
      <c r="X1916" s="114"/>
      <c r="Y1916" s="114"/>
      <c r="Z1916" s="114"/>
      <c r="AA1916" s="114"/>
    </row>
    <row r="1917" spans="1:27" s="138" customFormat="1" x14ac:dyDescent="0.2">
      <c r="A1917" s="133" t="s">
        <v>327</v>
      </c>
      <c r="B1917" s="133"/>
      <c r="C1917" s="134"/>
      <c r="D1917" s="107" t="s">
        <v>80</v>
      </c>
      <c r="E1917" s="133"/>
      <c r="F1917" s="249"/>
      <c r="G1917" s="249"/>
      <c r="H1917" s="249"/>
      <c r="I1917" s="237"/>
      <c r="J1917" s="249"/>
      <c r="K1917" s="135"/>
      <c r="L1917" s="135"/>
      <c r="M1917" s="135"/>
      <c r="N1917" s="136">
        <f>SUM(N1919:N1926)</f>
        <v>13917.900000000001</v>
      </c>
      <c r="O1917" s="274"/>
      <c r="P1917" s="137"/>
      <c r="Q1917" s="137"/>
      <c r="R1917" s="137"/>
      <c r="S1917" s="137"/>
      <c r="T1917" s="137"/>
      <c r="U1917" s="137"/>
      <c r="V1917" s="137"/>
      <c r="W1917" s="137"/>
      <c r="X1917" s="137"/>
      <c r="Y1917" s="137"/>
      <c r="Z1917" s="137"/>
      <c r="AA1917" s="137"/>
    </row>
    <row r="1918" spans="1:27" s="132" customFormat="1" x14ac:dyDescent="0.2">
      <c r="A1918" s="6"/>
      <c r="B1918" s="6"/>
      <c r="C1918" s="7"/>
      <c r="D1918" s="111"/>
      <c r="E1918" s="6"/>
      <c r="F1918" s="247"/>
      <c r="G1918" s="247"/>
      <c r="H1918" s="247"/>
      <c r="I1918" s="235"/>
      <c r="J1918" s="247"/>
      <c r="K1918" s="130"/>
      <c r="L1918" s="130"/>
      <c r="M1918" s="130"/>
      <c r="N1918" s="131"/>
      <c r="O1918" s="272"/>
      <c r="P1918" s="114"/>
      <c r="Q1918" s="114"/>
      <c r="R1918" s="114"/>
      <c r="S1918" s="114"/>
      <c r="T1918" s="114"/>
      <c r="U1918" s="114"/>
      <c r="V1918" s="114"/>
      <c r="W1918" s="114"/>
      <c r="X1918" s="114"/>
      <c r="Y1918" s="114"/>
      <c r="Z1918" s="114"/>
      <c r="AA1918" s="114"/>
    </row>
    <row r="1919" spans="1:27" s="140" customFormat="1" x14ac:dyDescent="0.2">
      <c r="A1919" s="9" t="s">
        <v>328</v>
      </c>
      <c r="B1919" s="9" t="s">
        <v>179</v>
      </c>
      <c r="C1919" s="13" t="s">
        <v>180</v>
      </c>
      <c r="D1919" s="108" t="s">
        <v>77</v>
      </c>
      <c r="E1919" s="9" t="s">
        <v>9</v>
      </c>
      <c r="F1919" s="250"/>
      <c r="G1919" s="250"/>
      <c r="H1919" s="250"/>
      <c r="I1919" s="234"/>
      <c r="J1919" s="250"/>
      <c r="K1919" s="124">
        <f>J1921</f>
        <v>818.14</v>
      </c>
      <c r="L1919" s="124">
        <v>5.8</v>
      </c>
      <c r="M1919" s="124">
        <f>ROUND(L1919*(1+$Q$7),2)</f>
        <v>7.34</v>
      </c>
      <c r="N1919" s="126">
        <f>TRUNC(K1919*M1919,2)</f>
        <v>6005.14</v>
      </c>
      <c r="O1919" s="275"/>
      <c r="P1919" s="139"/>
      <c r="Q1919" s="139"/>
      <c r="R1919" s="139"/>
      <c r="S1919" s="139"/>
      <c r="T1919" s="139"/>
      <c r="U1919" s="139"/>
      <c r="V1919" s="139"/>
      <c r="W1919" s="139"/>
      <c r="X1919" s="139"/>
      <c r="Y1919" s="139"/>
      <c r="Z1919" s="139"/>
      <c r="AA1919" s="139"/>
    </row>
    <row r="1920" spans="1:27" s="113" customFormat="1" x14ac:dyDescent="0.2">
      <c r="A1920" s="6"/>
      <c r="B1920" s="6"/>
      <c r="C1920" s="148"/>
      <c r="D1920" s="192" t="s">
        <v>34</v>
      </c>
      <c r="E1920" s="148"/>
      <c r="F1920" s="193"/>
      <c r="G1920" s="192">
        <v>818.14</v>
      </c>
      <c r="H1920" s="242"/>
      <c r="I1920" s="238"/>
      <c r="J1920" s="242">
        <f>ROUND(PRODUCT(F1920:I1920),2)</f>
        <v>818.14</v>
      </c>
      <c r="K1920" s="130"/>
      <c r="L1920" s="130"/>
      <c r="M1920" s="130"/>
      <c r="N1920" s="131"/>
      <c r="O1920" s="159"/>
      <c r="P1920" s="19"/>
      <c r="Q1920" s="19"/>
      <c r="R1920" s="19"/>
      <c r="S1920" s="19"/>
      <c r="T1920" s="19"/>
      <c r="U1920" s="19"/>
      <c r="V1920" s="19"/>
      <c r="W1920" s="19"/>
      <c r="X1920" s="19"/>
      <c r="Y1920" s="19"/>
      <c r="Z1920" s="19"/>
      <c r="AA1920" s="19"/>
    </row>
    <row r="1921" spans="1:28" s="113" customFormat="1" x14ac:dyDescent="0.2">
      <c r="A1921" s="6"/>
      <c r="B1921" s="6"/>
      <c r="C1921" s="148"/>
      <c r="D1921" s="104"/>
      <c r="E1921" s="141"/>
      <c r="F1921" s="242"/>
      <c r="G1921" s="242"/>
      <c r="H1921" s="242"/>
      <c r="I1921" s="235" t="str">
        <f>"Total item "&amp;A1919</f>
        <v>Total item 22.3.1</v>
      </c>
      <c r="J1921" s="250">
        <f>SUM(J1920:J1920)</f>
        <v>818.14</v>
      </c>
      <c r="K1921" s="130"/>
      <c r="L1921" s="130"/>
      <c r="M1921" s="130"/>
      <c r="N1921" s="131"/>
      <c r="O1921" s="159"/>
      <c r="P1921" s="19"/>
      <c r="Q1921" s="19"/>
      <c r="R1921" s="19"/>
      <c r="S1921" s="19"/>
      <c r="T1921" s="19"/>
      <c r="U1921" s="19"/>
      <c r="V1921" s="19"/>
      <c r="W1921" s="19"/>
      <c r="X1921" s="19"/>
      <c r="Y1921" s="19"/>
      <c r="Z1921" s="19"/>
      <c r="AA1921" s="19"/>
    </row>
    <row r="1922" spans="1:28" s="113" customFormat="1" x14ac:dyDescent="0.2">
      <c r="A1922" s="6"/>
      <c r="B1922" s="6"/>
      <c r="C1922" s="148"/>
      <c r="D1922" s="104"/>
      <c r="E1922" s="141"/>
      <c r="F1922" s="242"/>
      <c r="G1922" s="242"/>
      <c r="H1922" s="242"/>
      <c r="I1922" s="235"/>
      <c r="J1922" s="247"/>
      <c r="K1922" s="130"/>
      <c r="L1922" s="130"/>
      <c r="M1922" s="130"/>
      <c r="N1922" s="131"/>
      <c r="O1922" s="159"/>
      <c r="P1922" s="19"/>
      <c r="Q1922" s="19"/>
      <c r="R1922" s="19"/>
      <c r="S1922" s="19"/>
      <c r="T1922" s="19"/>
      <c r="U1922" s="19"/>
      <c r="V1922" s="19"/>
      <c r="W1922" s="19"/>
      <c r="X1922" s="19"/>
      <c r="Y1922" s="19"/>
      <c r="Z1922" s="19"/>
      <c r="AA1922" s="19"/>
    </row>
    <row r="1923" spans="1:28" s="140" customFormat="1" ht="30.6" x14ac:dyDescent="0.2">
      <c r="A1923" s="9" t="s">
        <v>925</v>
      </c>
      <c r="B1923" s="9" t="s">
        <v>89</v>
      </c>
      <c r="C1923" s="188" t="s">
        <v>437</v>
      </c>
      <c r="D1923" s="108" t="s">
        <v>714</v>
      </c>
      <c r="E1923" s="9" t="s">
        <v>9</v>
      </c>
      <c r="F1923" s="250"/>
      <c r="G1923" s="250"/>
      <c r="H1923" s="250"/>
      <c r="I1923" s="234"/>
      <c r="J1923" s="250"/>
      <c r="K1923" s="124">
        <f>J1927</f>
        <v>104.28000000000002</v>
      </c>
      <c r="L1923" s="124">
        <v>59.97</v>
      </c>
      <c r="M1923" s="124">
        <f>ROUND(L1923*(1+$Q$7),2)</f>
        <v>75.88</v>
      </c>
      <c r="N1923" s="126">
        <f>TRUNC(K1923*M1923,2)</f>
        <v>7912.76</v>
      </c>
      <c r="O1923" s="275"/>
      <c r="P1923" s="139"/>
      <c r="Q1923" s="139"/>
      <c r="R1923" s="139"/>
      <c r="S1923" s="139"/>
      <c r="T1923" s="139"/>
      <c r="U1923" s="139"/>
      <c r="V1923" s="139"/>
      <c r="W1923" s="139"/>
      <c r="X1923" s="139"/>
      <c r="Y1923" s="139"/>
      <c r="Z1923" s="139"/>
      <c r="AA1923" s="139"/>
    </row>
    <row r="1924" spans="1:28" s="113" customFormat="1" x14ac:dyDescent="0.2">
      <c r="A1924" s="6"/>
      <c r="B1924" s="6"/>
      <c r="C1924" s="148"/>
      <c r="D1924" s="192" t="s">
        <v>670</v>
      </c>
      <c r="E1924" s="148"/>
      <c r="F1924" s="193"/>
      <c r="G1924" s="242">
        <v>3</v>
      </c>
      <c r="H1924" s="242">
        <v>7.2</v>
      </c>
      <c r="I1924" s="238"/>
      <c r="J1924" s="242">
        <f>ROUND(PRODUCT(F1924:I1924),2)</f>
        <v>21.6</v>
      </c>
      <c r="K1924" s="130"/>
      <c r="L1924" s="130"/>
      <c r="M1924" s="130"/>
      <c r="N1924" s="131"/>
      <c r="O1924" s="159"/>
      <c r="P1924" s="19"/>
      <c r="Q1924" s="19"/>
      <c r="R1924" s="19"/>
      <c r="S1924" s="19"/>
      <c r="T1924" s="19"/>
      <c r="U1924" s="19"/>
      <c r="V1924" s="19"/>
      <c r="W1924" s="19"/>
      <c r="X1924" s="19"/>
      <c r="Y1924" s="19"/>
      <c r="Z1924" s="19"/>
      <c r="AA1924" s="19"/>
    </row>
    <row r="1925" spans="1:28" s="113" customFormat="1" x14ac:dyDescent="0.2">
      <c r="A1925" s="6"/>
      <c r="B1925" s="6"/>
      <c r="C1925" s="148"/>
      <c r="D1925" s="192" t="s">
        <v>697</v>
      </c>
      <c r="E1925" s="148"/>
      <c r="F1925" s="193"/>
      <c r="G1925" s="242">
        <v>12.4</v>
      </c>
      <c r="H1925" s="242">
        <v>6.45</v>
      </c>
      <c r="I1925" s="238"/>
      <c r="J1925" s="242">
        <f>ROUND(PRODUCT(F1925:I1925),2)</f>
        <v>79.98</v>
      </c>
      <c r="K1925" s="130"/>
      <c r="L1925" s="130"/>
      <c r="M1925" s="130"/>
      <c r="N1925" s="131"/>
      <c r="O1925" s="159"/>
      <c r="P1925" s="19"/>
      <c r="Q1925" s="19"/>
      <c r="R1925" s="19"/>
      <c r="S1925" s="19"/>
      <c r="T1925" s="19"/>
      <c r="U1925" s="19"/>
      <c r="V1925" s="19"/>
      <c r="W1925" s="19"/>
      <c r="X1925" s="19"/>
      <c r="Y1925" s="19"/>
      <c r="Z1925" s="19"/>
      <c r="AA1925" s="19"/>
    </row>
    <row r="1926" spans="1:28" s="113" customFormat="1" x14ac:dyDescent="0.2">
      <c r="A1926" s="6"/>
      <c r="B1926" s="6"/>
      <c r="C1926" s="148"/>
      <c r="D1926" s="192" t="s">
        <v>167</v>
      </c>
      <c r="E1926" s="148"/>
      <c r="F1926" s="193"/>
      <c r="G1926" s="242">
        <v>1.8</v>
      </c>
      <c r="H1926" s="242">
        <v>1.5</v>
      </c>
      <c r="I1926" s="238"/>
      <c r="J1926" s="242">
        <f>ROUND(PRODUCT(F1926:I1926),2)</f>
        <v>2.7</v>
      </c>
      <c r="K1926" s="130"/>
      <c r="L1926" s="130"/>
      <c r="M1926" s="130"/>
      <c r="N1926" s="131"/>
      <c r="O1926" s="159"/>
      <c r="P1926" s="19"/>
      <c r="Q1926" s="19"/>
      <c r="R1926" s="19"/>
      <c r="S1926" s="19"/>
      <c r="T1926" s="19"/>
      <c r="U1926" s="19"/>
      <c r="V1926" s="19"/>
      <c r="W1926" s="19"/>
      <c r="X1926" s="19"/>
      <c r="Y1926" s="19"/>
      <c r="Z1926" s="19"/>
      <c r="AA1926" s="19"/>
    </row>
    <row r="1927" spans="1:28" s="113" customFormat="1" x14ac:dyDescent="0.2">
      <c r="A1927" s="6"/>
      <c r="B1927" s="6"/>
      <c r="C1927" s="148"/>
      <c r="D1927" s="104"/>
      <c r="E1927" s="141"/>
      <c r="F1927" s="242"/>
      <c r="G1927" s="242"/>
      <c r="H1927" s="242"/>
      <c r="I1927" s="235" t="str">
        <f>"Total item "&amp;A1923</f>
        <v>Total item 22.3.2</v>
      </c>
      <c r="J1927" s="250">
        <f>SUM(J1924:J1926)</f>
        <v>104.28000000000002</v>
      </c>
      <c r="K1927" s="130"/>
      <c r="L1927" s="130"/>
      <c r="M1927" s="130"/>
      <c r="N1927" s="131"/>
      <c r="O1927" s="159"/>
      <c r="P1927" s="19"/>
      <c r="Q1927" s="19"/>
      <c r="R1927" s="19"/>
      <c r="S1927" s="19"/>
      <c r="T1927" s="19"/>
      <c r="U1927" s="19"/>
      <c r="V1927" s="19"/>
      <c r="W1927" s="19"/>
      <c r="X1927" s="19"/>
      <c r="Y1927" s="19"/>
      <c r="Z1927" s="19"/>
      <c r="AA1927" s="19"/>
    </row>
    <row r="1928" spans="1:28" s="153" customFormat="1" x14ac:dyDescent="0.2">
      <c r="A1928" s="10"/>
      <c r="B1928" s="10"/>
      <c r="C1928" s="149"/>
      <c r="D1928" s="110"/>
      <c r="E1928" s="150"/>
      <c r="F1928" s="256"/>
      <c r="G1928" s="256"/>
      <c r="H1928" s="256"/>
      <c r="I1928" s="239"/>
      <c r="J1928" s="255"/>
      <c r="K1928" s="144"/>
      <c r="L1928" s="144"/>
      <c r="M1928" s="151"/>
      <c r="N1928" s="152"/>
      <c r="O1928" s="159"/>
      <c r="P1928" s="109"/>
      <c r="Q1928" s="99"/>
      <c r="R1928" s="109"/>
      <c r="S1928" s="109"/>
      <c r="T1928" s="109"/>
      <c r="U1928" s="109"/>
      <c r="V1928" s="109"/>
      <c r="W1928" s="109"/>
      <c r="X1928" s="109"/>
      <c r="Y1928" s="109"/>
      <c r="Z1928" s="109"/>
      <c r="AA1928" s="109"/>
      <c r="AB1928" s="109"/>
    </row>
    <row r="1929" spans="1:28" s="138" customFormat="1" x14ac:dyDescent="0.2">
      <c r="A1929" s="133" t="s">
        <v>926</v>
      </c>
      <c r="B1929" s="133"/>
      <c r="C1929" s="134"/>
      <c r="D1929" s="107" t="s">
        <v>436</v>
      </c>
      <c r="E1929" s="133"/>
      <c r="F1929" s="249"/>
      <c r="G1929" s="249"/>
      <c r="H1929" s="249"/>
      <c r="I1929" s="237"/>
      <c r="J1929" s="249"/>
      <c r="K1929" s="135"/>
      <c r="L1929" s="135"/>
      <c r="M1929" s="135"/>
      <c r="N1929" s="136">
        <f>SUM(N1931:N1940)</f>
        <v>1118.92</v>
      </c>
      <c r="O1929" s="274"/>
      <c r="P1929" s="137"/>
      <c r="Q1929" s="137"/>
      <c r="R1929" s="137"/>
      <c r="S1929" s="137"/>
      <c r="T1929" s="137"/>
      <c r="U1929" s="137"/>
      <c r="V1929" s="137"/>
      <c r="W1929" s="137"/>
      <c r="X1929" s="137"/>
      <c r="Y1929" s="137"/>
      <c r="Z1929" s="137"/>
      <c r="AA1929" s="137"/>
    </row>
    <row r="1930" spans="1:28" s="153" customFormat="1" x14ac:dyDescent="0.2">
      <c r="A1930" s="10"/>
      <c r="B1930" s="10"/>
      <c r="C1930" s="149"/>
      <c r="D1930" s="110"/>
      <c r="E1930" s="150"/>
      <c r="F1930" s="256"/>
      <c r="G1930" s="256"/>
      <c r="H1930" s="256"/>
      <c r="I1930" s="239"/>
      <c r="J1930" s="255"/>
      <c r="K1930" s="144"/>
      <c r="L1930" s="144"/>
      <c r="M1930" s="151"/>
      <c r="N1930" s="152"/>
      <c r="O1930" s="159"/>
      <c r="P1930" s="109"/>
      <c r="Q1930" s="99"/>
      <c r="R1930" s="109"/>
      <c r="S1930" s="109"/>
      <c r="T1930" s="109"/>
      <c r="U1930" s="109"/>
      <c r="V1930" s="109"/>
      <c r="W1930" s="109"/>
      <c r="X1930" s="109"/>
      <c r="Y1930" s="109"/>
      <c r="Z1930" s="109"/>
      <c r="AA1930" s="109"/>
      <c r="AB1930" s="109"/>
    </row>
    <row r="1931" spans="1:28" s="140" customFormat="1" ht="30.6" x14ac:dyDescent="0.2">
      <c r="A1931" s="9" t="s">
        <v>927</v>
      </c>
      <c r="B1931" s="9" t="s">
        <v>163</v>
      </c>
      <c r="C1931" s="13" t="s">
        <v>263</v>
      </c>
      <c r="D1931" s="108" t="s">
        <v>264</v>
      </c>
      <c r="E1931" s="9" t="s">
        <v>33</v>
      </c>
      <c r="F1931" s="250"/>
      <c r="G1931" s="250"/>
      <c r="H1931" s="250"/>
      <c r="I1931" s="234"/>
      <c r="J1931" s="250"/>
      <c r="K1931" s="124">
        <f>J1933</f>
        <v>1.37</v>
      </c>
      <c r="L1931" s="124">
        <v>287.51</v>
      </c>
      <c r="M1931" s="124">
        <f>ROUND(L1931*(1+$Q$7),2)</f>
        <v>363.79</v>
      </c>
      <c r="N1931" s="126">
        <f>TRUNC(K1931*M1931,2)</f>
        <v>498.39</v>
      </c>
      <c r="O1931" s="275"/>
      <c r="P1931" s="139"/>
      <c r="Q1931" s="139"/>
      <c r="R1931" s="139"/>
      <c r="S1931" s="139"/>
      <c r="T1931" s="139"/>
      <c r="U1931" s="139"/>
      <c r="V1931" s="139"/>
      <c r="W1931" s="139"/>
      <c r="X1931" s="139"/>
      <c r="Y1931" s="139"/>
      <c r="Z1931" s="139"/>
      <c r="AA1931" s="139"/>
    </row>
    <row r="1932" spans="1:28" s="113" customFormat="1" x14ac:dyDescent="0.2">
      <c r="A1932" s="6"/>
      <c r="B1932" s="6"/>
      <c r="C1932" s="148"/>
      <c r="D1932" s="2" t="s">
        <v>165</v>
      </c>
      <c r="E1932" s="141"/>
      <c r="F1932" s="242"/>
      <c r="G1932" s="242">
        <v>0.65</v>
      </c>
      <c r="H1932" s="242"/>
      <c r="I1932" s="238">
        <v>2.1</v>
      </c>
      <c r="J1932" s="242">
        <f>ROUND(PRODUCT(F1932:I1932),2)</f>
        <v>1.37</v>
      </c>
      <c r="K1932" s="130"/>
      <c r="L1932" s="130"/>
      <c r="M1932" s="130"/>
      <c r="N1932" s="131"/>
      <c r="O1932" s="159"/>
      <c r="P1932" s="19"/>
      <c r="Q1932" s="19"/>
      <c r="R1932" s="19"/>
      <c r="S1932" s="19"/>
      <c r="T1932" s="19"/>
      <c r="U1932" s="19"/>
      <c r="V1932" s="19"/>
      <c r="W1932" s="19"/>
      <c r="X1932" s="19"/>
      <c r="Y1932" s="19"/>
      <c r="Z1932" s="19"/>
      <c r="AA1932" s="19"/>
    </row>
    <row r="1933" spans="1:28" s="113" customFormat="1" x14ac:dyDescent="0.2">
      <c r="A1933" s="6"/>
      <c r="B1933" s="6"/>
      <c r="C1933" s="148"/>
      <c r="D1933" s="104"/>
      <c r="E1933" s="141"/>
      <c r="F1933" s="242"/>
      <c r="G1933" s="242"/>
      <c r="H1933" s="242"/>
      <c r="I1933" s="235" t="str">
        <f>"Total item "&amp;A1931</f>
        <v>Total item 22.4.1</v>
      </c>
      <c r="J1933" s="250">
        <f>SUM(J1932:J1932)</f>
        <v>1.37</v>
      </c>
      <c r="K1933" s="130"/>
      <c r="L1933" s="130"/>
      <c r="M1933" s="130"/>
      <c r="N1933" s="131"/>
      <c r="O1933" s="159"/>
      <c r="P1933" s="19"/>
      <c r="Q1933" s="19"/>
      <c r="R1933" s="19"/>
      <c r="S1933" s="19"/>
      <c r="T1933" s="19"/>
      <c r="U1933" s="19"/>
      <c r="V1933" s="19"/>
      <c r="W1933" s="19"/>
      <c r="X1933" s="19"/>
      <c r="Y1933" s="19"/>
      <c r="Z1933" s="19"/>
      <c r="AA1933" s="19"/>
    </row>
    <row r="1934" spans="1:28" s="153" customFormat="1" x14ac:dyDescent="0.2">
      <c r="A1934" s="10"/>
      <c r="B1934" s="10"/>
      <c r="C1934" s="182"/>
      <c r="D1934" s="106"/>
      <c r="E1934" s="150"/>
      <c r="F1934" s="256"/>
      <c r="G1934" s="256"/>
      <c r="H1934" s="256"/>
      <c r="I1934" s="239"/>
      <c r="J1934" s="239"/>
      <c r="K1934" s="144"/>
      <c r="L1934" s="144"/>
      <c r="M1934" s="144"/>
      <c r="N1934" s="145"/>
      <c r="O1934" s="159"/>
      <c r="P1934" s="109"/>
      <c r="Q1934" s="109"/>
      <c r="R1934" s="109"/>
      <c r="S1934" s="109"/>
      <c r="T1934" s="109"/>
      <c r="U1934" s="109"/>
      <c r="V1934" s="109"/>
      <c r="W1934" s="109"/>
      <c r="X1934" s="109"/>
      <c r="Y1934" s="109"/>
      <c r="Z1934" s="109"/>
      <c r="AA1934" s="109"/>
    </row>
    <row r="1935" spans="1:28" s="140" customFormat="1" ht="20.399999999999999" x14ac:dyDescent="0.2">
      <c r="A1935" s="9" t="s">
        <v>928</v>
      </c>
      <c r="B1935" s="9" t="s">
        <v>163</v>
      </c>
      <c r="C1935" s="13" t="s">
        <v>695</v>
      </c>
      <c r="D1935" s="108" t="s">
        <v>696</v>
      </c>
      <c r="E1935" s="9" t="s">
        <v>33</v>
      </c>
      <c r="F1935" s="250"/>
      <c r="G1935" s="250"/>
      <c r="H1935" s="250"/>
      <c r="I1935" s="234"/>
      <c r="J1935" s="250"/>
      <c r="K1935" s="124">
        <f>J1937</f>
        <v>1.5</v>
      </c>
      <c r="L1935" s="124">
        <v>221.95</v>
      </c>
      <c r="M1935" s="124">
        <f>ROUND(L1935*(1+$Q$7),2)</f>
        <v>280.83</v>
      </c>
      <c r="N1935" s="126">
        <f>TRUNC(K1935*M1935,2)</f>
        <v>421.24</v>
      </c>
      <c r="O1935" s="275"/>
      <c r="P1935" s="139"/>
      <c r="Q1935" s="139"/>
      <c r="R1935" s="139"/>
      <c r="S1935" s="139"/>
      <c r="T1935" s="139"/>
      <c r="U1935" s="139"/>
      <c r="V1935" s="139"/>
      <c r="W1935" s="139"/>
      <c r="X1935" s="139"/>
      <c r="Y1935" s="139"/>
      <c r="Z1935" s="139"/>
      <c r="AA1935" s="139"/>
    </row>
    <row r="1936" spans="1:28" s="113" customFormat="1" x14ac:dyDescent="0.2">
      <c r="A1936" s="6"/>
      <c r="B1936" s="6"/>
      <c r="C1936" s="148"/>
      <c r="D1936" s="2" t="s">
        <v>165</v>
      </c>
      <c r="E1936" s="141"/>
      <c r="F1936" s="242"/>
      <c r="G1936" s="242">
        <v>1.5</v>
      </c>
      <c r="H1936" s="242"/>
      <c r="I1936" s="238">
        <v>1</v>
      </c>
      <c r="J1936" s="242">
        <f>ROUND(PRODUCT(F1936:I1936),2)</f>
        <v>1.5</v>
      </c>
      <c r="K1936" s="130"/>
      <c r="L1936" s="130"/>
      <c r="M1936" s="130"/>
      <c r="N1936" s="131"/>
      <c r="O1936" s="159"/>
      <c r="P1936" s="19"/>
      <c r="Q1936" s="19"/>
      <c r="R1936" s="19"/>
      <c r="S1936" s="19"/>
      <c r="T1936" s="19"/>
      <c r="U1936" s="19"/>
      <c r="V1936" s="19"/>
      <c r="W1936" s="19"/>
      <c r="X1936" s="19"/>
      <c r="Y1936" s="19"/>
      <c r="Z1936" s="19"/>
      <c r="AA1936" s="19"/>
    </row>
    <row r="1937" spans="1:27" s="113" customFormat="1" x14ac:dyDescent="0.2">
      <c r="A1937" s="6"/>
      <c r="B1937" s="6"/>
      <c r="C1937" s="148"/>
      <c r="D1937" s="104"/>
      <c r="E1937" s="141"/>
      <c r="F1937" s="242"/>
      <c r="G1937" s="242"/>
      <c r="H1937" s="242"/>
      <c r="I1937" s="235" t="str">
        <f>"Total item "&amp;A1935</f>
        <v>Total item 22.4.2</v>
      </c>
      <c r="J1937" s="250">
        <f>SUM(J1936:J1936)</f>
        <v>1.5</v>
      </c>
      <c r="K1937" s="130"/>
      <c r="L1937" s="130"/>
      <c r="M1937" s="130"/>
      <c r="N1937" s="131"/>
      <c r="O1937" s="159"/>
      <c r="P1937" s="19"/>
      <c r="Q1937" s="19"/>
      <c r="R1937" s="19"/>
      <c r="S1937" s="19"/>
      <c r="T1937" s="19"/>
      <c r="U1937" s="19"/>
      <c r="V1937" s="19"/>
      <c r="W1937" s="19"/>
      <c r="X1937" s="19"/>
      <c r="Y1937" s="19"/>
      <c r="Z1937" s="19"/>
      <c r="AA1937" s="19"/>
    </row>
    <row r="1938" spans="1:27" s="113" customFormat="1" x14ac:dyDescent="0.2">
      <c r="A1938" s="6"/>
      <c r="B1938" s="6"/>
      <c r="C1938" s="148"/>
      <c r="D1938" s="104"/>
      <c r="E1938" s="141"/>
      <c r="F1938" s="242"/>
      <c r="G1938" s="242"/>
      <c r="H1938" s="242"/>
      <c r="I1938" s="235"/>
      <c r="J1938" s="247"/>
      <c r="K1938" s="130"/>
      <c r="L1938" s="130"/>
      <c r="M1938" s="130"/>
      <c r="N1938" s="131"/>
      <c r="O1938" s="159"/>
      <c r="P1938" s="19"/>
      <c r="Q1938" s="19"/>
      <c r="R1938" s="19"/>
      <c r="S1938" s="19"/>
      <c r="T1938" s="19"/>
      <c r="U1938" s="19"/>
      <c r="V1938" s="19"/>
      <c r="W1938" s="19"/>
      <c r="X1938" s="19"/>
      <c r="Y1938" s="19"/>
      <c r="Z1938" s="19"/>
      <c r="AA1938" s="19"/>
    </row>
    <row r="1939" spans="1:27" s="140" customFormat="1" ht="20.399999999999999" x14ac:dyDescent="0.2">
      <c r="A1939" s="9" t="s">
        <v>929</v>
      </c>
      <c r="B1939" s="9" t="s">
        <v>163</v>
      </c>
      <c r="C1939" s="13" t="s">
        <v>474</v>
      </c>
      <c r="D1939" s="108" t="s">
        <v>475</v>
      </c>
      <c r="E1939" s="9" t="s">
        <v>33</v>
      </c>
      <c r="F1939" s="250"/>
      <c r="G1939" s="250"/>
      <c r="H1939" s="250"/>
      <c r="I1939" s="234"/>
      <c r="J1939" s="250"/>
      <c r="K1939" s="124">
        <f>J1941</f>
        <v>1.5</v>
      </c>
      <c r="L1939" s="124">
        <v>105</v>
      </c>
      <c r="M1939" s="124">
        <f>ROUND(L1939*(1+$Q$7),2)</f>
        <v>132.86000000000001</v>
      </c>
      <c r="N1939" s="126">
        <f>TRUNC(K1939*M1939,2)</f>
        <v>199.29</v>
      </c>
      <c r="O1939" s="275"/>
      <c r="P1939" s="139"/>
      <c r="Q1939" s="139"/>
      <c r="R1939" s="139"/>
      <c r="S1939" s="139"/>
      <c r="T1939" s="139"/>
      <c r="U1939" s="139"/>
      <c r="V1939" s="139"/>
      <c r="W1939" s="139"/>
      <c r="X1939" s="139"/>
      <c r="Y1939" s="139"/>
      <c r="Z1939" s="139"/>
      <c r="AA1939" s="139"/>
    </row>
    <row r="1940" spans="1:27" s="113" customFormat="1" x14ac:dyDescent="0.2">
      <c r="A1940" s="6"/>
      <c r="B1940" s="6"/>
      <c r="C1940" s="148"/>
      <c r="D1940" s="2" t="s">
        <v>165</v>
      </c>
      <c r="E1940" s="141"/>
      <c r="F1940" s="242"/>
      <c r="G1940" s="242">
        <v>1.5</v>
      </c>
      <c r="H1940" s="242"/>
      <c r="I1940" s="238">
        <v>1</v>
      </c>
      <c r="J1940" s="242">
        <f>ROUND(PRODUCT(F1940:I1940),2)</f>
        <v>1.5</v>
      </c>
      <c r="K1940" s="130"/>
      <c r="L1940" s="130"/>
      <c r="M1940" s="130"/>
      <c r="N1940" s="131"/>
      <c r="O1940" s="159"/>
      <c r="P1940" s="19"/>
      <c r="Q1940" s="19"/>
      <c r="R1940" s="19"/>
      <c r="S1940" s="19"/>
      <c r="T1940" s="19"/>
      <c r="U1940" s="19"/>
      <c r="V1940" s="19"/>
      <c r="W1940" s="19"/>
      <c r="X1940" s="19"/>
      <c r="Y1940" s="19"/>
      <c r="Z1940" s="19"/>
      <c r="AA1940" s="19"/>
    </row>
    <row r="1941" spans="1:27" s="113" customFormat="1" x14ac:dyDescent="0.2">
      <c r="A1941" s="6"/>
      <c r="B1941" s="6"/>
      <c r="C1941" s="148"/>
      <c r="D1941" s="104"/>
      <c r="E1941" s="141"/>
      <c r="F1941" s="242"/>
      <c r="G1941" s="242"/>
      <c r="H1941" s="242"/>
      <c r="I1941" s="235" t="str">
        <f>"Total item "&amp;A1939</f>
        <v>Total item 22.4.3</v>
      </c>
      <c r="J1941" s="250">
        <f>SUM(J1940:J1940)</f>
        <v>1.5</v>
      </c>
      <c r="K1941" s="130"/>
      <c r="L1941" s="130"/>
      <c r="M1941" s="130"/>
      <c r="N1941" s="131"/>
      <c r="O1941" s="159"/>
      <c r="P1941" s="19"/>
      <c r="Q1941" s="19"/>
      <c r="R1941" s="19"/>
      <c r="S1941" s="19"/>
      <c r="T1941" s="19"/>
      <c r="U1941" s="19"/>
      <c r="V1941" s="19"/>
      <c r="W1941" s="19"/>
      <c r="X1941" s="19"/>
      <c r="Y1941" s="19"/>
      <c r="Z1941" s="19"/>
      <c r="AA1941" s="19"/>
    </row>
    <row r="1942" spans="1:27" s="113" customFormat="1" x14ac:dyDescent="0.2">
      <c r="A1942" s="6"/>
      <c r="B1942" s="6"/>
      <c r="C1942" s="148"/>
      <c r="D1942" s="104"/>
      <c r="E1942" s="141"/>
      <c r="F1942" s="242"/>
      <c r="G1942" s="242"/>
      <c r="H1942" s="242"/>
      <c r="I1942" s="235"/>
      <c r="J1942" s="247"/>
      <c r="K1942" s="130"/>
      <c r="L1942" s="130"/>
      <c r="M1942" s="130"/>
      <c r="N1942" s="131"/>
      <c r="O1942" s="159"/>
      <c r="P1942" s="19"/>
      <c r="Q1942" s="19"/>
      <c r="R1942" s="19"/>
      <c r="S1942" s="19"/>
      <c r="T1942" s="19"/>
      <c r="U1942" s="19"/>
      <c r="V1942" s="19"/>
      <c r="W1942" s="19"/>
      <c r="X1942" s="19"/>
      <c r="Y1942" s="19"/>
      <c r="Z1942" s="19"/>
      <c r="AA1942" s="19"/>
    </row>
    <row r="1943" spans="1:27" s="138" customFormat="1" x14ac:dyDescent="0.2">
      <c r="A1943" s="133" t="s">
        <v>930</v>
      </c>
      <c r="B1943" s="133"/>
      <c r="C1943" s="134"/>
      <c r="D1943" s="107" t="s">
        <v>29</v>
      </c>
      <c r="E1943" s="133"/>
      <c r="F1943" s="249"/>
      <c r="G1943" s="249"/>
      <c r="H1943" s="249"/>
      <c r="I1943" s="237"/>
      <c r="J1943" s="249"/>
      <c r="K1943" s="135"/>
      <c r="L1943" s="135"/>
      <c r="M1943" s="135"/>
      <c r="N1943" s="136">
        <f>SUM(N1945:N1948)</f>
        <v>46.35</v>
      </c>
      <c r="O1943" s="274"/>
      <c r="P1943" s="137"/>
      <c r="Q1943" s="137"/>
      <c r="R1943" s="137"/>
      <c r="S1943" s="137"/>
      <c r="T1943" s="137"/>
      <c r="U1943" s="137"/>
      <c r="V1943" s="137"/>
      <c r="W1943" s="137"/>
      <c r="X1943" s="137"/>
      <c r="Y1943" s="137"/>
      <c r="Z1943" s="137"/>
      <c r="AA1943" s="137"/>
    </row>
    <row r="1944" spans="1:27" s="113" customFormat="1" x14ac:dyDescent="0.2">
      <c r="A1944" s="6"/>
      <c r="B1944" s="6"/>
      <c r="C1944" s="148"/>
      <c r="D1944" s="104"/>
      <c r="E1944" s="141"/>
      <c r="F1944" s="242"/>
      <c r="G1944" s="242"/>
      <c r="H1944" s="242"/>
      <c r="I1944" s="235"/>
      <c r="J1944" s="247"/>
      <c r="K1944" s="130"/>
      <c r="L1944" s="130"/>
      <c r="M1944" s="130"/>
      <c r="N1944" s="131"/>
      <c r="O1944" s="159"/>
      <c r="P1944" s="19"/>
      <c r="Q1944" s="19"/>
      <c r="R1944" s="19"/>
      <c r="S1944" s="19"/>
      <c r="T1944" s="19"/>
      <c r="U1944" s="19"/>
      <c r="V1944" s="19"/>
      <c r="W1944" s="19"/>
      <c r="X1944" s="19"/>
      <c r="Y1944" s="19"/>
      <c r="Z1944" s="19"/>
      <c r="AA1944" s="19"/>
    </row>
    <row r="1945" spans="1:27" s="140" customFormat="1" ht="40.799999999999997" x14ac:dyDescent="0.2">
      <c r="A1945" s="9" t="s">
        <v>931</v>
      </c>
      <c r="B1945" s="9" t="s">
        <v>163</v>
      </c>
      <c r="C1945" s="13" t="s">
        <v>176</v>
      </c>
      <c r="D1945" s="108" t="s">
        <v>269</v>
      </c>
      <c r="E1945" s="1" t="s">
        <v>9</v>
      </c>
      <c r="F1945" s="250"/>
      <c r="G1945" s="250"/>
      <c r="H1945" s="250"/>
      <c r="I1945" s="234"/>
      <c r="J1945" s="250"/>
      <c r="K1945" s="124">
        <f>J1948</f>
        <v>2.73</v>
      </c>
      <c r="L1945" s="124">
        <v>13.42</v>
      </c>
      <c r="M1945" s="124">
        <f>ROUND(L1945*(1+$Q$7),2)</f>
        <v>16.98</v>
      </c>
      <c r="N1945" s="126">
        <f>TRUNC(K1945*M1945,2)</f>
        <v>46.35</v>
      </c>
      <c r="O1945" s="275"/>
      <c r="P1945" s="139"/>
      <c r="Q1945" s="139"/>
      <c r="R1945" s="139"/>
      <c r="S1945" s="139"/>
      <c r="T1945" s="139"/>
      <c r="U1945" s="139"/>
      <c r="V1945" s="139"/>
      <c r="W1945" s="139"/>
      <c r="X1945" s="139"/>
      <c r="Y1945" s="139"/>
      <c r="Z1945" s="139"/>
      <c r="AA1945" s="139"/>
    </row>
    <row r="1946" spans="1:27" s="113" customFormat="1" x14ac:dyDescent="0.2">
      <c r="A1946" s="6"/>
      <c r="B1946" s="6"/>
      <c r="C1946" s="148"/>
      <c r="D1946" s="3" t="s">
        <v>270</v>
      </c>
      <c r="E1946" s="141"/>
      <c r="F1946" s="242"/>
      <c r="G1946" s="242"/>
      <c r="H1946" s="242"/>
      <c r="I1946" s="238"/>
      <c r="J1946" s="242"/>
      <c r="K1946" s="130"/>
      <c r="L1946" s="130"/>
      <c r="M1946" s="130"/>
      <c r="N1946" s="131"/>
      <c r="O1946" s="159"/>
      <c r="P1946" s="19"/>
      <c r="Q1946" s="19"/>
      <c r="R1946" s="19"/>
      <c r="S1946" s="19"/>
      <c r="T1946" s="19"/>
      <c r="U1946" s="19"/>
      <c r="V1946" s="19"/>
      <c r="W1946" s="19"/>
      <c r="X1946" s="19"/>
      <c r="Y1946" s="19"/>
      <c r="Z1946" s="19"/>
      <c r="AA1946" s="19"/>
    </row>
    <row r="1947" spans="1:27" s="113" customFormat="1" x14ac:dyDescent="0.2">
      <c r="A1947" s="6"/>
      <c r="B1947" s="6"/>
      <c r="C1947" s="148"/>
      <c r="D1947" s="2" t="s">
        <v>165</v>
      </c>
      <c r="E1947" s="141"/>
      <c r="F1947" s="242">
        <v>2</v>
      </c>
      <c r="G1947" s="242">
        <v>0.65</v>
      </c>
      <c r="H1947" s="242"/>
      <c r="I1947" s="238">
        <v>2.1</v>
      </c>
      <c r="J1947" s="242">
        <f>ROUND(PRODUCT(F1947:I1947),2)</f>
        <v>2.73</v>
      </c>
      <c r="K1947" s="130"/>
      <c r="L1947" s="130"/>
      <c r="M1947" s="130"/>
      <c r="N1947" s="131"/>
      <c r="O1947" s="159"/>
      <c r="P1947" s="19"/>
      <c r="Q1947" s="19"/>
      <c r="R1947" s="19"/>
      <c r="S1947" s="19"/>
      <c r="T1947" s="19"/>
      <c r="U1947" s="19"/>
      <c r="V1947" s="19"/>
      <c r="W1947" s="19"/>
      <c r="X1947" s="19"/>
      <c r="Y1947" s="19"/>
      <c r="Z1947" s="19"/>
      <c r="AA1947" s="19"/>
    </row>
    <row r="1948" spans="1:27" s="113" customFormat="1" x14ac:dyDescent="0.2">
      <c r="A1948" s="6"/>
      <c r="B1948" s="6"/>
      <c r="C1948" s="148"/>
      <c r="D1948" s="104"/>
      <c r="E1948" s="141"/>
      <c r="F1948" s="242"/>
      <c r="G1948" s="242"/>
      <c r="H1948" s="242"/>
      <c r="I1948" s="235" t="str">
        <f>"Total item "&amp;A1945</f>
        <v>Total item 22.5.1</v>
      </c>
      <c r="J1948" s="250">
        <f>SUM(J1946:J1947)</f>
        <v>2.73</v>
      </c>
      <c r="K1948" s="130"/>
      <c r="L1948" s="130"/>
      <c r="M1948" s="130"/>
      <c r="N1948" s="131"/>
      <c r="O1948" s="159"/>
      <c r="P1948" s="19"/>
      <c r="Q1948" s="19"/>
      <c r="R1948" s="19"/>
      <c r="S1948" s="19"/>
      <c r="T1948" s="19"/>
      <c r="U1948" s="19"/>
      <c r="V1948" s="19"/>
      <c r="W1948" s="19"/>
      <c r="X1948" s="19"/>
      <c r="Y1948" s="19"/>
      <c r="Z1948" s="19"/>
      <c r="AA1948" s="19"/>
    </row>
    <row r="1949" spans="1:27" s="113" customFormat="1" x14ac:dyDescent="0.2">
      <c r="A1949" s="6"/>
      <c r="B1949" s="6"/>
      <c r="C1949" s="148"/>
      <c r="D1949" s="104"/>
      <c r="E1949" s="141"/>
      <c r="F1949" s="242"/>
      <c r="G1949" s="242"/>
      <c r="H1949" s="242"/>
      <c r="I1949" s="235"/>
      <c r="J1949" s="235"/>
      <c r="K1949" s="130"/>
      <c r="L1949" s="130"/>
      <c r="M1949" s="130"/>
      <c r="N1949" s="131"/>
      <c r="O1949" s="159"/>
      <c r="P1949" s="19"/>
      <c r="Q1949" s="19"/>
      <c r="R1949" s="19"/>
      <c r="S1949" s="19"/>
      <c r="T1949" s="19"/>
      <c r="U1949" s="19"/>
      <c r="V1949" s="19"/>
      <c r="W1949" s="19"/>
      <c r="X1949" s="19"/>
      <c r="Y1949" s="19"/>
      <c r="Z1949" s="19"/>
      <c r="AA1949" s="19"/>
    </row>
    <row r="1950" spans="1:27" s="138" customFormat="1" x14ac:dyDescent="0.2">
      <c r="A1950" s="133" t="s">
        <v>932</v>
      </c>
      <c r="B1950" s="133"/>
      <c r="C1950" s="134"/>
      <c r="D1950" s="107" t="s">
        <v>204</v>
      </c>
      <c r="E1950" s="133"/>
      <c r="F1950" s="249"/>
      <c r="G1950" s="249"/>
      <c r="H1950" s="249"/>
      <c r="I1950" s="237"/>
      <c r="J1950" s="249"/>
      <c r="K1950" s="135"/>
      <c r="L1950" s="135"/>
      <c r="M1950" s="135"/>
      <c r="N1950" s="136">
        <f>SUM(N1952:N1957)</f>
        <v>706.63000000000011</v>
      </c>
      <c r="O1950" s="274"/>
      <c r="P1950" s="137"/>
      <c r="Q1950" s="137"/>
      <c r="R1950" s="137"/>
      <c r="S1950" s="137"/>
      <c r="T1950" s="137"/>
      <c r="U1950" s="137"/>
      <c r="V1950" s="137"/>
      <c r="W1950" s="137"/>
      <c r="X1950" s="137"/>
      <c r="Y1950" s="137"/>
      <c r="Z1950" s="137"/>
      <c r="AA1950" s="137"/>
    </row>
    <row r="1951" spans="1:27" s="113" customFormat="1" x14ac:dyDescent="0.2">
      <c r="A1951" s="6"/>
      <c r="B1951" s="6"/>
      <c r="C1951" s="148"/>
      <c r="D1951" s="104"/>
      <c r="E1951" s="141"/>
      <c r="F1951" s="242"/>
      <c r="G1951" s="242"/>
      <c r="H1951" s="242"/>
      <c r="I1951" s="235"/>
      <c r="J1951" s="235"/>
      <c r="K1951" s="130"/>
      <c r="L1951" s="130"/>
      <c r="M1951" s="130"/>
      <c r="N1951" s="131"/>
      <c r="O1951" s="159"/>
      <c r="P1951" s="19"/>
      <c r="Q1951" s="19"/>
      <c r="R1951" s="19"/>
      <c r="S1951" s="19"/>
      <c r="T1951" s="19"/>
      <c r="U1951" s="19"/>
      <c r="V1951" s="19"/>
      <c r="W1951" s="19"/>
      <c r="X1951" s="19"/>
      <c r="Y1951" s="19"/>
      <c r="Z1951" s="19"/>
      <c r="AA1951" s="19"/>
    </row>
    <row r="1952" spans="1:27" s="140" customFormat="1" ht="30.6" x14ac:dyDescent="0.2">
      <c r="A1952" s="9" t="s">
        <v>933</v>
      </c>
      <c r="B1952" s="9" t="s">
        <v>163</v>
      </c>
      <c r="C1952" s="13" t="s">
        <v>507</v>
      </c>
      <c r="D1952" s="105" t="s">
        <v>508</v>
      </c>
      <c r="E1952" s="9" t="s">
        <v>9</v>
      </c>
      <c r="F1952" s="250"/>
      <c r="G1952" s="250"/>
      <c r="H1952" s="250"/>
      <c r="I1952" s="234"/>
      <c r="J1952" s="250"/>
      <c r="K1952" s="124">
        <f>J1954</f>
        <v>11.39</v>
      </c>
      <c r="L1952" s="102">
        <v>37.07</v>
      </c>
      <c r="M1952" s="124">
        <f>ROUND(L1952*(1+$Q$7),2)</f>
        <v>46.9</v>
      </c>
      <c r="N1952" s="126">
        <f>TRUNC(K1952*M1952,2)</f>
        <v>534.19000000000005</v>
      </c>
      <c r="O1952" s="275"/>
      <c r="P1952" s="139"/>
      <c r="Q1952" s="139"/>
      <c r="R1952" s="139"/>
      <c r="S1952" s="139"/>
      <c r="T1952" s="139"/>
      <c r="U1952" s="139"/>
      <c r="V1952" s="139"/>
      <c r="W1952" s="139"/>
      <c r="X1952" s="139"/>
      <c r="Y1952" s="139"/>
      <c r="Z1952" s="139"/>
      <c r="AA1952" s="139"/>
    </row>
    <row r="1953" spans="1:27" s="113" customFormat="1" x14ac:dyDescent="0.2">
      <c r="A1953" s="6"/>
      <c r="B1953" s="6"/>
      <c r="C1953" s="148"/>
      <c r="D1953" s="2" t="s">
        <v>699</v>
      </c>
      <c r="E1953" s="141"/>
      <c r="F1953" s="242"/>
      <c r="G1953" s="242">
        <v>3.35</v>
      </c>
      <c r="H1953" s="242">
        <v>3.4</v>
      </c>
      <c r="I1953" s="238"/>
      <c r="J1953" s="242">
        <f t="shared" ref="J1953" si="188">ROUND(PRODUCT(F1953:I1953),2)</f>
        <v>11.39</v>
      </c>
      <c r="K1953" s="130"/>
      <c r="L1953" s="130"/>
      <c r="M1953" s="130"/>
      <c r="N1953" s="131"/>
      <c r="O1953" s="159"/>
      <c r="P1953" s="19"/>
      <c r="Q1953" s="19"/>
      <c r="R1953" s="19"/>
      <c r="S1953" s="19"/>
      <c r="T1953" s="19"/>
      <c r="U1953" s="19"/>
      <c r="V1953" s="19"/>
      <c r="W1953" s="19"/>
      <c r="X1953" s="19"/>
      <c r="Y1953" s="19"/>
      <c r="Z1953" s="19"/>
      <c r="AA1953" s="19"/>
    </row>
    <row r="1954" spans="1:27" s="113" customFormat="1" x14ac:dyDescent="0.2">
      <c r="A1954" s="6"/>
      <c r="B1954" s="6"/>
      <c r="C1954" s="148"/>
      <c r="D1954" s="104"/>
      <c r="E1954" s="141"/>
      <c r="F1954" s="242"/>
      <c r="G1954" s="242"/>
      <c r="H1954" s="242"/>
      <c r="I1954" s="235" t="str">
        <f>"Total item "&amp;A1952</f>
        <v>Total item 22.6.1</v>
      </c>
      <c r="J1954" s="250">
        <f>SUM(J1953:J1953)</f>
        <v>11.39</v>
      </c>
      <c r="K1954" s="130"/>
      <c r="L1954" s="130"/>
      <c r="M1954" s="130"/>
      <c r="N1954" s="131"/>
      <c r="O1954" s="159"/>
      <c r="P1954" s="19"/>
      <c r="Q1954" s="19"/>
      <c r="R1954" s="19"/>
      <c r="S1954" s="19"/>
      <c r="T1954" s="19"/>
      <c r="U1954" s="19"/>
      <c r="V1954" s="19"/>
      <c r="W1954" s="19"/>
      <c r="X1954" s="19"/>
      <c r="Y1954" s="19"/>
      <c r="Z1954" s="19"/>
      <c r="AA1954" s="19"/>
    </row>
    <row r="1955" spans="1:27" s="113" customFormat="1" x14ac:dyDescent="0.2">
      <c r="A1955" s="6"/>
      <c r="B1955" s="6"/>
      <c r="C1955" s="14"/>
      <c r="D1955" s="104"/>
      <c r="E1955" s="141"/>
      <c r="F1955" s="242"/>
      <c r="G1955" s="242"/>
      <c r="H1955" s="242"/>
      <c r="I1955" s="235"/>
      <c r="J1955" s="251"/>
      <c r="K1955" s="130"/>
      <c r="L1955" s="130"/>
      <c r="M1955" s="130"/>
      <c r="N1955" s="131"/>
      <c r="O1955" s="159"/>
      <c r="P1955" s="19"/>
      <c r="Q1955" s="19"/>
      <c r="R1955" s="19"/>
      <c r="S1955" s="19"/>
      <c r="T1955" s="19"/>
      <c r="U1955" s="19"/>
      <c r="V1955" s="19"/>
      <c r="W1955" s="19"/>
      <c r="X1955" s="19"/>
      <c r="Y1955" s="19"/>
      <c r="Z1955" s="19"/>
      <c r="AA1955" s="19"/>
    </row>
    <row r="1956" spans="1:27" s="140" customFormat="1" ht="20.399999999999999" x14ac:dyDescent="0.2">
      <c r="A1956" s="9" t="s">
        <v>934</v>
      </c>
      <c r="B1956" s="9" t="s">
        <v>163</v>
      </c>
      <c r="C1956" s="13" t="s">
        <v>186</v>
      </c>
      <c r="D1956" s="105" t="s">
        <v>510</v>
      </c>
      <c r="E1956" s="9" t="s">
        <v>9</v>
      </c>
      <c r="F1956" s="250"/>
      <c r="G1956" s="250"/>
      <c r="H1956" s="250"/>
      <c r="I1956" s="234"/>
      <c r="J1956" s="250"/>
      <c r="K1956" s="124">
        <f>J1958</f>
        <v>22.78</v>
      </c>
      <c r="L1956" s="102">
        <v>5.98</v>
      </c>
      <c r="M1956" s="124">
        <f>ROUND(L1956*(1+$Q$7),2)</f>
        <v>7.57</v>
      </c>
      <c r="N1956" s="126">
        <f>TRUNC(K1956*M1956,2)</f>
        <v>172.44</v>
      </c>
      <c r="O1956" s="275"/>
      <c r="P1956" s="139"/>
      <c r="Q1956" s="139"/>
      <c r="R1956" s="139"/>
      <c r="S1956" s="139"/>
      <c r="T1956" s="139"/>
      <c r="U1956" s="139"/>
      <c r="V1956" s="139"/>
      <c r="W1956" s="139"/>
      <c r="X1956" s="139"/>
      <c r="Y1956" s="139"/>
      <c r="Z1956" s="139"/>
      <c r="AA1956" s="139"/>
    </row>
    <row r="1957" spans="1:27" s="113" customFormat="1" x14ac:dyDescent="0.2">
      <c r="A1957" s="6"/>
      <c r="B1957" s="6"/>
      <c r="C1957" s="148"/>
      <c r="D1957" s="2" t="s">
        <v>699</v>
      </c>
      <c r="E1957" s="141"/>
      <c r="F1957" s="242">
        <v>2</v>
      </c>
      <c r="G1957" s="242">
        <v>3.35</v>
      </c>
      <c r="H1957" s="242">
        <v>3.4</v>
      </c>
      <c r="I1957" s="238"/>
      <c r="J1957" s="242">
        <f t="shared" ref="J1957" si="189">ROUND(PRODUCT(F1957:I1957),2)</f>
        <v>22.78</v>
      </c>
      <c r="K1957" s="130"/>
      <c r="L1957" s="130"/>
      <c r="M1957" s="130"/>
      <c r="N1957" s="131"/>
      <c r="O1957" s="159"/>
      <c r="P1957" s="19"/>
      <c r="Q1957" s="19"/>
      <c r="R1957" s="19"/>
      <c r="S1957" s="19"/>
      <c r="T1957" s="19"/>
      <c r="U1957" s="19"/>
      <c r="V1957" s="19"/>
      <c r="W1957" s="19"/>
      <c r="X1957" s="19"/>
      <c r="Y1957" s="19"/>
      <c r="Z1957" s="19"/>
      <c r="AA1957" s="19"/>
    </row>
    <row r="1958" spans="1:27" s="113" customFormat="1" x14ac:dyDescent="0.2">
      <c r="A1958" s="6"/>
      <c r="B1958" s="6"/>
      <c r="C1958" s="148"/>
      <c r="D1958" s="104"/>
      <c r="E1958" s="141"/>
      <c r="F1958" s="242"/>
      <c r="G1958" s="242"/>
      <c r="H1958" s="242"/>
      <c r="I1958" s="235" t="str">
        <f>"Total item "&amp;A1956</f>
        <v>Total item 22.6.2</v>
      </c>
      <c r="J1958" s="250">
        <f>SUM(J1957:J1957)</f>
        <v>22.78</v>
      </c>
      <c r="K1958" s="130"/>
      <c r="L1958" s="130"/>
      <c r="M1958" s="130"/>
      <c r="N1958" s="131"/>
      <c r="O1958" s="159"/>
      <c r="P1958" s="19"/>
      <c r="Q1958" s="19"/>
      <c r="R1958" s="19"/>
      <c r="S1958" s="19"/>
      <c r="T1958" s="19"/>
      <c r="U1958" s="19"/>
      <c r="V1958" s="19"/>
      <c r="W1958" s="19"/>
      <c r="X1958" s="19"/>
      <c r="Y1958" s="19"/>
      <c r="Z1958" s="19"/>
      <c r="AA1958" s="19"/>
    </row>
    <row r="1959" spans="1:27" s="113" customFormat="1" x14ac:dyDescent="0.2">
      <c r="A1959" s="6"/>
      <c r="B1959" s="6"/>
      <c r="C1959" s="14"/>
      <c r="D1959" s="104"/>
      <c r="E1959" s="141"/>
      <c r="F1959" s="242"/>
      <c r="G1959" s="242"/>
      <c r="H1959" s="242"/>
      <c r="I1959" s="235"/>
      <c r="J1959" s="251"/>
      <c r="K1959" s="130"/>
      <c r="L1959" s="130"/>
      <c r="M1959" s="130"/>
      <c r="N1959" s="131"/>
      <c r="O1959" s="159"/>
      <c r="P1959" s="19"/>
      <c r="Q1959" s="19"/>
      <c r="R1959" s="19"/>
      <c r="S1959" s="19"/>
      <c r="T1959" s="19"/>
      <c r="U1959" s="19"/>
      <c r="V1959" s="19"/>
      <c r="W1959" s="19"/>
      <c r="X1959" s="19"/>
      <c r="Y1959" s="19"/>
      <c r="Z1959" s="19"/>
      <c r="AA1959" s="19"/>
    </row>
    <row r="1960" spans="1:27" s="230" customFormat="1" ht="26.4" x14ac:dyDescent="0.25">
      <c r="A1960" s="225" t="s">
        <v>239</v>
      </c>
      <c r="B1960" s="225"/>
      <c r="C1960" s="226"/>
      <c r="D1960" s="278" t="s">
        <v>513</v>
      </c>
      <c r="E1960" s="225"/>
      <c r="F1960" s="248"/>
      <c r="G1960" s="248"/>
      <c r="H1960" s="248"/>
      <c r="I1960" s="236"/>
      <c r="J1960" s="248"/>
      <c r="K1960" s="227"/>
      <c r="L1960" s="227"/>
      <c r="M1960" s="227"/>
      <c r="N1960" s="228">
        <f>N1962+N1991+N2010</f>
        <v>35991.83</v>
      </c>
      <c r="O1960" s="273">
        <f>N1960/$N$2057</f>
        <v>8.3404331938388213E-2</v>
      </c>
      <c r="P1960" s="229"/>
      <c r="Q1960" s="229" t="s">
        <v>533</v>
      </c>
      <c r="R1960" s="229"/>
      <c r="S1960" s="229"/>
      <c r="T1960" s="229"/>
      <c r="U1960" s="229"/>
      <c r="V1960" s="229"/>
      <c r="W1960" s="229"/>
      <c r="X1960" s="229"/>
      <c r="Y1960" s="229"/>
      <c r="Z1960" s="229"/>
      <c r="AA1960" s="229"/>
    </row>
    <row r="1961" spans="1:27" s="113" customFormat="1" x14ac:dyDescent="0.2">
      <c r="A1961" s="6"/>
      <c r="B1961" s="6"/>
      <c r="C1961" s="14"/>
      <c r="D1961" s="104"/>
      <c r="E1961" s="141"/>
      <c r="F1961" s="242"/>
      <c r="G1961" s="242"/>
      <c r="H1961" s="242"/>
      <c r="I1961" s="235"/>
      <c r="J1961" s="251"/>
      <c r="K1961" s="130"/>
      <c r="L1961" s="130"/>
      <c r="M1961" s="130"/>
      <c r="N1961" s="131"/>
      <c r="O1961" s="159"/>
      <c r="P1961" s="19"/>
      <c r="Q1961" s="19"/>
      <c r="R1961" s="19"/>
      <c r="S1961" s="19"/>
      <c r="T1961" s="19"/>
      <c r="U1961" s="19"/>
      <c r="V1961" s="19"/>
      <c r="W1961" s="19"/>
      <c r="X1961" s="19"/>
      <c r="Y1961" s="19"/>
      <c r="Z1961" s="19"/>
      <c r="AA1961" s="19"/>
    </row>
    <row r="1962" spans="1:27" s="138" customFormat="1" x14ac:dyDescent="0.2">
      <c r="A1962" s="133" t="s">
        <v>662</v>
      </c>
      <c r="B1962" s="133"/>
      <c r="C1962" s="134"/>
      <c r="D1962" s="107" t="s">
        <v>30</v>
      </c>
      <c r="E1962" s="133"/>
      <c r="F1962" s="249"/>
      <c r="G1962" s="249"/>
      <c r="H1962" s="249"/>
      <c r="I1962" s="237"/>
      <c r="J1962" s="249"/>
      <c r="K1962" s="135"/>
      <c r="L1962" s="135"/>
      <c r="M1962" s="135"/>
      <c r="N1962" s="136">
        <f>SUM(N1964:N1990)</f>
        <v>3525.2799999999997</v>
      </c>
      <c r="O1962" s="274"/>
      <c r="P1962" s="137"/>
      <c r="Q1962" s="137"/>
      <c r="R1962" s="137"/>
      <c r="S1962" s="137"/>
      <c r="T1962" s="137"/>
      <c r="U1962" s="137"/>
      <c r="V1962" s="137"/>
      <c r="W1962" s="137"/>
      <c r="X1962" s="137"/>
      <c r="Y1962" s="137"/>
      <c r="Z1962" s="137"/>
      <c r="AA1962" s="137"/>
    </row>
    <row r="1963" spans="1:27" s="113" customFormat="1" x14ac:dyDescent="0.2">
      <c r="A1963" s="6"/>
      <c r="B1963" s="6"/>
      <c r="C1963" s="14"/>
      <c r="D1963" s="104"/>
      <c r="E1963" s="141"/>
      <c r="F1963" s="242"/>
      <c r="G1963" s="242"/>
      <c r="H1963" s="242"/>
      <c r="I1963" s="235"/>
      <c r="J1963" s="251"/>
      <c r="K1963" s="130"/>
      <c r="L1963" s="130"/>
      <c r="M1963" s="130"/>
      <c r="N1963" s="131"/>
      <c r="O1963" s="159"/>
      <c r="P1963" s="19"/>
      <c r="Q1963" s="19"/>
      <c r="R1963" s="19"/>
      <c r="S1963" s="19"/>
      <c r="T1963" s="19"/>
      <c r="U1963" s="19"/>
      <c r="V1963" s="19"/>
      <c r="W1963" s="19"/>
      <c r="X1963" s="19"/>
      <c r="Y1963" s="19"/>
      <c r="Z1963" s="19"/>
      <c r="AA1963" s="19"/>
    </row>
    <row r="1964" spans="1:27" s="140" customFormat="1" ht="30.6" x14ac:dyDescent="0.2">
      <c r="A1964" s="9" t="s">
        <v>663</v>
      </c>
      <c r="B1964" s="9" t="s">
        <v>163</v>
      </c>
      <c r="C1964" s="13" t="s">
        <v>240</v>
      </c>
      <c r="D1964" s="108" t="s">
        <v>403</v>
      </c>
      <c r="E1964" s="9" t="s">
        <v>31</v>
      </c>
      <c r="F1964" s="250"/>
      <c r="G1964" s="250"/>
      <c r="H1964" s="250"/>
      <c r="I1964" s="234"/>
      <c r="J1964" s="250"/>
      <c r="K1964" s="124">
        <f>J1971</f>
        <v>11</v>
      </c>
      <c r="L1964" s="124">
        <v>73.44</v>
      </c>
      <c r="M1964" s="124">
        <f>ROUND(L1964*(1+$Q$7),2)</f>
        <v>92.92</v>
      </c>
      <c r="N1964" s="126">
        <f>TRUNC(K1964*M1964,2)</f>
        <v>1022.12</v>
      </c>
      <c r="O1964" s="275"/>
      <c r="P1964" s="139"/>
      <c r="Q1964" s="139"/>
      <c r="R1964" s="139"/>
      <c r="S1964" s="139"/>
      <c r="T1964" s="139"/>
      <c r="U1964" s="139"/>
      <c r="V1964" s="139"/>
      <c r="W1964" s="139"/>
      <c r="X1964" s="139"/>
      <c r="Y1964" s="139"/>
      <c r="Z1964" s="139"/>
      <c r="AA1964" s="139"/>
    </row>
    <row r="1965" spans="1:27" s="166" customFormat="1" x14ac:dyDescent="0.2">
      <c r="A1965" s="162" t="s">
        <v>409</v>
      </c>
      <c r="B1965" s="162"/>
      <c r="C1965" s="163"/>
      <c r="D1965" s="2" t="s">
        <v>253</v>
      </c>
      <c r="E1965" s="6"/>
      <c r="F1965" s="242">
        <v>2</v>
      </c>
      <c r="G1965" s="242"/>
      <c r="H1965" s="242"/>
      <c r="I1965" s="238"/>
      <c r="J1965" s="242">
        <f t="shared" ref="J1965:J1970" si="190">ROUND(PRODUCT(F1965:I1965),2)</f>
        <v>2</v>
      </c>
      <c r="K1965" s="164"/>
      <c r="L1965" s="164"/>
      <c r="M1965" s="164"/>
      <c r="N1965" s="165"/>
      <c r="O1965" s="276"/>
      <c r="P1965" s="23"/>
      <c r="Q1965" s="23"/>
      <c r="R1965" s="23"/>
      <c r="S1965" s="23"/>
      <c r="T1965" s="23"/>
      <c r="U1965" s="23"/>
      <c r="V1965" s="23"/>
      <c r="W1965" s="23"/>
      <c r="X1965" s="23"/>
      <c r="Y1965" s="23"/>
      <c r="Z1965" s="23"/>
      <c r="AA1965" s="23"/>
    </row>
    <row r="1966" spans="1:27" s="166" customFormat="1" x14ac:dyDescent="0.2">
      <c r="A1966" s="162" t="s">
        <v>409</v>
      </c>
      <c r="B1966" s="162"/>
      <c r="C1966" s="163"/>
      <c r="D1966" s="2" t="s">
        <v>242</v>
      </c>
      <c r="E1966" s="6"/>
      <c r="F1966" s="242">
        <v>2</v>
      </c>
      <c r="G1966" s="242"/>
      <c r="H1966" s="242"/>
      <c r="I1966" s="238"/>
      <c r="J1966" s="242">
        <f t="shared" si="190"/>
        <v>2</v>
      </c>
      <c r="K1966" s="164"/>
      <c r="L1966" s="164"/>
      <c r="M1966" s="164"/>
      <c r="N1966" s="165"/>
      <c r="O1966" s="276"/>
      <c r="P1966" s="23"/>
      <c r="Q1966" s="23"/>
      <c r="R1966" s="23"/>
      <c r="S1966" s="23"/>
      <c r="T1966" s="23"/>
      <c r="U1966" s="23"/>
      <c r="V1966" s="23"/>
      <c r="W1966" s="23"/>
      <c r="X1966" s="23"/>
      <c r="Y1966" s="23"/>
      <c r="Z1966" s="23"/>
      <c r="AA1966" s="23"/>
    </row>
    <row r="1967" spans="1:27" s="166" customFormat="1" x14ac:dyDescent="0.2">
      <c r="A1967" s="162" t="s">
        <v>409</v>
      </c>
      <c r="B1967" s="162"/>
      <c r="C1967" s="163"/>
      <c r="D1967" s="2" t="s">
        <v>243</v>
      </c>
      <c r="E1967" s="6"/>
      <c r="F1967" s="242">
        <v>3</v>
      </c>
      <c r="G1967" s="242"/>
      <c r="H1967" s="242"/>
      <c r="I1967" s="238"/>
      <c r="J1967" s="242">
        <f t="shared" si="190"/>
        <v>3</v>
      </c>
      <c r="K1967" s="164"/>
      <c r="L1967" s="164"/>
      <c r="M1967" s="164"/>
      <c r="N1967" s="165"/>
      <c r="O1967" s="276"/>
      <c r="P1967" s="23"/>
      <c r="Q1967" s="23"/>
      <c r="R1967" s="23"/>
      <c r="S1967" s="23"/>
      <c r="T1967" s="23"/>
      <c r="U1967" s="23"/>
      <c r="V1967" s="23"/>
      <c r="W1967" s="23"/>
      <c r="X1967" s="23"/>
      <c r="Y1967" s="23"/>
      <c r="Z1967" s="23"/>
      <c r="AA1967" s="23"/>
    </row>
    <row r="1968" spans="1:27" s="166" customFormat="1" x14ac:dyDescent="0.2">
      <c r="A1968" s="162" t="s">
        <v>409</v>
      </c>
      <c r="B1968" s="162"/>
      <c r="C1968" s="163"/>
      <c r="D1968" s="2" t="s">
        <v>266</v>
      </c>
      <c r="E1968" s="6"/>
      <c r="F1968" s="242">
        <v>2</v>
      </c>
      <c r="G1968" s="242"/>
      <c r="H1968" s="242"/>
      <c r="I1968" s="238"/>
      <c r="J1968" s="242">
        <f t="shared" si="190"/>
        <v>2</v>
      </c>
      <c r="K1968" s="164"/>
      <c r="L1968" s="164"/>
      <c r="M1968" s="164"/>
      <c r="N1968" s="165"/>
      <c r="O1968" s="276"/>
      <c r="P1968" s="23"/>
      <c r="Q1968" s="23"/>
      <c r="R1968" s="23"/>
      <c r="S1968" s="23"/>
      <c r="T1968" s="23"/>
      <c r="U1968" s="23"/>
      <c r="V1968" s="23"/>
      <c r="W1968" s="23"/>
      <c r="X1968" s="23"/>
      <c r="Y1968" s="23"/>
      <c r="Z1968" s="23"/>
      <c r="AA1968" s="23"/>
    </row>
    <row r="1969" spans="1:27" s="166" customFormat="1" x14ac:dyDescent="0.2">
      <c r="A1969" s="162" t="s">
        <v>409</v>
      </c>
      <c r="B1969" s="162"/>
      <c r="C1969" s="163"/>
      <c r="D1969" s="2" t="s">
        <v>259</v>
      </c>
      <c r="E1969" s="6"/>
      <c r="F1969" s="242">
        <v>1</v>
      </c>
      <c r="G1969" s="242"/>
      <c r="H1969" s="242"/>
      <c r="I1969" s="238"/>
      <c r="J1969" s="242">
        <f t="shared" si="190"/>
        <v>1</v>
      </c>
      <c r="K1969" s="164"/>
      <c r="L1969" s="164"/>
      <c r="M1969" s="164"/>
      <c r="N1969" s="165"/>
      <c r="O1969" s="276"/>
      <c r="P1969" s="23"/>
      <c r="Q1969" s="23"/>
      <c r="R1969" s="23"/>
      <c r="S1969" s="23"/>
      <c r="T1969" s="23"/>
      <c r="U1969" s="23"/>
      <c r="V1969" s="23"/>
      <c r="W1969" s="23"/>
      <c r="X1969" s="23"/>
      <c r="Y1969" s="23"/>
      <c r="Z1969" s="23"/>
      <c r="AA1969" s="23"/>
    </row>
    <row r="1970" spans="1:27" s="166" customFormat="1" x14ac:dyDescent="0.2">
      <c r="A1970" s="162" t="s">
        <v>409</v>
      </c>
      <c r="B1970" s="162"/>
      <c r="C1970" s="163"/>
      <c r="D1970" s="2" t="s">
        <v>260</v>
      </c>
      <c r="E1970" s="6"/>
      <c r="F1970" s="242">
        <v>1</v>
      </c>
      <c r="G1970" s="242"/>
      <c r="H1970" s="242"/>
      <c r="I1970" s="238"/>
      <c r="J1970" s="242">
        <f t="shared" si="190"/>
        <v>1</v>
      </c>
      <c r="K1970" s="164"/>
      <c r="L1970" s="164"/>
      <c r="M1970" s="164"/>
      <c r="N1970" s="165"/>
      <c r="O1970" s="276"/>
      <c r="P1970" s="23"/>
      <c r="Q1970" s="23"/>
      <c r="R1970" s="23"/>
      <c r="S1970" s="23"/>
      <c r="T1970" s="23"/>
      <c r="U1970" s="23"/>
      <c r="V1970" s="23"/>
      <c r="W1970" s="23"/>
      <c r="X1970" s="23"/>
      <c r="Y1970" s="23"/>
      <c r="Z1970" s="23"/>
      <c r="AA1970" s="23"/>
    </row>
    <row r="1971" spans="1:27" s="166" customFormat="1" x14ac:dyDescent="0.2">
      <c r="A1971" s="162"/>
      <c r="B1971" s="162"/>
      <c r="C1971" s="163"/>
      <c r="D1971" s="167"/>
      <c r="E1971" s="168"/>
      <c r="F1971" s="253"/>
      <c r="G1971" s="253"/>
      <c r="H1971" s="253"/>
      <c r="I1971" s="240" t="str">
        <f>"Total item "&amp;A1964</f>
        <v>Total item 23.1.1</v>
      </c>
      <c r="J1971" s="250">
        <f>SUM(J1965:J1970)</f>
        <v>11</v>
      </c>
      <c r="K1971" s="164"/>
      <c r="L1971" s="164"/>
      <c r="M1971" s="164"/>
      <c r="N1971" s="165"/>
      <c r="O1971" s="276"/>
      <c r="P1971" s="23"/>
      <c r="Q1971" s="23"/>
      <c r="R1971" s="23"/>
      <c r="S1971" s="23"/>
      <c r="T1971" s="23"/>
      <c r="U1971" s="23"/>
      <c r="V1971" s="23"/>
      <c r="W1971" s="23"/>
      <c r="X1971" s="23"/>
      <c r="Y1971" s="23"/>
      <c r="Z1971" s="23"/>
      <c r="AA1971" s="23"/>
    </row>
    <row r="1972" spans="1:27" s="166" customFormat="1" x14ac:dyDescent="0.2">
      <c r="A1972" s="162"/>
      <c r="B1972" s="162"/>
      <c r="C1972" s="163"/>
      <c r="D1972" s="167"/>
      <c r="E1972" s="168"/>
      <c r="F1972" s="253"/>
      <c r="G1972" s="253"/>
      <c r="H1972" s="253"/>
      <c r="I1972" s="240"/>
      <c r="J1972" s="251"/>
      <c r="K1972" s="164"/>
      <c r="L1972" s="164"/>
      <c r="M1972" s="164"/>
      <c r="N1972" s="165"/>
      <c r="O1972" s="276"/>
      <c r="P1972" s="23"/>
      <c r="Q1972" s="23"/>
      <c r="R1972" s="23"/>
      <c r="S1972" s="23"/>
      <c r="T1972" s="23"/>
      <c r="U1972" s="23"/>
      <c r="V1972" s="23"/>
      <c r="W1972" s="23"/>
      <c r="X1972" s="23"/>
      <c r="Y1972" s="23"/>
      <c r="Z1972" s="23"/>
      <c r="AA1972" s="23"/>
    </row>
    <row r="1973" spans="1:27" s="140" customFormat="1" ht="30.6" x14ac:dyDescent="0.2">
      <c r="A1973" s="9" t="s">
        <v>664</v>
      </c>
      <c r="B1973" s="9" t="s">
        <v>179</v>
      </c>
      <c r="C1973" s="13" t="s">
        <v>672</v>
      </c>
      <c r="D1973" s="108" t="s">
        <v>567</v>
      </c>
      <c r="E1973" s="9" t="s">
        <v>33</v>
      </c>
      <c r="F1973" s="250"/>
      <c r="G1973" s="250"/>
      <c r="H1973" s="250"/>
      <c r="I1973" s="234"/>
      <c r="J1973" s="250"/>
      <c r="K1973" s="124">
        <f>J1981</f>
        <v>18</v>
      </c>
      <c r="L1973" s="124">
        <f>'COMPOSICOES - SINAPI COM DESON'!G50</f>
        <v>104.48</v>
      </c>
      <c r="M1973" s="124">
        <f>ROUND(L1973*(1+$Q$7),2)</f>
        <v>132.19999999999999</v>
      </c>
      <c r="N1973" s="126">
        <f>TRUNC(K1973*M1973,2)</f>
        <v>2379.6</v>
      </c>
      <c r="O1973" s="275"/>
      <c r="P1973" s="139"/>
      <c r="Q1973" s="139"/>
      <c r="R1973" s="139"/>
      <c r="S1973" s="139"/>
      <c r="T1973" s="139"/>
      <c r="U1973" s="139"/>
      <c r="V1973" s="139"/>
      <c r="W1973" s="139"/>
      <c r="X1973" s="139"/>
      <c r="Y1973" s="139"/>
      <c r="Z1973" s="139"/>
      <c r="AA1973" s="139"/>
    </row>
    <row r="1974" spans="1:27" s="166" customFormat="1" x14ac:dyDescent="0.2">
      <c r="A1974" s="162" t="s">
        <v>409</v>
      </c>
      <c r="B1974" s="162"/>
      <c r="C1974" s="163"/>
      <c r="D1974" s="2" t="s">
        <v>253</v>
      </c>
      <c r="E1974" s="6"/>
      <c r="F1974" s="242">
        <v>2</v>
      </c>
      <c r="G1974" s="242"/>
      <c r="H1974" s="242"/>
      <c r="I1974" s="238"/>
      <c r="J1974" s="242">
        <f t="shared" ref="J1974:J1979" si="191">ROUND(PRODUCT(F1974:I1974),2)</f>
        <v>2</v>
      </c>
      <c r="K1974" s="164"/>
      <c r="L1974" s="164"/>
      <c r="M1974" s="164"/>
      <c r="N1974" s="165"/>
      <c r="O1974" s="276"/>
      <c r="P1974" s="23"/>
      <c r="Q1974" s="23"/>
      <c r="R1974" s="23"/>
      <c r="S1974" s="23"/>
      <c r="T1974" s="23"/>
      <c r="U1974" s="23"/>
      <c r="V1974" s="23"/>
      <c r="W1974" s="23"/>
      <c r="X1974" s="23"/>
      <c r="Y1974" s="23"/>
      <c r="Z1974" s="23"/>
      <c r="AA1974" s="23"/>
    </row>
    <row r="1975" spans="1:27" s="166" customFormat="1" x14ac:dyDescent="0.2">
      <c r="A1975" s="162" t="s">
        <v>409</v>
      </c>
      <c r="B1975" s="162"/>
      <c r="C1975" s="163"/>
      <c r="D1975" s="2" t="s">
        <v>242</v>
      </c>
      <c r="E1975" s="6"/>
      <c r="F1975" s="242">
        <v>2</v>
      </c>
      <c r="G1975" s="242"/>
      <c r="H1975" s="242"/>
      <c r="I1975" s="238"/>
      <c r="J1975" s="242">
        <f t="shared" si="191"/>
        <v>2</v>
      </c>
      <c r="K1975" s="164"/>
      <c r="L1975" s="164"/>
      <c r="M1975" s="164"/>
      <c r="N1975" s="165"/>
      <c r="O1975" s="276"/>
      <c r="P1975" s="23"/>
      <c r="Q1975" s="23"/>
      <c r="R1975" s="23"/>
      <c r="S1975" s="23"/>
      <c r="T1975" s="23"/>
      <c r="U1975" s="23"/>
      <c r="V1975" s="23"/>
      <c r="W1975" s="23"/>
      <c r="X1975" s="23"/>
      <c r="Y1975" s="23"/>
      <c r="Z1975" s="23"/>
      <c r="AA1975" s="23"/>
    </row>
    <row r="1976" spans="1:27" s="166" customFormat="1" x14ac:dyDescent="0.2">
      <c r="A1976" s="162" t="s">
        <v>409</v>
      </c>
      <c r="B1976" s="162"/>
      <c r="C1976" s="163"/>
      <c r="D1976" s="2" t="s">
        <v>243</v>
      </c>
      <c r="E1976" s="6"/>
      <c r="F1976" s="242">
        <v>4</v>
      </c>
      <c r="G1976" s="242"/>
      <c r="H1976" s="242"/>
      <c r="I1976" s="238"/>
      <c r="J1976" s="242">
        <f t="shared" si="191"/>
        <v>4</v>
      </c>
      <c r="K1976" s="164"/>
      <c r="L1976" s="164"/>
      <c r="M1976" s="164"/>
      <c r="N1976" s="165"/>
      <c r="O1976" s="276"/>
      <c r="P1976" s="23"/>
      <c r="Q1976" s="23"/>
      <c r="R1976" s="23"/>
      <c r="S1976" s="23"/>
      <c r="T1976" s="23"/>
      <c r="U1976" s="23"/>
      <c r="V1976" s="23"/>
      <c r="W1976" s="23"/>
      <c r="X1976" s="23"/>
      <c r="Y1976" s="23"/>
      <c r="Z1976" s="23"/>
      <c r="AA1976" s="23"/>
    </row>
    <row r="1977" spans="1:27" s="166" customFormat="1" x14ac:dyDescent="0.2">
      <c r="A1977" s="162" t="s">
        <v>409</v>
      </c>
      <c r="B1977" s="162"/>
      <c r="C1977" s="163"/>
      <c r="D1977" s="2" t="s">
        <v>266</v>
      </c>
      <c r="E1977" s="6"/>
      <c r="F1977" s="242">
        <v>4</v>
      </c>
      <c r="G1977" s="242"/>
      <c r="H1977" s="242"/>
      <c r="I1977" s="238"/>
      <c r="J1977" s="242">
        <f t="shared" si="191"/>
        <v>4</v>
      </c>
      <c r="K1977" s="164"/>
      <c r="L1977" s="164"/>
      <c r="M1977" s="164"/>
      <c r="N1977" s="165"/>
      <c r="O1977" s="276"/>
      <c r="P1977" s="23"/>
      <c r="Q1977" s="23"/>
      <c r="R1977" s="23"/>
      <c r="S1977" s="23"/>
      <c r="T1977" s="23"/>
      <c r="U1977" s="23"/>
      <c r="V1977" s="23"/>
      <c r="W1977" s="23"/>
      <c r="X1977" s="23"/>
      <c r="Y1977" s="23"/>
      <c r="Z1977" s="23"/>
      <c r="AA1977" s="23"/>
    </row>
    <row r="1978" spans="1:27" s="166" customFormat="1" x14ac:dyDescent="0.2">
      <c r="A1978" s="162" t="s">
        <v>409</v>
      </c>
      <c r="B1978" s="162"/>
      <c r="C1978" s="163"/>
      <c r="D1978" s="2" t="s">
        <v>259</v>
      </c>
      <c r="E1978" s="6"/>
      <c r="F1978" s="242">
        <v>1</v>
      </c>
      <c r="G1978" s="242"/>
      <c r="H1978" s="242"/>
      <c r="I1978" s="238"/>
      <c r="J1978" s="242">
        <f t="shared" si="191"/>
        <v>1</v>
      </c>
      <c r="K1978" s="164"/>
      <c r="L1978" s="164"/>
      <c r="M1978" s="164"/>
      <c r="N1978" s="165"/>
      <c r="O1978" s="276"/>
      <c r="P1978" s="23"/>
      <c r="Q1978" s="23"/>
      <c r="R1978" s="23"/>
      <c r="S1978" s="23"/>
      <c r="T1978" s="23"/>
      <c r="U1978" s="23"/>
      <c r="V1978" s="23"/>
      <c r="W1978" s="23"/>
      <c r="X1978" s="23"/>
      <c r="Y1978" s="23"/>
      <c r="Z1978" s="23"/>
      <c r="AA1978" s="23"/>
    </row>
    <row r="1979" spans="1:27" s="166" customFormat="1" x14ac:dyDescent="0.2">
      <c r="A1979" s="162" t="s">
        <v>409</v>
      </c>
      <c r="B1979" s="162"/>
      <c r="C1979" s="163"/>
      <c r="D1979" s="2" t="s">
        <v>260</v>
      </c>
      <c r="E1979" s="6"/>
      <c r="F1979" s="242">
        <v>1</v>
      </c>
      <c r="G1979" s="242"/>
      <c r="H1979" s="242"/>
      <c r="I1979" s="238"/>
      <c r="J1979" s="242">
        <f t="shared" si="191"/>
        <v>1</v>
      </c>
      <c r="K1979" s="164"/>
      <c r="L1979" s="164"/>
      <c r="M1979" s="164"/>
      <c r="N1979" s="165"/>
      <c r="O1979" s="276"/>
      <c r="P1979" s="23"/>
      <c r="Q1979" s="23"/>
      <c r="R1979" s="23"/>
      <c r="S1979" s="23"/>
      <c r="T1979" s="23"/>
      <c r="U1979" s="23"/>
      <c r="V1979" s="23"/>
      <c r="W1979" s="23"/>
      <c r="X1979" s="23"/>
      <c r="Y1979" s="23"/>
      <c r="Z1979" s="23"/>
      <c r="AA1979" s="23"/>
    </row>
    <row r="1980" spans="1:27" s="166" customFormat="1" x14ac:dyDescent="0.2">
      <c r="A1980" s="162" t="s">
        <v>409</v>
      </c>
      <c r="B1980" s="162"/>
      <c r="C1980" s="163"/>
      <c r="D1980" s="2" t="s">
        <v>514</v>
      </c>
      <c r="E1980" s="6"/>
      <c r="F1980" s="242">
        <v>4</v>
      </c>
      <c r="G1980" s="242"/>
      <c r="H1980" s="242"/>
      <c r="I1980" s="238"/>
      <c r="J1980" s="242">
        <f t="shared" ref="J1980" si="192">ROUND(PRODUCT(F1980:I1980),2)</f>
        <v>4</v>
      </c>
      <c r="K1980" s="164"/>
      <c r="L1980" s="164"/>
      <c r="M1980" s="164"/>
      <c r="N1980" s="165"/>
      <c r="O1980" s="276"/>
      <c r="P1980" s="23"/>
      <c r="Q1980" s="23"/>
      <c r="R1980" s="23"/>
      <c r="S1980" s="23"/>
      <c r="T1980" s="23"/>
      <c r="U1980" s="23"/>
      <c r="V1980" s="23"/>
      <c r="W1980" s="23"/>
      <c r="X1980" s="23"/>
      <c r="Y1980" s="23"/>
      <c r="Z1980" s="23"/>
      <c r="AA1980" s="23"/>
    </row>
    <row r="1981" spans="1:27" s="113" customFormat="1" x14ac:dyDescent="0.2">
      <c r="A1981" s="6"/>
      <c r="B1981" s="6"/>
      <c r="C1981" s="148"/>
      <c r="D1981" s="104"/>
      <c r="E1981" s="141"/>
      <c r="F1981" s="242"/>
      <c r="G1981" s="242"/>
      <c r="H1981" s="242"/>
      <c r="I1981" s="235" t="str">
        <f>"Total item "&amp;A1973</f>
        <v>Total item 23.1.2</v>
      </c>
      <c r="J1981" s="250">
        <f>SUM(J1974:J1980)</f>
        <v>18</v>
      </c>
      <c r="K1981" s="130"/>
      <c r="L1981" s="130"/>
      <c r="M1981" s="130"/>
      <c r="N1981" s="131"/>
      <c r="O1981" s="159"/>
      <c r="P1981" s="19"/>
      <c r="Q1981" s="19"/>
      <c r="R1981" s="19"/>
      <c r="S1981" s="19"/>
      <c r="T1981" s="19"/>
      <c r="U1981" s="19"/>
      <c r="V1981" s="19"/>
      <c r="W1981" s="19"/>
      <c r="X1981" s="19"/>
      <c r="Y1981" s="19"/>
      <c r="Z1981" s="19"/>
      <c r="AA1981" s="19"/>
    </row>
    <row r="1982" spans="1:27" s="153" customFormat="1" x14ac:dyDescent="0.2">
      <c r="A1982" s="10"/>
      <c r="B1982" s="10"/>
      <c r="C1982" s="15"/>
      <c r="D1982" s="112"/>
      <c r="E1982" s="10"/>
      <c r="F1982" s="252"/>
      <c r="G1982" s="252"/>
      <c r="H1982" s="252"/>
      <c r="I1982" s="239"/>
      <c r="J1982" s="252"/>
      <c r="K1982" s="144"/>
      <c r="L1982" s="144"/>
      <c r="M1982" s="144"/>
      <c r="N1982" s="189"/>
      <c r="O1982" s="159"/>
      <c r="P1982" s="109"/>
      <c r="Q1982" s="109"/>
      <c r="R1982" s="109"/>
      <c r="S1982" s="109"/>
      <c r="T1982" s="109"/>
      <c r="U1982" s="109"/>
      <c r="V1982" s="109"/>
      <c r="W1982" s="109"/>
      <c r="X1982" s="109"/>
      <c r="Y1982" s="109"/>
      <c r="Z1982" s="109"/>
      <c r="AA1982" s="109"/>
    </row>
    <row r="1983" spans="1:27" s="140" customFormat="1" ht="40.799999999999997" x14ac:dyDescent="0.2">
      <c r="A1983" s="9" t="s">
        <v>665</v>
      </c>
      <c r="B1983" s="9" t="s">
        <v>163</v>
      </c>
      <c r="C1983" s="13" t="s">
        <v>288</v>
      </c>
      <c r="D1983" s="108" t="s">
        <v>289</v>
      </c>
      <c r="E1983" s="9" t="s">
        <v>33</v>
      </c>
      <c r="F1983" s="250"/>
      <c r="G1983" s="250"/>
      <c r="H1983" s="250"/>
      <c r="I1983" s="234"/>
      <c r="J1983" s="250"/>
      <c r="K1983" s="124">
        <f>J1985</f>
        <v>1</v>
      </c>
      <c r="L1983" s="124">
        <v>54</v>
      </c>
      <c r="M1983" s="124">
        <f>ROUND(L1983*(1+$Q$7),2)</f>
        <v>68.33</v>
      </c>
      <c r="N1983" s="126">
        <f>TRUNC(K1983*M1983,2)</f>
        <v>68.33</v>
      </c>
      <c r="O1983" s="275"/>
      <c r="P1983" s="139"/>
      <c r="Q1983" s="139"/>
      <c r="R1983" s="139"/>
      <c r="S1983" s="139"/>
      <c r="T1983" s="139"/>
      <c r="U1983" s="139"/>
      <c r="V1983" s="139"/>
      <c r="W1983" s="139"/>
      <c r="X1983" s="139"/>
      <c r="Y1983" s="139"/>
      <c r="Z1983" s="139"/>
      <c r="AA1983" s="139"/>
    </row>
    <row r="1984" spans="1:27" s="113" customFormat="1" x14ac:dyDescent="0.2">
      <c r="A1984" s="10"/>
      <c r="B1984" s="6"/>
      <c r="C1984" s="148"/>
      <c r="D1984" s="2"/>
      <c r="E1984" s="141"/>
      <c r="F1984" s="242">
        <v>1</v>
      </c>
      <c r="G1984" s="242"/>
      <c r="H1984" s="242"/>
      <c r="I1984" s="235"/>
      <c r="J1984" s="242">
        <f>ROUND(PRODUCT(F1984:I1984),2)</f>
        <v>1</v>
      </c>
      <c r="K1984" s="130"/>
      <c r="L1984" s="130"/>
      <c r="M1984" s="130"/>
      <c r="N1984" s="131"/>
      <c r="O1984" s="159"/>
      <c r="P1984" s="19"/>
      <c r="Q1984" s="19"/>
      <c r="R1984" s="19"/>
      <c r="S1984" s="19"/>
      <c r="T1984" s="19"/>
      <c r="U1984" s="19"/>
      <c r="V1984" s="19"/>
      <c r="W1984" s="19"/>
      <c r="X1984" s="19"/>
      <c r="Y1984" s="19"/>
      <c r="Z1984" s="19"/>
      <c r="AA1984" s="19"/>
    </row>
    <row r="1985" spans="1:27" s="113" customFormat="1" x14ac:dyDescent="0.2">
      <c r="A1985" s="10"/>
      <c r="B1985" s="6"/>
      <c r="C1985" s="148"/>
      <c r="D1985" s="104"/>
      <c r="E1985" s="141"/>
      <c r="F1985" s="242"/>
      <c r="G1985" s="242"/>
      <c r="H1985" s="242"/>
      <c r="I1985" s="235" t="str">
        <f>"Total item "&amp;A1983</f>
        <v>Total item 23.1.3</v>
      </c>
      <c r="J1985" s="250">
        <f>SUM(J1984:J1984)</f>
        <v>1</v>
      </c>
      <c r="K1985" s="130"/>
      <c r="L1985" s="130"/>
      <c r="M1985" s="130"/>
      <c r="N1985" s="131"/>
      <c r="O1985" s="159"/>
      <c r="P1985" s="19"/>
      <c r="Q1985" s="19"/>
      <c r="R1985" s="19"/>
      <c r="S1985" s="19"/>
      <c r="T1985" s="19"/>
      <c r="U1985" s="19"/>
      <c r="V1985" s="19"/>
      <c r="W1985" s="19"/>
      <c r="X1985" s="19"/>
      <c r="Y1985" s="19"/>
      <c r="Z1985" s="19"/>
      <c r="AA1985" s="19"/>
    </row>
    <row r="1986" spans="1:27" s="113" customFormat="1" x14ac:dyDescent="0.2">
      <c r="A1986" s="10"/>
      <c r="B1986" s="6"/>
      <c r="C1986" s="148"/>
      <c r="D1986" s="104"/>
      <c r="E1986" s="141"/>
      <c r="F1986" s="242"/>
      <c r="G1986" s="242"/>
      <c r="H1986" s="242"/>
      <c r="I1986" s="235"/>
      <c r="J1986" s="247"/>
      <c r="K1986" s="130"/>
      <c r="L1986" s="130"/>
      <c r="M1986" s="130"/>
      <c r="N1986" s="131"/>
      <c r="O1986" s="159"/>
      <c r="P1986" s="19"/>
      <c r="Q1986" s="19"/>
      <c r="R1986" s="19"/>
      <c r="S1986" s="19"/>
      <c r="T1986" s="19"/>
      <c r="U1986" s="19"/>
      <c r="V1986" s="19"/>
      <c r="W1986" s="19"/>
      <c r="X1986" s="19"/>
      <c r="Y1986" s="19"/>
      <c r="Z1986" s="19"/>
      <c r="AA1986" s="19"/>
    </row>
    <row r="1987" spans="1:27" s="140" customFormat="1" ht="30.6" x14ac:dyDescent="0.2">
      <c r="A1987" s="9" t="s">
        <v>937</v>
      </c>
      <c r="B1987" s="9" t="s">
        <v>163</v>
      </c>
      <c r="C1987" s="13" t="s">
        <v>190</v>
      </c>
      <c r="D1987" s="108" t="s">
        <v>290</v>
      </c>
      <c r="E1987" s="9" t="s">
        <v>33</v>
      </c>
      <c r="F1987" s="250"/>
      <c r="G1987" s="250"/>
      <c r="H1987" s="250"/>
      <c r="I1987" s="234"/>
      <c r="J1987" s="250"/>
      <c r="K1987" s="124">
        <f>J1989</f>
        <v>3</v>
      </c>
      <c r="L1987" s="124">
        <v>14.55</v>
      </c>
      <c r="M1987" s="124">
        <f>ROUND(L1987*(1+$Q$7),2)</f>
        <v>18.41</v>
      </c>
      <c r="N1987" s="126">
        <f>TRUNC(K1987*M1987,2)</f>
        <v>55.23</v>
      </c>
      <c r="O1987" s="275"/>
      <c r="P1987" s="139"/>
      <c r="Q1987" s="139"/>
      <c r="R1987" s="139"/>
      <c r="S1987" s="139"/>
      <c r="T1987" s="139"/>
      <c r="U1987" s="139"/>
      <c r="V1987" s="139"/>
      <c r="W1987" s="139"/>
      <c r="X1987" s="139"/>
      <c r="Y1987" s="139"/>
      <c r="Z1987" s="139"/>
      <c r="AA1987" s="139"/>
    </row>
    <row r="1988" spans="1:27" s="113" customFormat="1" x14ac:dyDescent="0.2">
      <c r="A1988" s="6"/>
      <c r="B1988" s="6"/>
      <c r="C1988" s="148"/>
      <c r="D1988" s="2"/>
      <c r="E1988" s="141"/>
      <c r="F1988" s="242">
        <v>3</v>
      </c>
      <c r="G1988" s="242"/>
      <c r="H1988" s="242"/>
      <c r="I1988" s="235"/>
      <c r="J1988" s="242">
        <f>ROUND(PRODUCT(F1988:I1988),2)</f>
        <v>3</v>
      </c>
      <c r="K1988" s="130"/>
      <c r="L1988" s="130"/>
      <c r="M1988" s="130"/>
      <c r="N1988" s="131"/>
      <c r="O1988" s="159"/>
      <c r="P1988" s="19"/>
      <c r="Q1988" s="19"/>
      <c r="R1988" s="19"/>
      <c r="S1988" s="19"/>
      <c r="T1988" s="19"/>
      <c r="U1988" s="19"/>
      <c r="V1988" s="19"/>
      <c r="W1988" s="19"/>
      <c r="X1988" s="19"/>
      <c r="Y1988" s="19"/>
      <c r="Z1988" s="19"/>
      <c r="AA1988" s="19"/>
    </row>
    <row r="1989" spans="1:27" s="113" customFormat="1" x14ac:dyDescent="0.2">
      <c r="A1989" s="6"/>
      <c r="B1989" s="6"/>
      <c r="C1989" s="148"/>
      <c r="D1989" s="104"/>
      <c r="E1989" s="141"/>
      <c r="F1989" s="242"/>
      <c r="G1989" s="242"/>
      <c r="H1989" s="242"/>
      <c r="I1989" s="235" t="str">
        <f>"Total item "&amp;A1987</f>
        <v>Total item 23.1.4</v>
      </c>
      <c r="J1989" s="250">
        <f>SUM(J1988:J1988)</f>
        <v>3</v>
      </c>
      <c r="K1989" s="130"/>
      <c r="L1989" s="130"/>
      <c r="M1989" s="130"/>
      <c r="N1989" s="131"/>
      <c r="O1989" s="159"/>
      <c r="P1989" s="19"/>
      <c r="Q1989" s="19"/>
      <c r="R1989" s="19"/>
      <c r="S1989" s="19"/>
      <c r="T1989" s="19"/>
      <c r="U1989" s="19"/>
      <c r="V1989" s="19"/>
      <c r="W1989" s="19"/>
      <c r="X1989" s="19"/>
      <c r="Y1989" s="19"/>
      <c r="Z1989" s="19"/>
      <c r="AA1989" s="19"/>
    </row>
    <row r="1990" spans="1:27" s="113" customFormat="1" x14ac:dyDescent="0.2">
      <c r="A1990" s="6"/>
      <c r="B1990" s="6"/>
      <c r="C1990" s="148"/>
      <c r="D1990" s="104"/>
      <c r="E1990" s="141"/>
      <c r="F1990" s="242"/>
      <c r="G1990" s="242"/>
      <c r="H1990" s="242"/>
      <c r="I1990" s="235"/>
      <c r="J1990" s="247"/>
      <c r="K1990" s="130"/>
      <c r="L1990" s="130"/>
      <c r="M1990" s="130"/>
      <c r="N1990" s="131"/>
      <c r="O1990" s="159"/>
      <c r="P1990" s="19"/>
      <c r="Q1990" s="19"/>
      <c r="R1990" s="19"/>
      <c r="S1990" s="19"/>
      <c r="T1990" s="19"/>
      <c r="U1990" s="19"/>
      <c r="V1990" s="19"/>
      <c r="W1990" s="19"/>
      <c r="X1990" s="19"/>
      <c r="Y1990" s="19"/>
      <c r="Z1990" s="19"/>
      <c r="AA1990" s="19"/>
    </row>
    <row r="1991" spans="1:27" s="138" customFormat="1" x14ac:dyDescent="0.2">
      <c r="A1991" s="133" t="s">
        <v>666</v>
      </c>
      <c r="B1991" s="133"/>
      <c r="C1991" s="134"/>
      <c r="D1991" s="107" t="s">
        <v>80</v>
      </c>
      <c r="E1991" s="133"/>
      <c r="F1991" s="249"/>
      <c r="G1991" s="249"/>
      <c r="H1991" s="249"/>
      <c r="I1991" s="237"/>
      <c r="J1991" s="249"/>
      <c r="K1991" s="135"/>
      <c r="L1991" s="135"/>
      <c r="M1991" s="135"/>
      <c r="N1991" s="136">
        <f>SUM(N1993:N2008)</f>
        <v>25250.590000000004</v>
      </c>
      <c r="O1991" s="274"/>
      <c r="P1991" s="137"/>
      <c r="Q1991" s="137"/>
      <c r="R1991" s="137"/>
      <c r="S1991" s="137"/>
      <c r="T1991" s="137"/>
      <c r="U1991" s="137"/>
      <c r="V1991" s="137"/>
      <c r="W1991" s="137"/>
      <c r="X1991" s="137"/>
      <c r="Y1991" s="137"/>
      <c r="Z1991" s="137"/>
      <c r="AA1991" s="137"/>
    </row>
    <row r="1992" spans="1:27" s="113" customFormat="1" x14ac:dyDescent="0.2">
      <c r="A1992" s="6"/>
      <c r="B1992" s="6"/>
      <c r="C1992" s="148"/>
      <c r="D1992" s="104"/>
      <c r="E1992" s="141"/>
      <c r="F1992" s="242"/>
      <c r="G1992" s="242"/>
      <c r="H1992" s="242"/>
      <c r="I1992" s="235"/>
      <c r="J1992" s="247"/>
      <c r="K1992" s="130"/>
      <c r="L1992" s="130"/>
      <c r="M1992" s="130"/>
      <c r="N1992" s="131"/>
      <c r="O1992" s="159"/>
      <c r="P1992" s="19"/>
      <c r="Q1992" s="19"/>
      <c r="R1992" s="19"/>
      <c r="S1992" s="19"/>
      <c r="T1992" s="19"/>
      <c r="U1992" s="19"/>
      <c r="V1992" s="19"/>
      <c r="W1992" s="19"/>
      <c r="X1992" s="19"/>
      <c r="Y1992" s="19"/>
      <c r="Z1992" s="19"/>
      <c r="AA1992" s="19"/>
    </row>
    <row r="1993" spans="1:27" s="140" customFormat="1" x14ac:dyDescent="0.2">
      <c r="A1993" s="9" t="s">
        <v>667</v>
      </c>
      <c r="B1993" s="9" t="s">
        <v>179</v>
      </c>
      <c r="C1993" s="13" t="s">
        <v>180</v>
      </c>
      <c r="D1993" s="108" t="s">
        <v>77</v>
      </c>
      <c r="E1993" s="9" t="s">
        <v>9</v>
      </c>
      <c r="F1993" s="250"/>
      <c r="G1993" s="250"/>
      <c r="H1993" s="250"/>
      <c r="I1993" s="234"/>
      <c r="J1993" s="250"/>
      <c r="K1993" s="124">
        <f>J1996</f>
        <v>447</v>
      </c>
      <c r="L1993" s="124">
        <f>'COMPOSICOES - SINAPI COM DESON'!G18</f>
        <v>5.79</v>
      </c>
      <c r="M1993" s="124">
        <f>ROUND(L1993*(1+$Q$7),2)</f>
        <v>7.33</v>
      </c>
      <c r="N1993" s="126">
        <f>TRUNC(K1993*M1993,2)</f>
        <v>3276.51</v>
      </c>
      <c r="O1993" s="275"/>
      <c r="P1993" s="139"/>
      <c r="Q1993" s="139"/>
      <c r="R1993" s="139"/>
      <c r="S1993" s="139"/>
      <c r="T1993" s="139"/>
      <c r="U1993" s="139"/>
      <c r="V1993" s="139"/>
      <c r="W1993" s="139"/>
      <c r="X1993" s="139"/>
      <c r="Y1993" s="139"/>
      <c r="Z1993" s="139"/>
      <c r="AA1993" s="139"/>
    </row>
    <row r="1994" spans="1:27" s="113" customFormat="1" x14ac:dyDescent="0.2">
      <c r="A1994" s="6"/>
      <c r="B1994" s="6"/>
      <c r="C1994" s="148"/>
      <c r="D1994" s="192"/>
      <c r="E1994" s="148"/>
      <c r="F1994" s="260"/>
      <c r="G1994" s="260">
        <v>21</v>
      </c>
      <c r="H1994" s="238">
        <v>19</v>
      </c>
      <c r="I1994" s="238"/>
      <c r="J1994" s="242">
        <f>ROUND(PRODUCT(F1994:I1994),2)</f>
        <v>399</v>
      </c>
      <c r="K1994" s="130"/>
      <c r="L1994" s="130"/>
      <c r="M1994" s="130"/>
      <c r="N1994" s="131"/>
      <c r="O1994" s="159"/>
      <c r="P1994" s="19"/>
      <c r="Q1994" s="19"/>
      <c r="R1994" s="19"/>
      <c r="S1994" s="19"/>
      <c r="T1994" s="19"/>
      <c r="U1994" s="19"/>
      <c r="V1994" s="19"/>
      <c r="W1994" s="19"/>
      <c r="X1994" s="19"/>
      <c r="Y1994" s="19"/>
      <c r="Z1994" s="19"/>
      <c r="AA1994" s="19"/>
    </row>
    <row r="1995" spans="1:27" s="113" customFormat="1" x14ac:dyDescent="0.2">
      <c r="A1995" s="6"/>
      <c r="B1995" s="6"/>
      <c r="C1995" s="148"/>
      <c r="D1995" s="192" t="s">
        <v>515</v>
      </c>
      <c r="E1995" s="148"/>
      <c r="F1995" s="260"/>
      <c r="G1995" s="260">
        <v>6</v>
      </c>
      <c r="H1995" s="238">
        <v>8</v>
      </c>
      <c r="I1995" s="238"/>
      <c r="J1995" s="242">
        <f>ROUND(PRODUCT(F1995:I1995),2)</f>
        <v>48</v>
      </c>
      <c r="K1995" s="130"/>
      <c r="L1995" s="130"/>
      <c r="M1995" s="130"/>
      <c r="N1995" s="131"/>
      <c r="O1995" s="159"/>
      <c r="P1995" s="19"/>
      <c r="Q1995" s="19"/>
      <c r="R1995" s="19"/>
      <c r="S1995" s="19"/>
      <c r="T1995" s="19"/>
      <c r="U1995" s="19"/>
      <c r="V1995" s="19"/>
      <c r="W1995" s="19"/>
      <c r="X1995" s="19"/>
      <c r="Y1995" s="19"/>
      <c r="Z1995" s="19"/>
      <c r="AA1995" s="19"/>
    </row>
    <row r="1996" spans="1:27" s="113" customFormat="1" x14ac:dyDescent="0.2">
      <c r="A1996" s="6"/>
      <c r="B1996" s="6"/>
      <c r="C1996" s="148"/>
      <c r="D1996" s="104"/>
      <c r="E1996" s="141"/>
      <c r="F1996" s="242"/>
      <c r="G1996" s="242"/>
      <c r="H1996" s="242"/>
      <c r="I1996" s="235" t="str">
        <f>"Total item "&amp;A1993</f>
        <v>Total item 23.2.1</v>
      </c>
      <c r="J1996" s="250">
        <f>SUM(J1994:J1995)</f>
        <v>447</v>
      </c>
      <c r="K1996" s="130"/>
      <c r="L1996" s="130"/>
      <c r="M1996" s="130"/>
      <c r="N1996" s="131"/>
      <c r="O1996" s="159"/>
      <c r="P1996" s="19"/>
      <c r="Q1996" s="19"/>
      <c r="R1996" s="19"/>
      <c r="S1996" s="19"/>
      <c r="T1996" s="19"/>
      <c r="U1996" s="19"/>
      <c r="V1996" s="19"/>
      <c r="W1996" s="19"/>
      <c r="X1996" s="19"/>
      <c r="Y1996" s="19"/>
      <c r="Z1996" s="19"/>
      <c r="AA1996" s="19"/>
    </row>
    <row r="1997" spans="1:27" s="113" customFormat="1" x14ac:dyDescent="0.2">
      <c r="A1997" s="6"/>
      <c r="B1997" s="6"/>
      <c r="C1997" s="148"/>
      <c r="D1997" s="104"/>
      <c r="E1997" s="141"/>
      <c r="F1997" s="242"/>
      <c r="G1997" s="242"/>
      <c r="H1997" s="242"/>
      <c r="I1997" s="235"/>
      <c r="J1997" s="247"/>
      <c r="K1997" s="130"/>
      <c r="L1997" s="130"/>
      <c r="M1997" s="130"/>
      <c r="N1997" s="131"/>
      <c r="O1997" s="159"/>
      <c r="P1997" s="19"/>
      <c r="Q1997" s="19"/>
      <c r="R1997" s="19"/>
      <c r="S1997" s="19"/>
      <c r="T1997" s="19"/>
      <c r="U1997" s="19"/>
      <c r="V1997" s="19"/>
      <c r="W1997" s="19"/>
      <c r="X1997" s="19"/>
      <c r="Y1997" s="19"/>
      <c r="Z1997" s="19"/>
      <c r="AA1997" s="19"/>
    </row>
    <row r="1998" spans="1:27" s="140" customFormat="1" ht="30.6" x14ac:dyDescent="0.2">
      <c r="A1998" s="9" t="s">
        <v>938</v>
      </c>
      <c r="B1998" s="9" t="s">
        <v>89</v>
      </c>
      <c r="C1998" s="188" t="s">
        <v>437</v>
      </c>
      <c r="D1998" s="108" t="s">
        <v>714</v>
      </c>
      <c r="E1998" s="9" t="s">
        <v>9</v>
      </c>
      <c r="F1998" s="250"/>
      <c r="G1998" s="250"/>
      <c r="H1998" s="250"/>
      <c r="I1998" s="234"/>
      <c r="J1998" s="250"/>
      <c r="K1998" s="124">
        <f>J2008</f>
        <v>289.59000000000003</v>
      </c>
      <c r="L1998" s="124">
        <v>59.97</v>
      </c>
      <c r="M1998" s="124">
        <f>ROUND(L1998*(1+$Q$7),2)</f>
        <v>75.88</v>
      </c>
      <c r="N1998" s="126">
        <f>TRUNC(K1998*M1998,2)</f>
        <v>21974.080000000002</v>
      </c>
      <c r="O1998" s="275"/>
      <c r="P1998" s="139"/>
      <c r="Q1998" s="139"/>
      <c r="R1998" s="139"/>
      <c r="S1998" s="139"/>
      <c r="T1998" s="139"/>
      <c r="U1998" s="139"/>
      <c r="V1998" s="139"/>
      <c r="W1998" s="139"/>
      <c r="X1998" s="139"/>
      <c r="Y1998" s="139"/>
      <c r="Z1998" s="139"/>
      <c r="AA1998" s="139"/>
    </row>
    <row r="1999" spans="1:27" s="113" customFormat="1" x14ac:dyDescent="0.2">
      <c r="A1999" s="6"/>
      <c r="B1999" s="6"/>
      <c r="C1999" s="148"/>
      <c r="D1999" s="148"/>
      <c r="E1999" s="148"/>
      <c r="F1999" s="260">
        <v>2</v>
      </c>
      <c r="G1999" s="192">
        <v>6.07</v>
      </c>
      <c r="H1999" s="242">
        <v>7.29</v>
      </c>
      <c r="I1999" s="238"/>
      <c r="J1999" s="242">
        <f>ROUND(PRODUCT(F1999:I1999),2)</f>
        <v>88.5</v>
      </c>
      <c r="K1999" s="130"/>
      <c r="L1999" s="130"/>
      <c r="M1999" s="130"/>
      <c r="N1999" s="131"/>
      <c r="O1999" s="159"/>
      <c r="P1999" s="19"/>
      <c r="Q1999" s="19"/>
      <c r="R1999" s="19"/>
      <c r="S1999" s="19"/>
      <c r="T1999" s="19"/>
      <c r="U1999" s="19"/>
      <c r="V1999" s="19"/>
      <c r="W1999" s="19"/>
      <c r="X1999" s="19"/>
      <c r="Y1999" s="19"/>
      <c r="Z1999" s="19"/>
      <c r="AA1999" s="19"/>
    </row>
    <row r="2000" spans="1:27" s="113" customFormat="1" x14ac:dyDescent="0.2">
      <c r="A2000" s="6"/>
      <c r="B2000" s="6"/>
      <c r="C2000" s="148"/>
      <c r="D2000" s="148"/>
      <c r="E2000" s="148"/>
      <c r="F2000" s="260">
        <v>2</v>
      </c>
      <c r="G2000" s="192">
        <v>6.07</v>
      </c>
      <c r="H2000" s="242">
        <v>6.07</v>
      </c>
      <c r="I2000" s="238"/>
      <c r="J2000" s="242">
        <f>ROUND(PRODUCT(F2000:I2000),2)</f>
        <v>73.69</v>
      </c>
      <c r="K2000" s="130"/>
      <c r="L2000" s="130"/>
      <c r="M2000" s="130"/>
      <c r="N2000" s="131"/>
      <c r="O2000" s="159"/>
      <c r="P2000" s="19"/>
      <c r="Q2000" s="19"/>
      <c r="R2000" s="19"/>
      <c r="S2000" s="19"/>
      <c r="T2000" s="19"/>
      <c r="U2000" s="19"/>
      <c r="V2000" s="19"/>
      <c r="W2000" s="19"/>
      <c r="X2000" s="19"/>
      <c r="Y2000" s="19"/>
      <c r="Z2000" s="19"/>
      <c r="AA2000" s="19"/>
    </row>
    <row r="2001" spans="1:27" s="113" customFormat="1" x14ac:dyDescent="0.2">
      <c r="A2001" s="6"/>
      <c r="B2001" s="6"/>
      <c r="C2001" s="148"/>
      <c r="D2001" s="193" t="s">
        <v>515</v>
      </c>
      <c r="E2001" s="148"/>
      <c r="F2001" s="260"/>
      <c r="G2001" s="260"/>
      <c r="H2001" s="238"/>
      <c r="I2001" s="238"/>
      <c r="J2001" s="242"/>
      <c r="K2001" s="130"/>
      <c r="L2001" s="130"/>
      <c r="M2001" s="130"/>
      <c r="N2001" s="131"/>
      <c r="O2001" s="159"/>
      <c r="P2001" s="19"/>
      <c r="Q2001" s="19"/>
      <c r="R2001" s="19"/>
      <c r="S2001" s="19"/>
      <c r="T2001" s="19"/>
      <c r="U2001" s="19"/>
      <c r="V2001" s="19"/>
      <c r="W2001" s="19"/>
      <c r="X2001" s="19"/>
      <c r="Y2001" s="19"/>
      <c r="Z2001" s="19"/>
      <c r="AA2001" s="19"/>
    </row>
    <row r="2002" spans="1:27" s="113" customFormat="1" x14ac:dyDescent="0.2">
      <c r="A2002" s="6"/>
      <c r="B2002" s="6"/>
      <c r="C2002" s="148"/>
      <c r="D2002" s="194" t="s">
        <v>516</v>
      </c>
      <c r="E2002" s="148"/>
      <c r="F2002" s="260"/>
      <c r="G2002" s="260">
        <v>8</v>
      </c>
      <c r="H2002" s="238">
        <v>6</v>
      </c>
      <c r="I2002" s="238"/>
      <c r="J2002" s="242">
        <f t="shared" ref="J2002:J2007" si="193">ROUND(PRODUCT(F2002:I2002),2)</f>
        <v>48</v>
      </c>
      <c r="K2002" s="130"/>
      <c r="L2002" s="130"/>
      <c r="M2002" s="130"/>
      <c r="N2002" s="131"/>
      <c r="O2002" s="159"/>
      <c r="P2002" s="19"/>
      <c r="Q2002" s="19"/>
      <c r="R2002" s="19"/>
      <c r="S2002" s="19"/>
      <c r="T2002" s="19"/>
      <c r="U2002" s="19"/>
      <c r="V2002" s="19"/>
      <c r="W2002" s="19"/>
      <c r="X2002" s="19"/>
      <c r="Y2002" s="19"/>
      <c r="Z2002" s="19"/>
      <c r="AA2002" s="19"/>
    </row>
    <row r="2003" spans="1:27" s="113" customFormat="1" x14ac:dyDescent="0.2">
      <c r="A2003" s="6"/>
      <c r="B2003" s="6"/>
      <c r="C2003" s="148"/>
      <c r="D2003" s="194" t="s">
        <v>520</v>
      </c>
      <c r="E2003" s="148"/>
      <c r="F2003" s="260"/>
      <c r="G2003" s="260">
        <v>4.3</v>
      </c>
      <c r="H2003" s="238">
        <v>2</v>
      </c>
      <c r="I2003" s="238"/>
      <c r="J2003" s="242">
        <f t="shared" si="193"/>
        <v>8.6</v>
      </c>
      <c r="K2003" s="130"/>
      <c r="L2003" s="130"/>
      <c r="M2003" s="130"/>
      <c r="N2003" s="131"/>
      <c r="O2003" s="159"/>
      <c r="P2003" s="19"/>
      <c r="Q2003" s="19"/>
      <c r="R2003" s="19"/>
      <c r="S2003" s="19"/>
      <c r="T2003" s="19"/>
      <c r="U2003" s="19"/>
      <c r="V2003" s="19"/>
      <c r="W2003" s="19"/>
      <c r="X2003" s="19"/>
      <c r="Y2003" s="19"/>
      <c r="Z2003" s="19"/>
      <c r="AA2003" s="19"/>
    </row>
    <row r="2004" spans="1:27" s="113" customFormat="1" x14ac:dyDescent="0.2">
      <c r="A2004" s="6"/>
      <c r="B2004" s="6"/>
      <c r="C2004" s="148"/>
      <c r="D2004" s="194" t="s">
        <v>521</v>
      </c>
      <c r="E2004" s="148"/>
      <c r="F2004" s="260"/>
      <c r="G2004" s="260">
        <v>5.0999999999999996</v>
      </c>
      <c r="H2004" s="238">
        <v>2</v>
      </c>
      <c r="I2004" s="238"/>
      <c r="J2004" s="242">
        <f t="shared" si="193"/>
        <v>10.199999999999999</v>
      </c>
      <c r="K2004" s="130"/>
      <c r="L2004" s="130"/>
      <c r="M2004" s="130"/>
      <c r="N2004" s="131"/>
      <c r="O2004" s="159"/>
      <c r="P2004" s="19"/>
      <c r="Q2004" s="19"/>
      <c r="R2004" s="19"/>
      <c r="S2004" s="19"/>
      <c r="T2004" s="19"/>
      <c r="U2004" s="19"/>
      <c r="V2004" s="19"/>
      <c r="W2004" s="19"/>
      <c r="X2004" s="19"/>
      <c r="Y2004" s="19"/>
      <c r="Z2004" s="19"/>
      <c r="AA2004" s="19"/>
    </row>
    <row r="2005" spans="1:27" s="113" customFormat="1" x14ac:dyDescent="0.2">
      <c r="A2005" s="6"/>
      <c r="B2005" s="6"/>
      <c r="C2005" s="148"/>
      <c r="D2005" s="194" t="s">
        <v>517</v>
      </c>
      <c r="E2005" s="148"/>
      <c r="F2005" s="260"/>
      <c r="G2005" s="260">
        <v>2</v>
      </c>
      <c r="H2005" s="238">
        <v>2</v>
      </c>
      <c r="I2005" s="238"/>
      <c r="J2005" s="242">
        <f t="shared" si="193"/>
        <v>4</v>
      </c>
      <c r="K2005" s="130"/>
      <c r="L2005" s="130"/>
      <c r="M2005" s="130"/>
      <c r="N2005" s="131"/>
      <c r="O2005" s="159"/>
      <c r="P2005" s="19"/>
      <c r="Q2005" s="19"/>
      <c r="R2005" s="19"/>
      <c r="S2005" s="19"/>
      <c r="T2005" s="19"/>
      <c r="U2005" s="19"/>
      <c r="V2005" s="19"/>
      <c r="W2005" s="19"/>
      <c r="X2005" s="19"/>
      <c r="Y2005" s="19"/>
      <c r="Z2005" s="19"/>
      <c r="AA2005" s="19"/>
    </row>
    <row r="2006" spans="1:27" s="113" customFormat="1" x14ac:dyDescent="0.2">
      <c r="A2006" s="6"/>
      <c r="B2006" s="6"/>
      <c r="C2006" s="148"/>
      <c r="D2006" s="194" t="s">
        <v>518</v>
      </c>
      <c r="E2006" s="148"/>
      <c r="F2006" s="260"/>
      <c r="G2006" s="260">
        <v>8</v>
      </c>
      <c r="H2006" s="238">
        <v>6</v>
      </c>
      <c r="I2006" s="238"/>
      <c r="J2006" s="242">
        <f t="shared" si="193"/>
        <v>48</v>
      </c>
      <c r="K2006" s="130"/>
      <c r="L2006" s="130"/>
      <c r="M2006" s="130"/>
      <c r="N2006" s="131"/>
      <c r="O2006" s="159"/>
      <c r="P2006" s="19"/>
      <c r="Q2006" s="19"/>
      <c r="R2006" s="19"/>
      <c r="S2006" s="19"/>
      <c r="T2006" s="19"/>
      <c r="U2006" s="19"/>
      <c r="V2006" s="19"/>
      <c r="W2006" s="19"/>
      <c r="X2006" s="19"/>
      <c r="Y2006" s="19"/>
      <c r="Z2006" s="19"/>
      <c r="AA2006" s="19"/>
    </row>
    <row r="2007" spans="1:27" s="113" customFormat="1" x14ac:dyDescent="0.2">
      <c r="A2007" s="6"/>
      <c r="B2007" s="6"/>
      <c r="C2007" s="148"/>
      <c r="D2007" s="194" t="s">
        <v>519</v>
      </c>
      <c r="E2007" s="148"/>
      <c r="F2007" s="260"/>
      <c r="G2007" s="260">
        <v>4.3</v>
      </c>
      <c r="H2007" s="238">
        <v>2</v>
      </c>
      <c r="I2007" s="238"/>
      <c r="J2007" s="242">
        <f t="shared" si="193"/>
        <v>8.6</v>
      </c>
      <c r="K2007" s="130"/>
      <c r="L2007" s="130"/>
      <c r="M2007" s="130"/>
      <c r="N2007" s="131"/>
      <c r="O2007" s="159"/>
      <c r="P2007" s="19"/>
      <c r="Q2007" s="19"/>
      <c r="R2007" s="19"/>
      <c r="S2007" s="19"/>
      <c r="T2007" s="19"/>
      <c r="U2007" s="19"/>
      <c r="V2007" s="19"/>
      <c r="W2007" s="19"/>
      <c r="X2007" s="19"/>
      <c r="Y2007" s="19"/>
      <c r="Z2007" s="19"/>
      <c r="AA2007" s="19"/>
    </row>
    <row r="2008" spans="1:27" s="113" customFormat="1" x14ac:dyDescent="0.2">
      <c r="A2008" s="6"/>
      <c r="B2008" s="6"/>
      <c r="C2008" s="148"/>
      <c r="D2008" s="104"/>
      <c r="E2008" s="141"/>
      <c r="F2008" s="238"/>
      <c r="G2008" s="242"/>
      <c r="H2008" s="242"/>
      <c r="I2008" s="235" t="str">
        <f>"Total item "&amp;A1998</f>
        <v>Total item 23.2.2</v>
      </c>
      <c r="J2008" s="250">
        <f>SUM(J1999:J2007)</f>
        <v>289.59000000000003</v>
      </c>
      <c r="K2008" s="130"/>
      <c r="L2008" s="130"/>
      <c r="M2008" s="130"/>
      <c r="N2008" s="131"/>
      <c r="O2008" s="159"/>
      <c r="P2008" s="19"/>
      <c r="Q2008" s="19"/>
      <c r="R2008" s="19"/>
      <c r="S2008" s="19"/>
      <c r="T2008" s="19"/>
      <c r="U2008" s="19"/>
      <c r="V2008" s="19"/>
      <c r="W2008" s="19"/>
      <c r="X2008" s="19"/>
      <c r="Y2008" s="19"/>
      <c r="Z2008" s="19"/>
      <c r="AA2008" s="19"/>
    </row>
    <row r="2009" spans="1:27" s="153" customFormat="1" x14ac:dyDescent="0.2">
      <c r="A2009" s="10"/>
      <c r="B2009" s="10"/>
      <c r="C2009" s="149"/>
      <c r="D2009" s="106"/>
      <c r="E2009" s="150"/>
      <c r="F2009" s="256"/>
      <c r="G2009" s="256"/>
      <c r="H2009" s="256"/>
      <c r="I2009" s="239"/>
      <c r="J2009" s="255"/>
      <c r="K2009" s="144"/>
      <c r="L2009" s="144"/>
      <c r="M2009" s="144"/>
      <c r="N2009" s="145"/>
      <c r="O2009" s="159"/>
      <c r="P2009" s="109"/>
      <c r="Q2009" s="109"/>
      <c r="R2009" s="109"/>
      <c r="S2009" s="109"/>
      <c r="T2009" s="109"/>
      <c r="U2009" s="109"/>
      <c r="V2009" s="109"/>
      <c r="W2009" s="109"/>
      <c r="X2009" s="109"/>
      <c r="Y2009" s="109"/>
      <c r="Z2009" s="109"/>
      <c r="AA2009" s="109"/>
    </row>
    <row r="2010" spans="1:27" s="138" customFormat="1" x14ac:dyDescent="0.2">
      <c r="A2010" s="133" t="s">
        <v>668</v>
      </c>
      <c r="B2010" s="133"/>
      <c r="C2010" s="134"/>
      <c r="D2010" s="107" t="s">
        <v>267</v>
      </c>
      <c r="E2010" s="133"/>
      <c r="F2010" s="249"/>
      <c r="G2010" s="249"/>
      <c r="H2010" s="249"/>
      <c r="I2010" s="237"/>
      <c r="J2010" s="249"/>
      <c r="K2010" s="135"/>
      <c r="L2010" s="135"/>
      <c r="M2010" s="135"/>
      <c r="N2010" s="136">
        <f>SUM(N2011:N2056)</f>
        <v>7215.9600000000009</v>
      </c>
      <c r="O2010" s="295"/>
      <c r="P2010" s="137"/>
      <c r="Q2010" s="137"/>
      <c r="R2010" s="137"/>
      <c r="S2010" s="137"/>
      <c r="T2010" s="137"/>
      <c r="U2010" s="137"/>
      <c r="V2010" s="137"/>
      <c r="W2010" s="137"/>
      <c r="X2010" s="137"/>
      <c r="Y2010" s="137"/>
      <c r="Z2010" s="137"/>
      <c r="AA2010" s="137"/>
    </row>
    <row r="2011" spans="1:27" s="113" customFormat="1" x14ac:dyDescent="0.2">
      <c r="A2011" s="6"/>
      <c r="B2011" s="6"/>
      <c r="C2011" s="14"/>
      <c r="D2011" s="104"/>
      <c r="E2011" s="141"/>
      <c r="F2011" s="242"/>
      <c r="G2011" s="242"/>
      <c r="H2011" s="242"/>
      <c r="I2011" s="235"/>
      <c r="J2011" s="251"/>
      <c r="K2011" s="130"/>
      <c r="L2011" s="130"/>
      <c r="M2011" s="130"/>
      <c r="N2011" s="131"/>
      <c r="O2011" s="116"/>
      <c r="P2011" s="19"/>
      <c r="Q2011" s="19"/>
      <c r="R2011" s="19"/>
      <c r="S2011" s="19"/>
      <c r="T2011" s="19"/>
      <c r="U2011" s="19"/>
      <c r="V2011" s="19"/>
      <c r="W2011" s="19"/>
      <c r="X2011" s="19"/>
      <c r="Y2011" s="19"/>
      <c r="Z2011" s="19"/>
      <c r="AA2011" s="19"/>
    </row>
    <row r="2012" spans="1:27" s="222" customFormat="1" x14ac:dyDescent="0.2">
      <c r="A2012" s="216" t="s">
        <v>669</v>
      </c>
      <c r="B2012" s="216"/>
      <c r="C2012" s="217"/>
      <c r="D2012" s="218" t="s">
        <v>939</v>
      </c>
      <c r="E2012" s="216"/>
      <c r="F2012" s="259"/>
      <c r="G2012" s="259"/>
      <c r="H2012" s="259"/>
      <c r="I2012" s="244"/>
      <c r="J2012" s="259"/>
      <c r="K2012" s="219"/>
      <c r="L2012" s="219"/>
      <c r="M2012" s="219"/>
      <c r="N2012" s="220"/>
      <c r="O2012" s="279" t="s">
        <v>955</v>
      </c>
      <c r="P2012" s="221"/>
      <c r="Q2012" s="221"/>
      <c r="R2012" s="221"/>
      <c r="S2012" s="221"/>
      <c r="T2012" s="221"/>
      <c r="U2012" s="221"/>
      <c r="V2012" s="221"/>
      <c r="W2012" s="221"/>
      <c r="X2012" s="221"/>
      <c r="Y2012" s="221"/>
      <c r="Z2012" s="221"/>
      <c r="AA2012" s="221"/>
    </row>
    <row r="2013" spans="1:27" s="113" customFormat="1" x14ac:dyDescent="0.2">
      <c r="A2013" s="6"/>
      <c r="B2013" s="6"/>
      <c r="C2013" s="14"/>
      <c r="D2013" s="104"/>
      <c r="E2013" s="141"/>
      <c r="F2013" s="242"/>
      <c r="G2013" s="242"/>
      <c r="H2013" s="242"/>
      <c r="I2013" s="235"/>
      <c r="J2013" s="251"/>
      <c r="K2013" s="130"/>
      <c r="L2013" s="130"/>
      <c r="M2013" s="130"/>
      <c r="N2013" s="131"/>
      <c r="O2013" s="116"/>
      <c r="P2013" s="19"/>
      <c r="Q2013" s="19"/>
      <c r="R2013" s="19"/>
      <c r="S2013" s="19"/>
      <c r="T2013" s="19"/>
      <c r="U2013" s="19"/>
      <c r="V2013" s="19"/>
      <c r="W2013" s="19"/>
      <c r="X2013" s="19"/>
      <c r="Y2013" s="19"/>
      <c r="Z2013" s="19"/>
      <c r="AA2013" s="19"/>
    </row>
    <row r="2014" spans="1:27" s="140" customFormat="1" ht="20.399999999999999" x14ac:dyDescent="0.2">
      <c r="A2014" s="9" t="s">
        <v>940</v>
      </c>
      <c r="B2014" s="9" t="s">
        <v>163</v>
      </c>
      <c r="C2014" s="13" t="s">
        <v>168</v>
      </c>
      <c r="D2014" s="108" t="s">
        <v>679</v>
      </c>
      <c r="E2014" s="9" t="s">
        <v>42</v>
      </c>
      <c r="F2014" s="250"/>
      <c r="G2014" s="250"/>
      <c r="H2014" s="250"/>
      <c r="I2014" s="234"/>
      <c r="J2014" s="250"/>
      <c r="K2014" s="124">
        <f>J2017</f>
        <v>4.75</v>
      </c>
      <c r="L2014" s="102">
        <v>18.440000000000001</v>
      </c>
      <c r="M2014" s="124">
        <f>ROUND(L2014*(1+$Q$7),2)</f>
        <v>23.33</v>
      </c>
      <c r="N2014" s="126">
        <f>TRUNC(K2014*M2014,2)</f>
        <v>110.81</v>
      </c>
      <c r="O2014" s="280"/>
      <c r="P2014" s="139"/>
      <c r="Q2014" s="139"/>
      <c r="R2014" s="139"/>
      <c r="S2014" s="139"/>
      <c r="T2014" s="139"/>
      <c r="U2014" s="139"/>
      <c r="V2014" s="139"/>
      <c r="W2014" s="139"/>
      <c r="X2014" s="139"/>
      <c r="Y2014" s="139"/>
      <c r="Z2014" s="139"/>
      <c r="AA2014" s="139"/>
    </row>
    <row r="2015" spans="1:27" s="113" customFormat="1" x14ac:dyDescent="0.2">
      <c r="A2015" s="6"/>
      <c r="B2015" s="6"/>
      <c r="C2015" s="148"/>
      <c r="D2015" s="2" t="s">
        <v>944</v>
      </c>
      <c r="E2015" s="141"/>
      <c r="F2015" s="242">
        <v>8</v>
      </c>
      <c r="G2015" s="242">
        <v>0.6</v>
      </c>
      <c r="H2015" s="242">
        <v>0.6</v>
      </c>
      <c r="I2015" s="238">
        <v>1.05</v>
      </c>
      <c r="J2015" s="242">
        <f t="shared" ref="J2015" si="194">ROUND(PRODUCT(F2015:I2015),2)</f>
        <v>3.02</v>
      </c>
      <c r="K2015" s="130"/>
      <c r="L2015" s="130"/>
      <c r="M2015" s="130"/>
      <c r="N2015" s="131"/>
      <c r="O2015" s="116"/>
      <c r="P2015" s="19"/>
      <c r="Q2015" s="19"/>
      <c r="R2015" s="19"/>
      <c r="S2015" s="19"/>
      <c r="T2015" s="19"/>
      <c r="U2015" s="19"/>
      <c r="V2015" s="19"/>
      <c r="W2015" s="19"/>
      <c r="X2015" s="19"/>
      <c r="Y2015" s="19"/>
      <c r="Z2015" s="19"/>
      <c r="AA2015" s="19"/>
    </row>
    <row r="2016" spans="1:27" s="113" customFormat="1" x14ac:dyDescent="0.2">
      <c r="A2016" s="6"/>
      <c r="B2016" s="6"/>
      <c r="C2016" s="148"/>
      <c r="D2016" s="2" t="s">
        <v>943</v>
      </c>
      <c r="E2016" s="141"/>
      <c r="F2016" s="242">
        <v>8</v>
      </c>
      <c r="G2016" s="242">
        <v>1.2</v>
      </c>
      <c r="H2016" s="242">
        <v>0.4</v>
      </c>
      <c r="I2016" s="238">
        <v>0.45</v>
      </c>
      <c r="J2016" s="242">
        <f t="shared" ref="J2016" si="195">ROUND(PRODUCT(F2016:I2016),2)</f>
        <v>1.73</v>
      </c>
      <c r="K2016" s="130"/>
      <c r="L2016" s="130"/>
      <c r="M2016" s="130"/>
      <c r="N2016" s="131"/>
      <c r="O2016" s="116"/>
      <c r="P2016" s="19"/>
      <c r="Q2016" s="19"/>
      <c r="R2016" s="19"/>
      <c r="S2016" s="19"/>
      <c r="T2016" s="19"/>
      <c r="U2016" s="19"/>
      <c r="V2016" s="19"/>
      <c r="W2016" s="19"/>
      <c r="X2016" s="19"/>
      <c r="Y2016" s="19"/>
      <c r="Z2016" s="19"/>
      <c r="AA2016" s="19"/>
    </row>
    <row r="2017" spans="1:27" s="113" customFormat="1" x14ac:dyDescent="0.2">
      <c r="A2017" s="6"/>
      <c r="B2017" s="6"/>
      <c r="C2017" s="148"/>
      <c r="D2017" s="104"/>
      <c r="E2017" s="141"/>
      <c r="F2017" s="242"/>
      <c r="G2017" s="242"/>
      <c r="H2017" s="242"/>
      <c r="I2017" s="235" t="str">
        <f>"Total item "&amp;A2014</f>
        <v>Total item 23.3.1.1</v>
      </c>
      <c r="J2017" s="250">
        <f>SUM(J2015:J2016)</f>
        <v>4.75</v>
      </c>
      <c r="K2017" s="130"/>
      <c r="L2017" s="130"/>
      <c r="M2017" s="130"/>
      <c r="N2017" s="131"/>
      <c r="O2017" s="116"/>
      <c r="P2017" s="19"/>
      <c r="Q2017" s="19"/>
      <c r="R2017" s="19"/>
      <c r="S2017" s="19"/>
      <c r="T2017" s="19"/>
      <c r="U2017" s="19"/>
      <c r="V2017" s="19"/>
      <c r="W2017" s="19"/>
      <c r="X2017" s="19"/>
      <c r="Y2017" s="19"/>
      <c r="Z2017" s="19"/>
      <c r="AA2017" s="19"/>
    </row>
    <row r="2018" spans="1:27" s="113" customFormat="1" x14ac:dyDescent="0.2">
      <c r="A2018" s="6"/>
      <c r="B2018" s="6"/>
      <c r="C2018" s="14"/>
      <c r="D2018" s="104"/>
      <c r="E2018" s="141"/>
      <c r="F2018" s="242"/>
      <c r="G2018" s="242"/>
      <c r="H2018" s="242"/>
      <c r="I2018" s="235"/>
      <c r="J2018" s="251"/>
      <c r="K2018" s="130"/>
      <c r="L2018" s="130"/>
      <c r="M2018" s="130"/>
      <c r="N2018" s="131"/>
      <c r="O2018" s="116"/>
      <c r="P2018" s="19"/>
      <c r="Q2018" s="19"/>
      <c r="R2018" s="19"/>
      <c r="S2018" s="19"/>
      <c r="T2018" s="19"/>
      <c r="U2018" s="19"/>
      <c r="V2018" s="19"/>
      <c r="W2018" s="19"/>
      <c r="X2018" s="19"/>
      <c r="Y2018" s="19"/>
      <c r="Z2018" s="19"/>
      <c r="AA2018" s="19"/>
    </row>
    <row r="2019" spans="1:27" s="140" customFormat="1" ht="30.6" x14ac:dyDescent="0.2">
      <c r="A2019" s="9" t="s">
        <v>946</v>
      </c>
      <c r="B2019" s="9" t="s">
        <v>163</v>
      </c>
      <c r="C2019" s="13" t="s">
        <v>169</v>
      </c>
      <c r="D2019" s="108" t="s">
        <v>683</v>
      </c>
      <c r="E2019" s="9" t="s">
        <v>42</v>
      </c>
      <c r="F2019" s="250"/>
      <c r="G2019" s="250" t="s">
        <v>39</v>
      </c>
      <c r="H2019" s="250"/>
      <c r="I2019" s="234"/>
      <c r="J2019" s="250"/>
      <c r="K2019" s="124">
        <f>J2023</f>
        <v>3.2</v>
      </c>
      <c r="L2019" s="102">
        <v>25.14</v>
      </c>
      <c r="M2019" s="124">
        <f>ROUND(L2019*(1+$Q$7),2)</f>
        <v>31.81</v>
      </c>
      <c r="N2019" s="126">
        <f>TRUNC(K2019*M2019,2)</f>
        <v>101.79</v>
      </c>
      <c r="O2019" s="280"/>
      <c r="P2019" s="139"/>
      <c r="Q2019" s="139"/>
      <c r="R2019" s="139"/>
      <c r="S2019" s="139"/>
      <c r="T2019" s="139"/>
      <c r="U2019" s="139"/>
      <c r="V2019" s="139"/>
      <c r="W2019" s="139"/>
      <c r="X2019" s="139"/>
      <c r="Y2019" s="139"/>
      <c r="Z2019" s="139"/>
      <c r="AA2019" s="139"/>
    </row>
    <row r="2020" spans="1:27" s="113" customFormat="1" x14ac:dyDescent="0.2">
      <c r="A2020" s="6"/>
      <c r="B2020" s="6"/>
      <c r="C2020" s="148"/>
      <c r="D2020" s="2" t="s">
        <v>945</v>
      </c>
      <c r="E2020" s="141"/>
      <c r="F2020" s="242"/>
      <c r="G2020" s="242">
        <f>J2017</f>
        <v>4.75</v>
      </c>
      <c r="H2020" s="242"/>
      <c r="I2020" s="238"/>
      <c r="J2020" s="242">
        <f t="shared" ref="J2020:J2022" si="196">ROUND(PRODUCT(F2020:I2020),2)</f>
        <v>4.75</v>
      </c>
      <c r="K2020" s="130"/>
      <c r="L2020" s="130"/>
      <c r="M2020" s="130"/>
      <c r="N2020" s="131"/>
      <c r="O2020" s="116"/>
      <c r="P2020" s="19"/>
      <c r="Q2020" s="19"/>
      <c r="R2020" s="19"/>
      <c r="S2020" s="19"/>
      <c r="T2020" s="19"/>
      <c r="U2020" s="19"/>
      <c r="V2020" s="19"/>
      <c r="W2020" s="19"/>
      <c r="X2020" s="19"/>
      <c r="Y2020" s="19"/>
      <c r="Z2020" s="19"/>
      <c r="AA2020" s="19"/>
    </row>
    <row r="2021" spans="1:27" s="113" customFormat="1" x14ac:dyDescent="0.2">
      <c r="A2021" s="6"/>
      <c r="B2021" s="6"/>
      <c r="C2021" s="148"/>
      <c r="D2021" s="2" t="s">
        <v>685</v>
      </c>
      <c r="E2021" s="141"/>
      <c r="F2021" s="242">
        <v>-1</v>
      </c>
      <c r="G2021" s="242">
        <f>J2028</f>
        <v>0.33</v>
      </c>
      <c r="H2021" s="242"/>
      <c r="I2021" s="238"/>
      <c r="J2021" s="242">
        <f t="shared" si="196"/>
        <v>-0.33</v>
      </c>
      <c r="K2021" s="130"/>
      <c r="L2021" s="130"/>
      <c r="M2021" s="130"/>
      <c r="N2021" s="131"/>
      <c r="O2021" s="116"/>
      <c r="P2021" s="19"/>
      <c r="Q2021" s="19"/>
      <c r="R2021" s="19"/>
      <c r="S2021" s="19"/>
      <c r="T2021" s="19"/>
      <c r="U2021" s="19"/>
      <c r="V2021" s="19"/>
      <c r="W2021" s="19"/>
      <c r="X2021" s="19"/>
      <c r="Y2021" s="19"/>
      <c r="Z2021" s="19"/>
      <c r="AA2021" s="19"/>
    </row>
    <row r="2022" spans="1:27" s="113" customFormat="1" x14ac:dyDescent="0.2">
      <c r="A2022" s="6"/>
      <c r="B2022" s="6"/>
      <c r="C2022" s="148"/>
      <c r="D2022" s="2" t="s">
        <v>686</v>
      </c>
      <c r="E2022" s="141"/>
      <c r="F2022" s="242">
        <v>-1</v>
      </c>
      <c r="G2022" s="242">
        <f>J2034</f>
        <v>1.22</v>
      </c>
      <c r="H2022" s="242"/>
      <c r="I2022" s="238"/>
      <c r="J2022" s="242">
        <f t="shared" si="196"/>
        <v>-1.22</v>
      </c>
      <c r="K2022" s="130"/>
      <c r="L2022" s="130"/>
      <c r="M2022" s="130"/>
      <c r="N2022" s="131"/>
      <c r="O2022" s="116"/>
      <c r="P2022" s="19"/>
      <c r="Q2022" s="19"/>
      <c r="R2022" s="19"/>
      <c r="S2022" s="19"/>
      <c r="T2022" s="19"/>
      <c r="U2022" s="19"/>
      <c r="V2022" s="19"/>
      <c r="W2022" s="19"/>
      <c r="X2022" s="19"/>
      <c r="Y2022" s="19"/>
      <c r="Z2022" s="19"/>
      <c r="AA2022" s="19"/>
    </row>
    <row r="2023" spans="1:27" s="113" customFormat="1" x14ac:dyDescent="0.2">
      <c r="A2023" s="6"/>
      <c r="B2023" s="6"/>
      <c r="C2023" s="148"/>
      <c r="D2023" s="104"/>
      <c r="E2023" s="141"/>
      <c r="F2023" s="242"/>
      <c r="G2023" s="242"/>
      <c r="H2023" s="242"/>
      <c r="I2023" s="235" t="str">
        <f>"Total item "&amp;A2019</f>
        <v>Total item 23.3.1.2</v>
      </c>
      <c r="J2023" s="250">
        <f>SUM(J2020:J2022)</f>
        <v>3.2</v>
      </c>
      <c r="K2023" s="130"/>
      <c r="L2023" s="130"/>
      <c r="M2023" s="130"/>
      <c r="N2023" s="131"/>
      <c r="O2023" s="116"/>
      <c r="P2023" s="19"/>
      <c r="Q2023" s="19"/>
      <c r="R2023" s="19"/>
      <c r="S2023" s="19"/>
      <c r="T2023" s="19"/>
      <c r="U2023" s="19"/>
      <c r="V2023" s="19"/>
      <c r="W2023" s="19"/>
      <c r="X2023" s="19"/>
      <c r="Y2023" s="19"/>
      <c r="Z2023" s="19"/>
      <c r="AA2023" s="19"/>
    </row>
    <row r="2024" spans="1:27" s="113" customFormat="1" x14ac:dyDescent="0.2">
      <c r="A2024" s="6"/>
      <c r="B2024" s="6"/>
      <c r="C2024" s="14"/>
      <c r="D2024" s="104"/>
      <c r="E2024" s="141"/>
      <c r="F2024" s="242"/>
      <c r="G2024" s="242"/>
      <c r="H2024" s="242"/>
      <c r="I2024" s="235"/>
      <c r="J2024" s="251"/>
      <c r="K2024" s="130"/>
      <c r="L2024" s="130"/>
      <c r="M2024" s="130"/>
      <c r="N2024" s="131"/>
      <c r="O2024" s="116"/>
      <c r="P2024" s="19"/>
      <c r="Q2024" s="19"/>
      <c r="R2024" s="19"/>
      <c r="S2024" s="19"/>
      <c r="T2024" s="19"/>
      <c r="U2024" s="19"/>
      <c r="V2024" s="19"/>
      <c r="W2024" s="19"/>
      <c r="X2024" s="19"/>
      <c r="Y2024" s="19"/>
      <c r="Z2024" s="19"/>
      <c r="AA2024" s="19"/>
    </row>
    <row r="2025" spans="1:27" s="140" customFormat="1" ht="20.399999999999999" x14ac:dyDescent="0.2">
      <c r="A2025" s="9" t="s">
        <v>947</v>
      </c>
      <c r="B2025" s="9" t="s">
        <v>163</v>
      </c>
      <c r="C2025" s="13" t="s">
        <v>170</v>
      </c>
      <c r="D2025" s="108" t="s">
        <v>680</v>
      </c>
      <c r="E2025" s="9" t="s">
        <v>42</v>
      </c>
      <c r="F2025" s="250"/>
      <c r="G2025" s="250"/>
      <c r="H2025" s="250"/>
      <c r="I2025" s="234"/>
      <c r="J2025" s="250"/>
      <c r="K2025" s="124">
        <f>J2028</f>
        <v>0.33</v>
      </c>
      <c r="L2025" s="102">
        <v>375.94</v>
      </c>
      <c r="M2025" s="124">
        <f>ROUND(L2025*(1+$Q$7),2)</f>
        <v>475.68</v>
      </c>
      <c r="N2025" s="126">
        <f>TRUNC(K2025*M2025,2)</f>
        <v>156.97</v>
      </c>
      <c r="O2025" s="280"/>
      <c r="P2025" s="139"/>
      <c r="Q2025" s="139"/>
      <c r="R2025" s="139"/>
      <c r="S2025" s="139"/>
      <c r="T2025" s="139"/>
      <c r="U2025" s="139"/>
      <c r="V2025" s="139"/>
      <c r="W2025" s="139"/>
      <c r="X2025" s="139"/>
      <c r="Y2025" s="139"/>
      <c r="Z2025" s="139"/>
      <c r="AA2025" s="139"/>
    </row>
    <row r="2026" spans="1:27" s="113" customFormat="1" x14ac:dyDescent="0.2">
      <c r="A2026" s="6"/>
      <c r="B2026" s="6"/>
      <c r="C2026" s="148"/>
      <c r="D2026" s="2" t="s">
        <v>944</v>
      </c>
      <c r="E2026" s="141"/>
      <c r="F2026" s="242">
        <v>8</v>
      </c>
      <c r="G2026" s="242">
        <v>0.6</v>
      </c>
      <c r="H2026" s="242">
        <v>0.6</v>
      </c>
      <c r="I2026" s="238">
        <v>0.05</v>
      </c>
      <c r="J2026" s="242">
        <f t="shared" ref="J2026:J2027" si="197">ROUND(PRODUCT(F2026:I2026),2)</f>
        <v>0.14000000000000001</v>
      </c>
      <c r="K2026" s="130"/>
      <c r="L2026" s="130"/>
      <c r="M2026" s="130"/>
      <c r="N2026" s="131"/>
      <c r="O2026" s="116"/>
      <c r="P2026" s="19"/>
      <c r="Q2026" s="19"/>
      <c r="R2026" s="19"/>
      <c r="S2026" s="19"/>
      <c r="T2026" s="19"/>
      <c r="U2026" s="19"/>
      <c r="V2026" s="19"/>
      <c r="W2026" s="19"/>
      <c r="X2026" s="19"/>
      <c r="Y2026" s="19"/>
      <c r="Z2026" s="19"/>
      <c r="AA2026" s="19"/>
    </row>
    <row r="2027" spans="1:27" s="113" customFormat="1" x14ac:dyDescent="0.2">
      <c r="A2027" s="6"/>
      <c r="B2027" s="6"/>
      <c r="C2027" s="148"/>
      <c r="D2027" s="2" t="s">
        <v>943</v>
      </c>
      <c r="E2027" s="141"/>
      <c r="F2027" s="242">
        <v>8</v>
      </c>
      <c r="G2027" s="242">
        <v>1.2</v>
      </c>
      <c r="H2027" s="242">
        <v>0.4</v>
      </c>
      <c r="I2027" s="238">
        <v>0.05</v>
      </c>
      <c r="J2027" s="242">
        <f t="shared" si="197"/>
        <v>0.19</v>
      </c>
      <c r="K2027" s="130"/>
      <c r="L2027" s="130"/>
      <c r="M2027" s="130"/>
      <c r="N2027" s="131"/>
      <c r="O2027" s="116"/>
      <c r="P2027" s="19"/>
      <c r="Q2027" s="19"/>
      <c r="R2027" s="19"/>
      <c r="S2027" s="19"/>
      <c r="T2027" s="19"/>
      <c r="U2027" s="19"/>
      <c r="V2027" s="19"/>
      <c r="W2027" s="19"/>
      <c r="X2027" s="19"/>
      <c r="Y2027" s="19"/>
      <c r="Z2027" s="19"/>
      <c r="AA2027" s="19"/>
    </row>
    <row r="2028" spans="1:27" s="113" customFormat="1" x14ac:dyDescent="0.2">
      <c r="A2028" s="6"/>
      <c r="B2028" s="6"/>
      <c r="C2028" s="148"/>
      <c r="D2028" s="104"/>
      <c r="E2028" s="141"/>
      <c r="F2028" s="242"/>
      <c r="G2028" s="242"/>
      <c r="H2028" s="242"/>
      <c r="I2028" s="235" t="str">
        <f>"Total item "&amp;A2025</f>
        <v>Total item 23.3.1.3</v>
      </c>
      <c r="J2028" s="250">
        <f>SUM(J2026:J2027)</f>
        <v>0.33</v>
      </c>
      <c r="K2028" s="130"/>
      <c r="L2028" s="130"/>
      <c r="M2028" s="130"/>
      <c r="N2028" s="131"/>
      <c r="O2028" s="116"/>
      <c r="P2028" s="19"/>
      <c r="Q2028" s="19"/>
      <c r="R2028" s="19"/>
      <c r="S2028" s="19"/>
      <c r="T2028" s="19"/>
      <c r="U2028" s="19"/>
      <c r="V2028" s="19"/>
      <c r="W2028" s="19"/>
      <c r="X2028" s="19"/>
      <c r="Y2028" s="19"/>
      <c r="Z2028" s="19"/>
      <c r="AA2028" s="19"/>
    </row>
    <row r="2029" spans="1:27" s="113" customFormat="1" x14ac:dyDescent="0.2">
      <c r="A2029" s="6"/>
      <c r="B2029" s="6"/>
      <c r="C2029" s="14"/>
      <c r="D2029" s="104"/>
      <c r="E2029" s="141"/>
      <c r="F2029" s="242"/>
      <c r="G2029" s="242"/>
      <c r="H2029" s="242"/>
      <c r="I2029" s="235"/>
      <c r="J2029" s="251"/>
      <c r="K2029" s="130"/>
      <c r="L2029" s="130"/>
      <c r="M2029" s="130"/>
      <c r="N2029" s="131"/>
      <c r="O2029" s="116"/>
      <c r="P2029" s="19"/>
      <c r="Q2029" s="19"/>
      <c r="R2029" s="19"/>
      <c r="S2029" s="19"/>
      <c r="T2029" s="19"/>
      <c r="U2029" s="19"/>
      <c r="V2029" s="19"/>
      <c r="W2029" s="19"/>
      <c r="X2029" s="19"/>
      <c r="Y2029" s="19"/>
      <c r="Z2029" s="19"/>
      <c r="AA2029" s="19"/>
    </row>
    <row r="2030" spans="1:27" s="140" customFormat="1" ht="35.25" customHeight="1" x14ac:dyDescent="0.2">
      <c r="A2030" s="9" t="s">
        <v>948</v>
      </c>
      <c r="B2030" s="9" t="s">
        <v>163</v>
      </c>
      <c r="C2030" s="13" t="s">
        <v>171</v>
      </c>
      <c r="D2030" s="108" t="s">
        <v>678</v>
      </c>
      <c r="E2030" s="9" t="s">
        <v>42</v>
      </c>
      <c r="F2030" s="250"/>
      <c r="G2030" s="250"/>
      <c r="H2030" s="250"/>
      <c r="I2030" s="234"/>
      <c r="J2030" s="250"/>
      <c r="K2030" s="124">
        <f>J2034</f>
        <v>1.22</v>
      </c>
      <c r="L2030" s="102">
        <v>1396.31</v>
      </c>
      <c r="M2030" s="124">
        <f>ROUND(L2030*(1+$Q$7),2)</f>
        <v>1766.75</v>
      </c>
      <c r="N2030" s="126">
        <f>TRUNC(K2030*M2030,2)</f>
        <v>2155.4299999999998</v>
      </c>
      <c r="O2030" s="280"/>
      <c r="P2030" s="139"/>
      <c r="Q2030" s="139"/>
      <c r="R2030" s="139"/>
      <c r="S2030" s="139"/>
      <c r="T2030" s="139"/>
      <c r="U2030" s="139"/>
      <c r="V2030" s="139"/>
      <c r="W2030" s="139"/>
      <c r="X2030" s="139"/>
      <c r="Y2030" s="139"/>
      <c r="Z2030" s="139"/>
      <c r="AA2030" s="139"/>
    </row>
    <row r="2031" spans="1:27" s="113" customFormat="1" x14ac:dyDescent="0.2">
      <c r="A2031" s="6"/>
      <c r="B2031" s="6"/>
      <c r="C2031" s="148"/>
      <c r="D2031" s="2" t="s">
        <v>78</v>
      </c>
      <c r="E2031" s="141"/>
      <c r="F2031" s="242">
        <v>8</v>
      </c>
      <c r="G2031" s="242">
        <v>0.6</v>
      </c>
      <c r="H2031" s="242">
        <v>0.6</v>
      </c>
      <c r="I2031" s="238">
        <v>0.2</v>
      </c>
      <c r="J2031" s="242">
        <f t="shared" ref="J2031:J2033" si="198">ROUND(PRODUCT(F2031:I2031),2)</f>
        <v>0.57999999999999996</v>
      </c>
      <c r="K2031" s="130"/>
      <c r="L2031" s="130"/>
      <c r="M2031" s="130"/>
      <c r="N2031" s="131"/>
      <c r="O2031" s="116"/>
      <c r="P2031" s="19"/>
      <c r="Q2031" s="19"/>
      <c r="R2031" s="19"/>
      <c r="S2031" s="19"/>
      <c r="T2031" s="19"/>
      <c r="U2031" s="19"/>
      <c r="V2031" s="19"/>
      <c r="W2031" s="19"/>
      <c r="X2031" s="19"/>
      <c r="Y2031" s="19"/>
      <c r="Z2031" s="19"/>
      <c r="AA2031" s="19"/>
    </row>
    <row r="2032" spans="1:27" s="113" customFormat="1" x14ac:dyDescent="0.2">
      <c r="A2032" s="6"/>
      <c r="B2032" s="6"/>
      <c r="C2032" s="148"/>
      <c r="D2032" s="2" t="s">
        <v>888</v>
      </c>
      <c r="E2032" s="141"/>
      <c r="F2032" s="242">
        <v>8</v>
      </c>
      <c r="G2032" s="242">
        <v>0.2</v>
      </c>
      <c r="H2032" s="242">
        <v>0.2</v>
      </c>
      <c r="I2032" s="238">
        <v>0.8</v>
      </c>
      <c r="J2032" s="242">
        <f t="shared" si="198"/>
        <v>0.26</v>
      </c>
      <c r="K2032" s="130"/>
      <c r="L2032" s="130"/>
      <c r="M2032" s="130"/>
      <c r="N2032" s="131"/>
      <c r="O2032" s="116"/>
      <c r="P2032" s="19"/>
      <c r="Q2032" s="19"/>
      <c r="R2032" s="19"/>
      <c r="S2032" s="19"/>
      <c r="T2032" s="19"/>
      <c r="U2032" s="19"/>
      <c r="V2032" s="19"/>
      <c r="W2032" s="19"/>
      <c r="X2032" s="19"/>
      <c r="Y2032" s="19"/>
      <c r="Z2032" s="19"/>
      <c r="AA2032" s="19"/>
    </row>
    <row r="2033" spans="1:27" s="113" customFormat="1" x14ac:dyDescent="0.2">
      <c r="A2033" s="6"/>
      <c r="B2033" s="6"/>
      <c r="C2033" s="148"/>
      <c r="D2033" s="2" t="s">
        <v>943</v>
      </c>
      <c r="E2033" s="141"/>
      <c r="F2033" s="242">
        <v>8</v>
      </c>
      <c r="G2033" s="242">
        <v>1.2</v>
      </c>
      <c r="H2033" s="242">
        <v>0.2</v>
      </c>
      <c r="I2033" s="238">
        <v>0.2</v>
      </c>
      <c r="J2033" s="242">
        <f t="shared" si="198"/>
        <v>0.38</v>
      </c>
      <c r="K2033" s="130"/>
      <c r="L2033" s="130"/>
      <c r="M2033" s="130"/>
      <c r="N2033" s="131"/>
      <c r="O2033" s="116"/>
      <c r="P2033" s="19"/>
      <c r="Q2033" s="19"/>
      <c r="R2033" s="19"/>
      <c r="S2033" s="19"/>
      <c r="T2033" s="19"/>
      <c r="U2033" s="19"/>
      <c r="V2033" s="19"/>
      <c r="W2033" s="19"/>
      <c r="X2033" s="19"/>
      <c r="Y2033" s="19"/>
      <c r="Z2033" s="19"/>
      <c r="AA2033" s="19"/>
    </row>
    <row r="2034" spans="1:27" s="113" customFormat="1" x14ac:dyDescent="0.2">
      <c r="A2034" s="6"/>
      <c r="B2034" s="6"/>
      <c r="C2034" s="148"/>
      <c r="D2034" s="104"/>
      <c r="E2034" s="141"/>
      <c r="F2034" s="242"/>
      <c r="G2034" s="242"/>
      <c r="H2034" s="242"/>
      <c r="I2034" s="235" t="str">
        <f>"Total item "&amp;A2030</f>
        <v>Total item 23.3.1.4</v>
      </c>
      <c r="J2034" s="250">
        <f>SUM(J2031:J2033)</f>
        <v>1.22</v>
      </c>
      <c r="K2034" s="130"/>
      <c r="L2034" s="130"/>
      <c r="M2034" s="130"/>
      <c r="N2034" s="131"/>
      <c r="O2034" s="116"/>
      <c r="P2034" s="19"/>
      <c r="Q2034" s="19"/>
      <c r="R2034" s="19"/>
      <c r="S2034" s="19"/>
      <c r="T2034" s="19"/>
      <c r="U2034" s="19"/>
      <c r="V2034" s="19"/>
      <c r="W2034" s="19"/>
      <c r="X2034" s="19"/>
      <c r="Y2034" s="19"/>
      <c r="Z2034" s="19"/>
      <c r="AA2034" s="19"/>
    </row>
    <row r="2035" spans="1:27" s="113" customFormat="1" x14ac:dyDescent="0.2">
      <c r="A2035" s="6"/>
      <c r="B2035" s="6"/>
      <c r="C2035" s="14"/>
      <c r="D2035" s="104"/>
      <c r="E2035" s="141"/>
      <c r="F2035" s="242"/>
      <c r="G2035" s="242"/>
      <c r="H2035" s="242"/>
      <c r="I2035" s="235"/>
      <c r="J2035" s="251"/>
      <c r="K2035" s="130"/>
      <c r="L2035" s="130"/>
      <c r="M2035" s="130"/>
      <c r="N2035" s="131"/>
      <c r="O2035" s="116"/>
      <c r="P2035" s="19"/>
      <c r="Q2035" s="19"/>
      <c r="R2035" s="19"/>
      <c r="S2035" s="19"/>
      <c r="T2035" s="19"/>
      <c r="U2035" s="19"/>
      <c r="V2035" s="19"/>
      <c r="W2035" s="19"/>
      <c r="X2035" s="19"/>
      <c r="Y2035" s="19"/>
      <c r="Z2035" s="19"/>
      <c r="AA2035" s="19"/>
    </row>
    <row r="2036" spans="1:27" s="140" customFormat="1" ht="35.25" customHeight="1" x14ac:dyDescent="0.2">
      <c r="A2036" s="9" t="s">
        <v>949</v>
      </c>
      <c r="B2036" s="9" t="s">
        <v>163</v>
      </c>
      <c r="C2036" s="13" t="s">
        <v>172</v>
      </c>
      <c r="D2036" s="108" t="s">
        <v>677</v>
      </c>
      <c r="E2036" s="9" t="s">
        <v>42</v>
      </c>
      <c r="F2036" s="250"/>
      <c r="G2036" s="250"/>
      <c r="H2036" s="250"/>
      <c r="I2036" s="234"/>
      <c r="J2036" s="250"/>
      <c r="K2036" s="124">
        <f>J2038</f>
        <v>1.02</v>
      </c>
      <c r="L2036" s="102">
        <v>2349.37</v>
      </c>
      <c r="M2036" s="124">
        <f>ROUND(L2036*(1+$Q$7),2)</f>
        <v>2972.66</v>
      </c>
      <c r="N2036" s="126">
        <f>TRUNC(K2036*M2036,2)</f>
        <v>3032.11</v>
      </c>
      <c r="O2036" s="280"/>
      <c r="P2036" s="139"/>
      <c r="Q2036" s="139"/>
      <c r="R2036" s="139"/>
      <c r="S2036" s="139"/>
      <c r="T2036" s="139"/>
      <c r="U2036" s="139"/>
      <c r="V2036" s="139"/>
      <c r="W2036" s="139"/>
      <c r="X2036" s="139"/>
      <c r="Y2036" s="139"/>
      <c r="Z2036" s="139"/>
      <c r="AA2036" s="139"/>
    </row>
    <row r="2037" spans="1:27" s="113" customFormat="1" x14ac:dyDescent="0.2">
      <c r="A2037" s="6"/>
      <c r="B2037" s="6"/>
      <c r="C2037" s="148"/>
      <c r="D2037" s="2" t="s">
        <v>953</v>
      </c>
      <c r="E2037" s="141"/>
      <c r="F2037" s="242">
        <v>8</v>
      </c>
      <c r="G2037" s="242">
        <v>0.2</v>
      </c>
      <c r="H2037" s="242">
        <v>0.2</v>
      </c>
      <c r="I2037" s="238">
        <v>3.2</v>
      </c>
      <c r="J2037" s="242">
        <f t="shared" ref="J2037" si="199">ROUND(PRODUCT(F2037:I2037),2)</f>
        <v>1.02</v>
      </c>
      <c r="K2037" s="130"/>
      <c r="L2037" s="130"/>
      <c r="M2037" s="130"/>
      <c r="N2037" s="131"/>
      <c r="O2037" s="116"/>
      <c r="P2037" s="19"/>
      <c r="Q2037" s="19"/>
      <c r="R2037" s="19"/>
      <c r="S2037" s="19"/>
      <c r="T2037" s="19"/>
      <c r="U2037" s="19"/>
      <c r="V2037" s="19"/>
      <c r="W2037" s="19"/>
      <c r="X2037" s="19"/>
      <c r="Y2037" s="19"/>
      <c r="Z2037" s="19"/>
      <c r="AA2037" s="19"/>
    </row>
    <row r="2038" spans="1:27" s="113" customFormat="1" x14ac:dyDescent="0.2">
      <c r="A2038" s="6"/>
      <c r="B2038" s="6"/>
      <c r="C2038" s="148"/>
      <c r="D2038" s="104"/>
      <c r="E2038" s="141"/>
      <c r="F2038" s="242"/>
      <c r="G2038" s="242"/>
      <c r="H2038" s="242"/>
      <c r="I2038" s="235" t="str">
        <f>"Total item "&amp;A2036</f>
        <v>Total item 23.3.1.5</v>
      </c>
      <c r="J2038" s="250">
        <f>SUM(J2037:J2037)</f>
        <v>1.02</v>
      </c>
      <c r="K2038" s="130"/>
      <c r="L2038" s="130"/>
      <c r="M2038" s="130"/>
      <c r="N2038" s="131"/>
      <c r="O2038" s="116"/>
      <c r="P2038" s="19"/>
      <c r="Q2038" s="19"/>
      <c r="R2038" s="19"/>
      <c r="S2038" s="19"/>
      <c r="T2038" s="19"/>
      <c r="U2038" s="19"/>
      <c r="V2038" s="19"/>
      <c r="W2038" s="19"/>
      <c r="X2038" s="19"/>
      <c r="Y2038" s="19"/>
      <c r="Z2038" s="19"/>
      <c r="AA2038" s="19"/>
    </row>
    <row r="2039" spans="1:27" s="113" customFormat="1" x14ac:dyDescent="0.2">
      <c r="A2039" s="6"/>
      <c r="B2039" s="6"/>
      <c r="C2039" s="14"/>
      <c r="D2039" s="104"/>
      <c r="E2039" s="141"/>
      <c r="F2039" s="242"/>
      <c r="G2039" s="242"/>
      <c r="H2039" s="242"/>
      <c r="I2039" s="235"/>
      <c r="J2039" s="251"/>
      <c r="K2039" s="130"/>
      <c r="L2039" s="130"/>
      <c r="M2039" s="130"/>
      <c r="N2039" s="131"/>
      <c r="O2039" s="116"/>
      <c r="P2039" s="19"/>
      <c r="Q2039" s="19"/>
      <c r="R2039" s="19"/>
      <c r="S2039" s="19"/>
      <c r="T2039" s="19"/>
      <c r="U2039" s="19"/>
      <c r="V2039" s="19"/>
      <c r="W2039" s="19"/>
      <c r="X2039" s="19"/>
      <c r="Y2039" s="19"/>
      <c r="Z2039" s="19"/>
      <c r="AA2039" s="19"/>
    </row>
    <row r="2040" spans="1:27" s="140" customFormat="1" ht="35.25" customHeight="1" x14ac:dyDescent="0.2">
      <c r="A2040" s="9" t="s">
        <v>950</v>
      </c>
      <c r="B2040" s="9" t="s">
        <v>163</v>
      </c>
      <c r="C2040" s="13" t="s">
        <v>941</v>
      </c>
      <c r="D2040" s="108" t="s">
        <v>942</v>
      </c>
      <c r="E2040" s="9" t="s">
        <v>42</v>
      </c>
      <c r="F2040" s="250"/>
      <c r="G2040" s="250"/>
      <c r="H2040" s="250"/>
      <c r="I2040" s="234"/>
      <c r="J2040" s="250"/>
      <c r="K2040" s="124">
        <f>J2042</f>
        <v>0.38</v>
      </c>
      <c r="L2040" s="102">
        <v>2023.72</v>
      </c>
      <c r="M2040" s="124">
        <f>ROUND(L2040*(1+$Q$7),2)</f>
        <v>2560.61</v>
      </c>
      <c r="N2040" s="126">
        <f>TRUNC(K2040*M2040,2)</f>
        <v>973.03</v>
      </c>
      <c r="O2040" s="280"/>
      <c r="P2040" s="139"/>
      <c r="Q2040" s="139"/>
      <c r="R2040" s="139"/>
      <c r="S2040" s="139"/>
      <c r="T2040" s="139"/>
      <c r="U2040" s="139"/>
      <c r="V2040" s="139"/>
      <c r="W2040" s="139"/>
      <c r="X2040" s="139"/>
      <c r="Y2040" s="139"/>
      <c r="Z2040" s="139"/>
      <c r="AA2040" s="139"/>
    </row>
    <row r="2041" spans="1:27" s="113" customFormat="1" x14ac:dyDescent="0.2">
      <c r="A2041" s="6"/>
      <c r="B2041" s="6"/>
      <c r="C2041" s="148"/>
      <c r="D2041" s="2" t="s">
        <v>954</v>
      </c>
      <c r="E2041" s="141"/>
      <c r="F2041" s="242">
        <v>8</v>
      </c>
      <c r="G2041" s="242">
        <v>1.2</v>
      </c>
      <c r="H2041" s="242">
        <v>0.2</v>
      </c>
      <c r="I2041" s="238">
        <v>0.2</v>
      </c>
      <c r="J2041" s="242">
        <f t="shared" ref="J2041" si="200">ROUND(PRODUCT(F2041:I2041),2)</f>
        <v>0.38</v>
      </c>
      <c r="K2041" s="130"/>
      <c r="L2041" s="130"/>
      <c r="M2041" s="130"/>
      <c r="N2041" s="131"/>
      <c r="O2041" s="116"/>
      <c r="P2041" s="19"/>
      <c r="Q2041" s="19"/>
      <c r="R2041" s="19"/>
      <c r="S2041" s="19"/>
      <c r="T2041" s="19"/>
      <c r="U2041" s="19"/>
      <c r="V2041" s="19"/>
      <c r="W2041" s="19"/>
      <c r="X2041" s="19"/>
      <c r="Y2041" s="19"/>
      <c r="Z2041" s="19"/>
      <c r="AA2041" s="19"/>
    </row>
    <row r="2042" spans="1:27" s="113" customFormat="1" x14ac:dyDescent="0.2">
      <c r="A2042" s="6"/>
      <c r="B2042" s="6"/>
      <c r="C2042" s="148"/>
      <c r="D2042" s="104"/>
      <c r="E2042" s="141"/>
      <c r="F2042" s="242"/>
      <c r="G2042" s="242"/>
      <c r="H2042" s="242"/>
      <c r="I2042" s="235" t="str">
        <f>"Total item "&amp;A2040</f>
        <v>Total item 23.3.1.6</v>
      </c>
      <c r="J2042" s="250">
        <f>SUM(J2041:J2041)</f>
        <v>0.38</v>
      </c>
      <c r="K2042" s="130"/>
      <c r="L2042" s="130"/>
      <c r="M2042" s="130"/>
      <c r="N2042" s="131"/>
      <c r="O2042" s="116"/>
      <c r="P2042" s="19"/>
      <c r="Q2042" s="19"/>
      <c r="R2042" s="19"/>
      <c r="S2042" s="19"/>
      <c r="T2042" s="19"/>
      <c r="U2042" s="19"/>
      <c r="V2042" s="19"/>
      <c r="W2042" s="19"/>
      <c r="X2042" s="19"/>
      <c r="Y2042" s="19"/>
      <c r="Z2042" s="19"/>
      <c r="AA2042" s="19"/>
    </row>
    <row r="2043" spans="1:27" s="113" customFormat="1" x14ac:dyDescent="0.2">
      <c r="A2043" s="6"/>
      <c r="B2043" s="6"/>
      <c r="C2043" s="14"/>
      <c r="D2043" s="104"/>
      <c r="E2043" s="141"/>
      <c r="F2043" s="242"/>
      <c r="G2043" s="242"/>
      <c r="H2043" s="242"/>
      <c r="I2043" s="235"/>
      <c r="J2043" s="251"/>
      <c r="K2043" s="130"/>
      <c r="L2043" s="130"/>
      <c r="M2043" s="130"/>
      <c r="N2043" s="131"/>
      <c r="O2043" s="116"/>
      <c r="P2043" s="19"/>
      <c r="Q2043" s="19"/>
      <c r="R2043" s="19"/>
      <c r="S2043" s="19"/>
      <c r="T2043" s="19"/>
      <c r="U2043" s="19"/>
      <c r="V2043" s="19"/>
      <c r="W2043" s="19"/>
      <c r="X2043" s="19"/>
      <c r="Y2043" s="19"/>
      <c r="Z2043" s="19"/>
      <c r="AA2043" s="19"/>
    </row>
    <row r="2044" spans="1:27" s="140" customFormat="1" ht="20.399999999999999" x14ac:dyDescent="0.2">
      <c r="A2044" s="9" t="s">
        <v>951</v>
      </c>
      <c r="B2044" s="9" t="s">
        <v>163</v>
      </c>
      <c r="C2044" s="13" t="s">
        <v>186</v>
      </c>
      <c r="D2044" s="105" t="s">
        <v>510</v>
      </c>
      <c r="E2044" s="9" t="s">
        <v>9</v>
      </c>
      <c r="F2044" s="250"/>
      <c r="G2044" s="250"/>
      <c r="H2044" s="250"/>
      <c r="I2044" s="234"/>
      <c r="J2044" s="250"/>
      <c r="K2044" s="124">
        <f>J2048</f>
        <v>19.2</v>
      </c>
      <c r="L2044" s="102">
        <v>5.98</v>
      </c>
      <c r="M2044" s="124">
        <f>ROUND(L2044*(1+$Q$7),2)</f>
        <v>7.57</v>
      </c>
      <c r="N2044" s="126">
        <f>TRUNC(K2044*M2044,2)</f>
        <v>145.34</v>
      </c>
      <c r="O2044" s="280"/>
      <c r="P2044" s="139"/>
      <c r="Q2044" s="139"/>
      <c r="R2044" s="139"/>
      <c r="S2044" s="139"/>
      <c r="T2044" s="139"/>
      <c r="U2044" s="139"/>
      <c r="V2044" s="139"/>
      <c r="W2044" s="139"/>
      <c r="X2044" s="139"/>
      <c r="Y2044" s="139"/>
      <c r="Z2044" s="139"/>
      <c r="AA2044" s="139"/>
    </row>
    <row r="2045" spans="1:27" s="113" customFormat="1" x14ac:dyDescent="0.2">
      <c r="A2045" s="6"/>
      <c r="B2045" s="6"/>
      <c r="C2045" s="148"/>
      <c r="D2045" s="2" t="s">
        <v>893</v>
      </c>
      <c r="E2045" s="141"/>
      <c r="F2045" s="242">
        <f>8*2</f>
        <v>16</v>
      </c>
      <c r="G2045" s="242">
        <v>0.2</v>
      </c>
      <c r="H2045" s="242"/>
      <c r="I2045" s="238">
        <f>I2037</f>
        <v>3.2</v>
      </c>
      <c r="J2045" s="242">
        <f t="shared" ref="J2045:J2047" si="201">ROUND(PRODUCT(F2045:I2045),2)</f>
        <v>10.24</v>
      </c>
      <c r="K2045" s="130"/>
      <c r="L2045" s="130"/>
      <c r="M2045" s="130"/>
      <c r="N2045" s="131"/>
      <c r="O2045" s="116"/>
      <c r="P2045" s="19"/>
      <c r="Q2045" s="19"/>
      <c r="R2045" s="19"/>
      <c r="S2045" s="19"/>
      <c r="T2045" s="19"/>
      <c r="U2045" s="19"/>
      <c r="V2045" s="19"/>
      <c r="W2045" s="19"/>
      <c r="X2045" s="19"/>
      <c r="Y2045" s="19"/>
      <c r="Z2045" s="19"/>
      <c r="AA2045" s="19"/>
    </row>
    <row r="2046" spans="1:27" s="113" customFormat="1" x14ac:dyDescent="0.2">
      <c r="A2046" s="6"/>
      <c r="B2046" s="6"/>
      <c r="C2046" s="148"/>
      <c r="D2046" s="2"/>
      <c r="E2046" s="141"/>
      <c r="F2046" s="242">
        <f>F2045</f>
        <v>16</v>
      </c>
      <c r="G2046" s="242">
        <f>H2037-0.1</f>
        <v>0.1</v>
      </c>
      <c r="H2046" s="242"/>
      <c r="I2046" s="238">
        <f>I2045</f>
        <v>3.2</v>
      </c>
      <c r="J2046" s="242">
        <f t="shared" si="201"/>
        <v>5.12</v>
      </c>
      <c r="K2046" s="130"/>
      <c r="L2046" s="130"/>
      <c r="M2046" s="130"/>
      <c r="N2046" s="131"/>
      <c r="O2046" s="116"/>
      <c r="P2046" s="19"/>
      <c r="Q2046" s="19"/>
      <c r="R2046" s="19"/>
      <c r="S2046" s="19"/>
      <c r="T2046" s="19"/>
      <c r="U2046" s="19"/>
      <c r="V2046" s="19"/>
      <c r="W2046" s="19"/>
      <c r="X2046" s="19"/>
      <c r="Y2046" s="19"/>
      <c r="Z2046" s="19"/>
      <c r="AA2046" s="19"/>
    </row>
    <row r="2047" spans="1:27" s="113" customFormat="1" x14ac:dyDescent="0.2">
      <c r="A2047" s="6"/>
      <c r="B2047" s="6"/>
      <c r="C2047" s="148"/>
      <c r="D2047" s="2" t="s">
        <v>954</v>
      </c>
      <c r="E2047" s="141"/>
      <c r="F2047" s="242">
        <f>8*2</f>
        <v>16</v>
      </c>
      <c r="G2047" s="242">
        <v>1.2</v>
      </c>
      <c r="H2047" s="242"/>
      <c r="I2047" s="238">
        <v>0.2</v>
      </c>
      <c r="J2047" s="242">
        <f t="shared" si="201"/>
        <v>3.84</v>
      </c>
      <c r="K2047" s="130"/>
      <c r="L2047" s="130"/>
      <c r="M2047" s="130"/>
      <c r="N2047" s="131"/>
      <c r="O2047" s="116"/>
      <c r="P2047" s="19"/>
      <c r="Q2047" s="19"/>
      <c r="R2047" s="19"/>
      <c r="S2047" s="19"/>
      <c r="T2047" s="19"/>
      <c r="U2047" s="19"/>
      <c r="V2047" s="19"/>
      <c r="W2047" s="19"/>
      <c r="X2047" s="19"/>
      <c r="Y2047" s="19"/>
      <c r="Z2047" s="19"/>
      <c r="AA2047" s="19"/>
    </row>
    <row r="2048" spans="1:27" s="113" customFormat="1" x14ac:dyDescent="0.2">
      <c r="A2048" s="6"/>
      <c r="B2048" s="6"/>
      <c r="C2048" s="148"/>
      <c r="D2048" s="104"/>
      <c r="E2048" s="141"/>
      <c r="F2048" s="242"/>
      <c r="G2048" s="242"/>
      <c r="H2048" s="242"/>
      <c r="I2048" s="235" t="str">
        <f>"Total item "&amp;A2044</f>
        <v>Total item 23.3.1.7</v>
      </c>
      <c r="J2048" s="250">
        <f>SUM(J2045:J2047)</f>
        <v>19.2</v>
      </c>
      <c r="K2048" s="130"/>
      <c r="L2048" s="130"/>
      <c r="M2048" s="130"/>
      <c r="N2048" s="131"/>
      <c r="O2048" s="116"/>
      <c r="P2048" s="19"/>
      <c r="Q2048" s="19"/>
      <c r="R2048" s="19"/>
      <c r="S2048" s="19"/>
      <c r="T2048" s="19"/>
      <c r="U2048" s="19"/>
      <c r="V2048" s="19"/>
      <c r="W2048" s="19"/>
      <c r="X2048" s="19"/>
      <c r="Y2048" s="19"/>
      <c r="Z2048" s="19"/>
      <c r="AA2048" s="19"/>
    </row>
    <row r="2049" spans="1:28" s="113" customFormat="1" x14ac:dyDescent="0.2">
      <c r="A2049" s="6"/>
      <c r="B2049" s="6"/>
      <c r="C2049" s="14"/>
      <c r="D2049" s="104"/>
      <c r="E2049" s="141"/>
      <c r="F2049" s="242"/>
      <c r="G2049" s="242"/>
      <c r="H2049" s="242"/>
      <c r="I2049" s="235"/>
      <c r="J2049" s="251"/>
      <c r="K2049" s="130"/>
      <c r="L2049" s="130"/>
      <c r="M2049" s="130"/>
      <c r="N2049" s="131"/>
      <c r="O2049" s="116"/>
      <c r="P2049" s="19"/>
      <c r="Q2049" s="19"/>
      <c r="R2049" s="19"/>
      <c r="S2049" s="19"/>
      <c r="T2049" s="19"/>
      <c r="U2049" s="19"/>
      <c r="V2049" s="19"/>
      <c r="W2049" s="19"/>
      <c r="X2049" s="19"/>
      <c r="Y2049" s="19"/>
      <c r="Z2049" s="19"/>
      <c r="AA2049" s="19"/>
    </row>
    <row r="2050" spans="1:28" s="140" customFormat="1" ht="20.399999999999999" x14ac:dyDescent="0.2">
      <c r="A2050" s="9" t="s">
        <v>952</v>
      </c>
      <c r="B2050" s="9" t="s">
        <v>163</v>
      </c>
      <c r="C2050" s="13" t="s">
        <v>173</v>
      </c>
      <c r="D2050" s="105" t="s">
        <v>511</v>
      </c>
      <c r="E2050" s="9" t="s">
        <v>9</v>
      </c>
      <c r="F2050" s="250"/>
      <c r="G2050" s="250"/>
      <c r="H2050" s="250"/>
      <c r="I2050" s="234"/>
      <c r="J2050" s="250"/>
      <c r="K2050" s="124">
        <f>J2054</f>
        <v>19.2</v>
      </c>
      <c r="L2050" s="102">
        <v>22.25</v>
      </c>
      <c r="M2050" s="124">
        <f>ROUND(L2050*(1+$Q$7),2)</f>
        <v>28.15</v>
      </c>
      <c r="N2050" s="126">
        <f>TRUNC(K2050*M2050,2)</f>
        <v>540.48</v>
      </c>
      <c r="O2050" s="280"/>
      <c r="P2050" s="139"/>
      <c r="Q2050" s="139"/>
      <c r="R2050" s="139"/>
      <c r="S2050" s="139"/>
      <c r="T2050" s="139"/>
      <c r="U2050" s="139"/>
      <c r="V2050" s="139"/>
      <c r="W2050" s="139"/>
      <c r="X2050" s="139"/>
      <c r="Y2050" s="139"/>
      <c r="Z2050" s="139"/>
      <c r="AA2050" s="139"/>
    </row>
    <row r="2051" spans="1:28" s="113" customFormat="1" x14ac:dyDescent="0.2">
      <c r="A2051" s="6"/>
      <c r="B2051" s="6"/>
      <c r="C2051" s="148"/>
      <c r="D2051" s="2" t="s">
        <v>893</v>
      </c>
      <c r="E2051" s="141"/>
      <c r="F2051" s="242">
        <f>8*2</f>
        <v>16</v>
      </c>
      <c r="G2051" s="242">
        <v>0.2</v>
      </c>
      <c r="H2051" s="242"/>
      <c r="I2051" s="238">
        <f>I2046</f>
        <v>3.2</v>
      </c>
      <c r="J2051" s="242">
        <f t="shared" ref="J2051:J2053" si="202">ROUND(PRODUCT(F2051:I2051),2)</f>
        <v>10.24</v>
      </c>
      <c r="K2051" s="130"/>
      <c r="L2051" s="130"/>
      <c r="M2051" s="130"/>
      <c r="N2051" s="131"/>
      <c r="O2051" s="116"/>
      <c r="P2051" s="19"/>
      <c r="Q2051" s="19"/>
      <c r="R2051" s="19"/>
      <c r="S2051" s="19"/>
      <c r="T2051" s="19"/>
      <c r="U2051" s="19"/>
      <c r="V2051" s="19"/>
      <c r="W2051" s="19"/>
      <c r="X2051" s="19"/>
      <c r="Y2051" s="19"/>
      <c r="Z2051" s="19"/>
      <c r="AA2051" s="19"/>
    </row>
    <row r="2052" spans="1:28" s="113" customFormat="1" x14ac:dyDescent="0.2">
      <c r="A2052" s="6"/>
      <c r="B2052" s="6"/>
      <c r="C2052" s="148"/>
      <c r="D2052" s="2"/>
      <c r="E2052" s="141"/>
      <c r="F2052" s="242">
        <f>F2051</f>
        <v>16</v>
      </c>
      <c r="G2052" s="242">
        <f>H2037-0.1</f>
        <v>0.1</v>
      </c>
      <c r="H2052" s="242"/>
      <c r="I2052" s="238">
        <f>I2051</f>
        <v>3.2</v>
      </c>
      <c r="J2052" s="242">
        <f t="shared" si="202"/>
        <v>5.12</v>
      </c>
      <c r="K2052" s="130"/>
      <c r="L2052" s="130"/>
      <c r="M2052" s="130"/>
      <c r="N2052" s="131"/>
      <c r="O2052" s="116"/>
      <c r="P2052" s="19"/>
      <c r="Q2052" s="19"/>
      <c r="R2052" s="19"/>
      <c r="S2052" s="19"/>
      <c r="T2052" s="19"/>
      <c r="U2052" s="19"/>
      <c r="V2052" s="19"/>
      <c r="W2052" s="19"/>
      <c r="X2052" s="19"/>
      <c r="Y2052" s="19"/>
      <c r="Z2052" s="19"/>
      <c r="AA2052" s="19"/>
    </row>
    <row r="2053" spans="1:28" s="113" customFormat="1" x14ac:dyDescent="0.2">
      <c r="A2053" s="6"/>
      <c r="B2053" s="6"/>
      <c r="C2053" s="148"/>
      <c r="D2053" s="2" t="s">
        <v>954</v>
      </c>
      <c r="E2053" s="141"/>
      <c r="F2053" s="242">
        <f>8*2</f>
        <v>16</v>
      </c>
      <c r="G2053" s="242">
        <v>1.2</v>
      </c>
      <c r="H2053" s="242"/>
      <c r="I2053" s="238">
        <v>0.2</v>
      </c>
      <c r="J2053" s="242">
        <f t="shared" si="202"/>
        <v>3.84</v>
      </c>
      <c r="K2053" s="130"/>
      <c r="L2053" s="130"/>
      <c r="M2053" s="130"/>
      <c r="N2053" s="131"/>
      <c r="O2053" s="116"/>
      <c r="P2053" s="19"/>
      <c r="Q2053" s="19"/>
      <c r="R2053" s="19"/>
      <c r="S2053" s="19"/>
      <c r="T2053" s="19"/>
      <c r="U2053" s="19"/>
      <c r="V2053" s="19"/>
      <c r="W2053" s="19"/>
      <c r="X2053" s="19"/>
      <c r="Y2053" s="19"/>
      <c r="Z2053" s="19"/>
      <c r="AA2053" s="19"/>
    </row>
    <row r="2054" spans="1:28" s="113" customFormat="1" x14ac:dyDescent="0.2">
      <c r="A2054" s="6"/>
      <c r="B2054" s="6"/>
      <c r="C2054" s="148"/>
      <c r="D2054" s="104"/>
      <c r="E2054" s="141"/>
      <c r="F2054" s="242"/>
      <c r="G2054" s="242"/>
      <c r="H2054" s="242"/>
      <c r="I2054" s="235" t="str">
        <f>"Total item "&amp;A2050</f>
        <v>Total item 23.3.1.8</v>
      </c>
      <c r="J2054" s="250">
        <f>SUM(J2051:J2053)</f>
        <v>19.2</v>
      </c>
      <c r="K2054" s="130"/>
      <c r="L2054" s="130"/>
      <c r="M2054" s="130"/>
      <c r="N2054" s="131"/>
      <c r="O2054" s="116"/>
      <c r="P2054" s="19"/>
      <c r="Q2054" s="19"/>
      <c r="R2054" s="19"/>
      <c r="S2054" s="19"/>
      <c r="T2054" s="19"/>
      <c r="U2054" s="19"/>
      <c r="V2054" s="19"/>
      <c r="W2054" s="19"/>
      <c r="X2054" s="19"/>
      <c r="Y2054" s="19"/>
      <c r="Z2054" s="19"/>
      <c r="AA2054" s="19"/>
    </row>
    <row r="2055" spans="1:28" s="113" customFormat="1" x14ac:dyDescent="0.2">
      <c r="A2055" s="6"/>
      <c r="B2055" s="6"/>
      <c r="C2055" s="14"/>
      <c r="D2055" s="2"/>
      <c r="E2055" s="141"/>
      <c r="F2055" s="242"/>
      <c r="G2055" s="242"/>
      <c r="H2055" s="242"/>
      <c r="I2055" s="235"/>
      <c r="J2055" s="251"/>
      <c r="K2055" s="130"/>
      <c r="L2055" s="130"/>
      <c r="M2055" s="281"/>
      <c r="N2055" s="282"/>
      <c r="O2055" s="116"/>
      <c r="P2055" s="19"/>
      <c r="Q2055" s="16"/>
      <c r="R2055" s="19"/>
      <c r="S2055" s="19"/>
      <c r="T2055" s="19"/>
      <c r="U2055" s="19"/>
      <c r="V2055" s="19"/>
      <c r="W2055" s="19"/>
      <c r="X2055" s="19"/>
      <c r="Y2055" s="19"/>
      <c r="Z2055" s="19"/>
      <c r="AA2055" s="19"/>
      <c r="AB2055" s="19"/>
    </row>
    <row r="2056" spans="1:28" s="113" customFormat="1" x14ac:dyDescent="0.2">
      <c r="A2056" s="283"/>
      <c r="B2056" s="283"/>
      <c r="C2056" s="284"/>
      <c r="D2056" s="285"/>
      <c r="E2056" s="286"/>
      <c r="F2056" s="287"/>
      <c r="G2056" s="287"/>
      <c r="H2056" s="287"/>
      <c r="I2056" s="288"/>
      <c r="J2056" s="289"/>
      <c r="K2056" s="281"/>
      <c r="L2056" s="281"/>
      <c r="M2056" s="281"/>
      <c r="N2056" s="282"/>
      <c r="O2056" s="116"/>
      <c r="P2056" s="19"/>
      <c r="Q2056" s="16"/>
      <c r="R2056" s="19"/>
      <c r="S2056" s="19"/>
      <c r="T2056" s="19"/>
      <c r="U2056" s="19"/>
      <c r="V2056" s="19"/>
      <c r="W2056" s="19"/>
      <c r="X2056" s="19"/>
      <c r="Y2056" s="19"/>
      <c r="Z2056" s="19"/>
      <c r="AA2056" s="19"/>
      <c r="AB2056" s="19"/>
    </row>
    <row r="2057" spans="1:28" s="293" customFormat="1" ht="13.8" x14ac:dyDescent="0.25">
      <c r="A2057" s="563" t="s">
        <v>750</v>
      </c>
      <c r="B2057" s="563"/>
      <c r="C2057" s="563"/>
      <c r="D2057" s="563"/>
      <c r="E2057" s="563"/>
      <c r="F2057" s="563"/>
      <c r="G2057" s="563"/>
      <c r="H2057" s="563"/>
      <c r="I2057" s="563"/>
      <c r="J2057" s="563"/>
      <c r="K2057" s="563"/>
      <c r="L2057" s="563"/>
      <c r="M2057" s="563"/>
      <c r="N2057" s="290">
        <f>N13+N21+N94+N193+N285+N417+N535+N603+N688+N785+N830+N957+N1025+N1132+N1197+N1359+N1467+N1547+N1610+N1749+N1779+N1867+N1960</f>
        <v>431534.30000000005</v>
      </c>
      <c r="O2057" s="273">
        <f>N2057/$N$2057</f>
        <v>1</v>
      </c>
      <c r="P2057" s="291"/>
      <c r="Q2057" s="292"/>
      <c r="R2057" s="291"/>
      <c r="S2057" s="291"/>
      <c r="T2057" s="291"/>
      <c r="U2057" s="291"/>
      <c r="V2057" s="291"/>
      <c r="W2057" s="291"/>
      <c r="X2057" s="291"/>
      <c r="Y2057" s="291"/>
      <c r="Z2057" s="291"/>
      <c r="AA2057" s="291"/>
      <c r="AB2057" s="291"/>
    </row>
    <row r="2058" spans="1:28" x14ac:dyDescent="0.2">
      <c r="N2058" s="294">
        <f>ROUND(SUM(N12:N2056)/3-N2057,0)</f>
        <v>0</v>
      </c>
    </row>
    <row r="2060" spans="1:28" x14ac:dyDescent="0.2">
      <c r="Q2060" s="158"/>
    </row>
    <row r="2066" spans="1:27" s="181" customFormat="1" ht="30.6" hidden="1" x14ac:dyDescent="0.2">
      <c r="A2066" s="176" t="s">
        <v>597</v>
      </c>
      <c r="B2066" s="176" t="s">
        <v>89</v>
      </c>
      <c r="C2066" s="177">
        <v>92541</v>
      </c>
      <c r="D2066" s="224" t="s">
        <v>674</v>
      </c>
      <c r="E2066" s="176" t="s">
        <v>9</v>
      </c>
      <c r="F2066" s="178"/>
      <c r="G2066" s="178"/>
      <c r="H2066" s="178"/>
      <c r="I2066" s="246"/>
      <c r="J2066" s="178"/>
      <c r="K2066" s="178">
        <f>J2069</f>
        <v>0</v>
      </c>
      <c r="L2066" s="178">
        <v>54.84</v>
      </c>
      <c r="M2066" s="178">
        <f>ROUND(L2066*(1+$Q$7),2)</f>
        <v>69.39</v>
      </c>
      <c r="N2066" s="179">
        <f>TRUNC(K2066*M2066,2)</f>
        <v>0</v>
      </c>
      <c r="O2066" s="275"/>
      <c r="P2066" s="180"/>
      <c r="Q2066" s="180"/>
      <c r="R2066" s="180"/>
      <c r="S2066" s="180"/>
      <c r="T2066" s="180"/>
      <c r="U2066" s="180"/>
      <c r="V2066" s="180"/>
      <c r="W2066" s="180"/>
      <c r="X2066" s="180"/>
      <c r="Y2066" s="180"/>
      <c r="Z2066" s="180"/>
      <c r="AA2066" s="180"/>
    </row>
  </sheetData>
  <mergeCells count="5">
    <mergeCell ref="A2057:M2057"/>
    <mergeCell ref="A1:N1"/>
    <mergeCell ref="A2:J2"/>
    <mergeCell ref="A3:J3"/>
    <mergeCell ref="A4:J4"/>
  </mergeCells>
  <conditionalFormatting sqref="E332:E334 E341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{E28F81C7-D767-4D8F-9F90-352D7FCFC0A4}</x14:id>
        </ext>
      </extLst>
    </cfRule>
  </conditionalFormatting>
  <dataValidations count="1">
    <dataValidation allowBlank="1" showInputMessage="1" showErrorMessage="1" promptTitle="Atenção!!!" prompt="Inserir o BDI em valor percentual." sqref="Q1 Q7:R7" xr:uid="{00000000-0002-0000-0700-000000000000}"/>
  </dataValidations>
  <printOptions horizontalCentered="1"/>
  <pageMargins left="0.59055118110236227" right="0.39370078740157483" top="1.3779527559055118" bottom="0.59055118110236227" header="0.39370078740157483" footer="0.39370078740157483"/>
  <pageSetup paperSize="9" orientation="portrait" r:id="rId1"/>
  <headerFooter>
    <oddHeader>&amp;C&amp;G</oddHeader>
    <oddFooter>&amp;R&amp;"Arial,Normal"&amp;8Pág. &amp;P de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28F81C7-D767-4D8F-9F90-352D7FCFC0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E332:E334 E341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V485"/>
  <sheetViews>
    <sheetView view="pageBreakPreview" topLeftCell="A8" zoomScaleNormal="100" zoomScaleSheetLayoutView="100" workbookViewId="0">
      <pane ySplit="744" activePane="bottomLeft"/>
      <selection activeCell="M8" sqref="M1:M1048576"/>
      <selection pane="bottomLeft" sqref="A1:I1"/>
    </sheetView>
  </sheetViews>
  <sheetFormatPr defaultColWidth="9.109375" defaultRowHeight="10.199999999999999" x14ac:dyDescent="0.2"/>
  <cols>
    <col min="1" max="1" width="6.44140625" style="154" customWidth="1"/>
    <col min="2" max="2" width="12" style="154" customWidth="1"/>
    <col min="3" max="3" width="10" style="155" bestFit="1" customWidth="1"/>
    <col min="4" max="4" width="45.6640625" style="156" customWidth="1"/>
    <col min="5" max="5" width="4.88671875" style="154" bestFit="1" customWidth="1"/>
    <col min="6" max="6" width="7.5546875" style="154" customWidth="1"/>
    <col min="7" max="7" width="9.6640625" style="154" customWidth="1"/>
    <col min="8" max="8" width="9.44140625" style="154" customWidth="1"/>
    <col min="9" max="9" width="13.6640625" style="154" customWidth="1"/>
    <col min="10" max="10" width="5" style="159" bestFit="1" customWidth="1"/>
    <col min="11" max="11" width="4.109375" style="109" customWidth="1"/>
    <col min="12" max="12" width="12.6640625" style="159" bestFit="1" customWidth="1"/>
    <col min="13" max="13" width="13.109375" style="109" bestFit="1" customWidth="1"/>
    <col min="14" max="16384" width="9.109375" style="109"/>
  </cols>
  <sheetData>
    <row r="1" spans="1:18" s="19" customFormat="1" ht="18.600000000000001" thickTop="1" thickBot="1" x14ac:dyDescent="0.35">
      <c r="A1" s="579" t="s">
        <v>23</v>
      </c>
      <c r="B1" s="580"/>
      <c r="C1" s="580"/>
      <c r="D1" s="580"/>
      <c r="E1" s="580"/>
      <c r="F1" s="580"/>
      <c r="G1" s="580"/>
      <c r="H1" s="580"/>
      <c r="I1" s="581"/>
      <c r="J1" s="159"/>
      <c r="L1" s="100"/>
    </row>
    <row r="2" spans="1:18" s="19" customFormat="1" ht="18" thickTop="1" x14ac:dyDescent="0.3">
      <c r="A2" s="565"/>
      <c r="B2" s="565"/>
      <c r="C2" s="565"/>
      <c r="D2" s="565"/>
      <c r="E2" s="565"/>
      <c r="F2" s="160"/>
      <c r="G2" s="160"/>
      <c r="H2" s="160"/>
      <c r="I2" s="160"/>
      <c r="J2" s="159"/>
    </row>
    <row r="3" spans="1:18" s="17" customFormat="1" ht="27.75" customHeight="1" x14ac:dyDescent="0.25">
      <c r="A3" s="8"/>
      <c r="B3" s="570" t="s">
        <v>721</v>
      </c>
      <c r="C3" s="570"/>
      <c r="D3" s="570"/>
      <c r="E3" s="570"/>
      <c r="F3" s="570"/>
      <c r="G3" s="570"/>
      <c r="H3" s="570"/>
      <c r="I3" s="570"/>
      <c r="J3" s="270"/>
      <c r="L3" s="264" t="s">
        <v>722</v>
      </c>
      <c r="M3" s="264" t="s">
        <v>723</v>
      </c>
    </row>
    <row r="4" spans="1:18" s="17" customFormat="1" ht="13.8" x14ac:dyDescent="0.25">
      <c r="A4" s="8"/>
      <c r="B4" s="12" t="s">
        <v>81</v>
      </c>
      <c r="D4" s="120"/>
      <c r="E4" s="8"/>
      <c r="F4" s="8"/>
      <c r="G4" s="8"/>
      <c r="H4" s="8"/>
      <c r="I4" s="8"/>
      <c r="J4" s="270"/>
      <c r="L4" s="263">
        <v>0.26529999999999998</v>
      </c>
      <c r="M4" s="263">
        <v>0.20499999999999999</v>
      </c>
    </row>
    <row r="5" spans="1:18" s="17" customFormat="1" ht="13.2" x14ac:dyDescent="0.25">
      <c r="A5" s="8"/>
      <c r="B5" s="214" t="s">
        <v>956</v>
      </c>
      <c r="D5" s="120"/>
      <c r="E5" s="8"/>
      <c r="F5" s="8"/>
      <c r="G5" s="8"/>
      <c r="H5" s="8"/>
      <c r="I5" s="8"/>
      <c r="J5" s="270"/>
      <c r="L5" s="121"/>
    </row>
    <row r="6" spans="1:18" s="17" customFormat="1" ht="15" customHeight="1" x14ac:dyDescent="0.25">
      <c r="A6" s="8"/>
      <c r="B6" s="12" t="s">
        <v>737</v>
      </c>
      <c r="D6" s="120"/>
      <c r="E6" s="8"/>
      <c r="F6" s="8"/>
      <c r="G6" s="8"/>
      <c r="H6" s="8"/>
      <c r="I6" s="8"/>
      <c r="J6" s="270"/>
      <c r="L6" s="121"/>
    </row>
    <row r="7" spans="1:18" s="19" customFormat="1" ht="13.2" x14ac:dyDescent="0.25">
      <c r="A7" s="36"/>
      <c r="B7" s="36"/>
      <c r="C7" s="296"/>
      <c r="D7" s="297"/>
      <c r="E7" s="296"/>
      <c r="F7" s="296"/>
      <c r="G7" s="298"/>
      <c r="H7" s="298"/>
      <c r="I7" s="298"/>
      <c r="J7" s="159"/>
      <c r="L7" s="123"/>
    </row>
    <row r="8" spans="1:18" s="128" customFormat="1" ht="20.399999999999999" x14ac:dyDescent="0.2">
      <c r="A8" s="9" t="s">
        <v>1</v>
      </c>
      <c r="B8" s="9" t="s">
        <v>87</v>
      </c>
      <c r="C8" s="13" t="s">
        <v>22</v>
      </c>
      <c r="D8" s="9" t="s">
        <v>88</v>
      </c>
      <c r="E8" s="9" t="s">
        <v>2</v>
      </c>
      <c r="F8" s="124" t="s">
        <v>720</v>
      </c>
      <c r="G8" s="215" t="s">
        <v>254</v>
      </c>
      <c r="H8" s="215" t="s">
        <v>255</v>
      </c>
      <c r="I8" s="161" t="s">
        <v>162</v>
      </c>
      <c r="J8" s="271"/>
      <c r="K8" s="127"/>
      <c r="L8" s="127"/>
      <c r="M8" s="127"/>
      <c r="N8" s="127"/>
      <c r="O8" s="127"/>
      <c r="P8" s="127"/>
      <c r="Q8" s="127"/>
      <c r="R8" s="127"/>
    </row>
    <row r="9" spans="1:18" s="230" customFormat="1" ht="13.2" x14ac:dyDescent="0.25">
      <c r="A9" s="225" t="s">
        <v>6</v>
      </c>
      <c r="B9" s="225"/>
      <c r="C9" s="226"/>
      <c r="D9" s="278" t="s">
        <v>7</v>
      </c>
      <c r="E9" s="225"/>
      <c r="F9" s="227"/>
      <c r="G9" s="227"/>
      <c r="H9" s="227"/>
      <c r="I9" s="228">
        <f>I10</f>
        <v>1597.59</v>
      </c>
      <c r="J9" s="273">
        <f>I9/$I$476</f>
        <v>3.7021159152354744E-3</v>
      </c>
      <c r="K9" s="229"/>
      <c r="L9" s="229"/>
      <c r="M9" s="229"/>
      <c r="N9" s="229"/>
      <c r="O9" s="229"/>
      <c r="P9" s="229"/>
      <c r="Q9" s="229"/>
    </row>
    <row r="10" spans="1:18" s="138" customFormat="1" x14ac:dyDescent="0.2">
      <c r="A10" s="133" t="s">
        <v>8</v>
      </c>
      <c r="B10" s="133"/>
      <c r="C10" s="134"/>
      <c r="D10" s="107" t="s">
        <v>82</v>
      </c>
      <c r="E10" s="133"/>
      <c r="F10" s="135"/>
      <c r="G10" s="135"/>
      <c r="H10" s="135"/>
      <c r="I10" s="136">
        <f>I11</f>
        <v>1597.59</v>
      </c>
      <c r="J10" s="274"/>
      <c r="K10" s="137"/>
      <c r="L10" s="137"/>
      <c r="M10" s="137"/>
      <c r="N10" s="137"/>
      <c r="O10" s="137"/>
      <c r="P10" s="137"/>
      <c r="Q10" s="137"/>
    </row>
    <row r="11" spans="1:18" s="113" customFormat="1" x14ac:dyDescent="0.2">
      <c r="A11" s="141" t="s">
        <v>61</v>
      </c>
      <c r="B11" s="141" t="s">
        <v>89</v>
      </c>
      <c r="C11" s="14" t="s">
        <v>83</v>
      </c>
      <c r="D11" s="303" t="s">
        <v>65</v>
      </c>
      <c r="E11" s="141" t="s">
        <v>9</v>
      </c>
      <c r="F11" s="130">
        <v>4.5</v>
      </c>
      <c r="G11" s="130">
        <v>280.58</v>
      </c>
      <c r="H11" s="130">
        <f>ROUND(G11*(1+$L$4),2)</f>
        <v>355.02</v>
      </c>
      <c r="I11" s="131">
        <f>TRUNC(F11*H11,2)</f>
        <v>1597.59</v>
      </c>
      <c r="J11" s="159"/>
      <c r="K11" s="19"/>
      <c r="L11" s="19"/>
      <c r="M11" s="19"/>
      <c r="N11" s="19"/>
      <c r="O11" s="19"/>
      <c r="P11" s="19"/>
      <c r="Q11" s="19"/>
    </row>
    <row r="12" spans="1:18" s="113" customFormat="1" x14ac:dyDescent="0.2">
      <c r="A12" s="141"/>
      <c r="B12" s="141"/>
      <c r="C12" s="14"/>
      <c r="D12" s="303"/>
      <c r="E12" s="141"/>
      <c r="F12" s="130"/>
      <c r="G12" s="130"/>
      <c r="H12" s="130"/>
      <c r="I12" s="131"/>
      <c r="J12" s="159"/>
      <c r="K12" s="19"/>
      <c r="L12" s="19"/>
      <c r="M12" s="19"/>
      <c r="N12" s="19"/>
      <c r="O12" s="19"/>
      <c r="P12" s="19"/>
      <c r="Q12" s="19"/>
    </row>
    <row r="13" spans="1:18" s="230" customFormat="1" ht="13.2" x14ac:dyDescent="0.25">
      <c r="A13" s="225" t="s">
        <v>10</v>
      </c>
      <c r="B13" s="225"/>
      <c r="C13" s="226"/>
      <c r="D13" s="278" t="s">
        <v>212</v>
      </c>
      <c r="E13" s="225"/>
      <c r="F13" s="227"/>
      <c r="G13" s="227"/>
      <c r="H13" s="227"/>
      <c r="I13" s="228">
        <f>I14+I17+I23+I26</f>
        <v>5106.3099999999995</v>
      </c>
      <c r="J13" s="273">
        <f>I13/$I$476</f>
        <v>1.1832918032239846E-2</v>
      </c>
      <c r="K13" s="229"/>
      <c r="L13" s="229"/>
      <c r="M13" s="229"/>
      <c r="N13" s="229"/>
      <c r="O13" s="229"/>
      <c r="P13" s="229"/>
      <c r="Q13" s="229"/>
    </row>
    <row r="14" spans="1:18" s="138" customFormat="1" x14ac:dyDescent="0.2">
      <c r="A14" s="133" t="s">
        <v>11</v>
      </c>
      <c r="B14" s="133"/>
      <c r="C14" s="134"/>
      <c r="D14" s="107" t="s">
        <v>30</v>
      </c>
      <c r="E14" s="133"/>
      <c r="F14" s="135"/>
      <c r="G14" s="135"/>
      <c r="H14" s="135"/>
      <c r="I14" s="136">
        <f>SUM(I15:I16)</f>
        <v>851.92</v>
      </c>
      <c r="J14" s="274"/>
      <c r="K14" s="137"/>
      <c r="L14" s="137"/>
      <c r="M14" s="137"/>
      <c r="N14" s="137"/>
      <c r="O14" s="137"/>
      <c r="P14" s="137"/>
      <c r="Q14" s="137"/>
    </row>
    <row r="15" spans="1:18" s="113" customFormat="1" ht="40.799999999999997" x14ac:dyDescent="0.2">
      <c r="A15" s="141" t="s">
        <v>582</v>
      </c>
      <c r="B15" s="141" t="s">
        <v>163</v>
      </c>
      <c r="C15" s="14" t="s">
        <v>244</v>
      </c>
      <c r="D15" s="303" t="s">
        <v>245</v>
      </c>
      <c r="E15" s="141" t="s">
        <v>31</v>
      </c>
      <c r="F15" s="130">
        <v>4</v>
      </c>
      <c r="G15" s="130">
        <v>116.08</v>
      </c>
      <c r="H15" s="130">
        <f>ROUND(G15*(1+$L$4),2)</f>
        <v>146.88</v>
      </c>
      <c r="I15" s="131">
        <f>TRUNC(F15*H15,2)</f>
        <v>587.52</v>
      </c>
      <c r="J15" s="159"/>
      <c r="K15" s="19"/>
      <c r="L15" s="19"/>
      <c r="M15" s="19"/>
      <c r="N15" s="19"/>
      <c r="O15" s="19"/>
      <c r="P15" s="19"/>
      <c r="Q15" s="19"/>
    </row>
    <row r="16" spans="1:18" s="113" customFormat="1" ht="30.6" x14ac:dyDescent="0.2">
      <c r="A16" s="141" t="s">
        <v>583</v>
      </c>
      <c r="B16" s="141" t="s">
        <v>179</v>
      </c>
      <c r="C16" s="14" t="s">
        <v>672</v>
      </c>
      <c r="D16" s="303" t="s">
        <v>567</v>
      </c>
      <c r="E16" s="141" t="s">
        <v>33</v>
      </c>
      <c r="F16" s="130">
        <v>2</v>
      </c>
      <c r="G16" s="130">
        <f>'COMPOSICOES - SINAPI COM DESON'!G50</f>
        <v>104.48</v>
      </c>
      <c r="H16" s="130">
        <f>ROUND(G16*(1+$L$4),2)</f>
        <v>132.19999999999999</v>
      </c>
      <c r="I16" s="131">
        <f>TRUNC(F16*H16,2)</f>
        <v>264.39999999999998</v>
      </c>
      <c r="J16" s="159"/>
      <c r="K16" s="19"/>
      <c r="L16" s="19"/>
      <c r="M16" s="19"/>
      <c r="N16" s="19"/>
      <c r="O16" s="19"/>
      <c r="P16" s="19"/>
      <c r="Q16" s="19"/>
    </row>
    <row r="17" spans="1:17" s="138" customFormat="1" x14ac:dyDescent="0.2">
      <c r="A17" s="133" t="s">
        <v>12</v>
      </c>
      <c r="B17" s="133"/>
      <c r="C17" s="134"/>
      <c r="D17" s="107" t="s">
        <v>211</v>
      </c>
      <c r="E17" s="133"/>
      <c r="F17" s="135"/>
      <c r="G17" s="135"/>
      <c r="H17" s="135"/>
      <c r="I17" s="136">
        <f>SUM(I18:I22)</f>
        <v>1414.9299999999998</v>
      </c>
      <c r="J17" s="274"/>
      <c r="K17" s="137"/>
      <c r="L17" s="137"/>
      <c r="M17" s="137"/>
      <c r="N17" s="137"/>
      <c r="O17" s="137"/>
      <c r="P17" s="137"/>
      <c r="Q17" s="137"/>
    </row>
    <row r="18" spans="1:17" s="113" customFormat="1" ht="30.6" x14ac:dyDescent="0.2">
      <c r="A18" s="141" t="s">
        <v>584</v>
      </c>
      <c r="B18" s="141" t="s">
        <v>163</v>
      </c>
      <c r="C18" s="14" t="s">
        <v>249</v>
      </c>
      <c r="D18" s="303" t="s">
        <v>414</v>
      </c>
      <c r="E18" s="141" t="s">
        <v>33</v>
      </c>
      <c r="F18" s="130">
        <v>3</v>
      </c>
      <c r="G18" s="130">
        <v>116.1</v>
      </c>
      <c r="H18" s="130">
        <f>ROUND(G18*(1+$L$4),2)</f>
        <v>146.9</v>
      </c>
      <c r="I18" s="131">
        <f>TRUNC(F18*H18,2)</f>
        <v>440.7</v>
      </c>
      <c r="J18" s="159"/>
      <c r="K18" s="19"/>
      <c r="L18" s="19"/>
      <c r="M18" s="19"/>
      <c r="N18" s="19"/>
      <c r="O18" s="19"/>
      <c r="P18" s="19"/>
      <c r="Q18" s="19"/>
    </row>
    <row r="19" spans="1:17" s="113" customFormat="1" ht="30.6" x14ac:dyDescent="0.2">
      <c r="A19" s="141" t="s">
        <v>585</v>
      </c>
      <c r="B19" s="141" t="s">
        <v>163</v>
      </c>
      <c r="C19" s="14" t="s">
        <v>194</v>
      </c>
      <c r="D19" s="303" t="s">
        <v>252</v>
      </c>
      <c r="E19" s="141" t="s">
        <v>31</v>
      </c>
      <c r="F19" s="130">
        <v>2</v>
      </c>
      <c r="G19" s="130">
        <v>64.06</v>
      </c>
      <c r="H19" s="130">
        <f>ROUND(G19*(1+$L$4),2)</f>
        <v>81.06</v>
      </c>
      <c r="I19" s="131">
        <f>TRUNC(F19*H19,2)</f>
        <v>162.12</v>
      </c>
      <c r="J19" s="159"/>
      <c r="K19" s="19"/>
      <c r="L19" s="19"/>
      <c r="M19" s="19"/>
      <c r="N19" s="19"/>
      <c r="O19" s="19"/>
      <c r="P19" s="19"/>
      <c r="Q19" s="19"/>
    </row>
    <row r="20" spans="1:17" s="113" customFormat="1" ht="30.6" x14ac:dyDescent="0.2">
      <c r="A20" s="141" t="s">
        <v>586</v>
      </c>
      <c r="B20" s="141" t="s">
        <v>163</v>
      </c>
      <c r="C20" s="14" t="s">
        <v>412</v>
      </c>
      <c r="D20" s="303" t="s">
        <v>413</v>
      </c>
      <c r="E20" s="141" t="s">
        <v>31</v>
      </c>
      <c r="F20" s="130">
        <v>1</v>
      </c>
      <c r="G20" s="130">
        <v>62.2</v>
      </c>
      <c r="H20" s="130">
        <f>ROUND(G20*(1+$L$4),2)</f>
        <v>78.7</v>
      </c>
      <c r="I20" s="131">
        <f>TRUNC(F20*H20,2)</f>
        <v>78.7</v>
      </c>
      <c r="J20" s="159"/>
      <c r="K20" s="19"/>
      <c r="L20" s="19"/>
      <c r="M20" s="19"/>
      <c r="N20" s="19"/>
      <c r="O20" s="19"/>
      <c r="P20" s="19"/>
      <c r="Q20" s="19"/>
    </row>
    <row r="21" spans="1:17" s="113" customFormat="1" ht="51" x14ac:dyDescent="0.2">
      <c r="A21" s="141" t="s">
        <v>587</v>
      </c>
      <c r="B21" s="141" t="s">
        <v>89</v>
      </c>
      <c r="C21" s="14">
        <v>86942</v>
      </c>
      <c r="D21" s="303" t="s">
        <v>310</v>
      </c>
      <c r="E21" s="141" t="s">
        <v>33</v>
      </c>
      <c r="F21" s="130">
        <v>1</v>
      </c>
      <c r="G21" s="130">
        <v>168.74</v>
      </c>
      <c r="H21" s="130">
        <f>ROUND(G21*(1+$L$4),2)</f>
        <v>213.51</v>
      </c>
      <c r="I21" s="131">
        <f>TRUNC(F21*H21,2)</f>
        <v>213.51</v>
      </c>
      <c r="J21" s="159"/>
      <c r="K21" s="19"/>
      <c r="L21" s="19"/>
      <c r="M21" s="19"/>
      <c r="N21" s="19"/>
      <c r="O21" s="19"/>
      <c r="P21" s="19"/>
      <c r="Q21" s="19"/>
    </row>
    <row r="22" spans="1:17" s="113" customFormat="1" ht="51" x14ac:dyDescent="0.2">
      <c r="A22" s="141" t="s">
        <v>588</v>
      </c>
      <c r="B22" s="141" t="s">
        <v>89</v>
      </c>
      <c r="C22" s="14">
        <v>72739</v>
      </c>
      <c r="D22" s="303" t="s">
        <v>311</v>
      </c>
      <c r="E22" s="141" t="s">
        <v>33</v>
      </c>
      <c r="F22" s="130">
        <v>1</v>
      </c>
      <c r="G22" s="130">
        <v>410.89</v>
      </c>
      <c r="H22" s="130">
        <f>ROUND(G22*(1+$L$4),2)</f>
        <v>519.9</v>
      </c>
      <c r="I22" s="131">
        <f>TRUNC(F22*H22,2)</f>
        <v>519.9</v>
      </c>
      <c r="J22" s="159"/>
      <c r="K22" s="19"/>
      <c r="L22" s="19"/>
      <c r="M22" s="19"/>
      <c r="N22" s="19"/>
      <c r="O22" s="19"/>
      <c r="P22" s="19"/>
      <c r="Q22" s="19"/>
    </row>
    <row r="23" spans="1:17" s="138" customFormat="1" x14ac:dyDescent="0.2">
      <c r="A23" s="133" t="s">
        <v>59</v>
      </c>
      <c r="B23" s="133"/>
      <c r="C23" s="134"/>
      <c r="D23" s="107" t="s">
        <v>80</v>
      </c>
      <c r="E23" s="133"/>
      <c r="F23" s="135"/>
      <c r="G23" s="135"/>
      <c r="H23" s="135"/>
      <c r="I23" s="136">
        <f>SUM(I24:I25)</f>
        <v>1636.5600000000002</v>
      </c>
      <c r="J23" s="274"/>
      <c r="K23" s="137"/>
      <c r="L23" s="137"/>
      <c r="M23" s="137"/>
      <c r="N23" s="137"/>
      <c r="O23" s="137"/>
      <c r="P23" s="137"/>
      <c r="Q23" s="137"/>
    </row>
    <row r="24" spans="1:17" s="113" customFormat="1" ht="30.6" x14ac:dyDescent="0.2">
      <c r="A24" s="141" t="s">
        <v>589</v>
      </c>
      <c r="B24" s="141" t="s">
        <v>89</v>
      </c>
      <c r="C24" s="14">
        <v>11587</v>
      </c>
      <c r="D24" s="303" t="s">
        <v>581</v>
      </c>
      <c r="E24" s="141" t="s">
        <v>9</v>
      </c>
      <c r="F24" s="130">
        <v>5.6</v>
      </c>
      <c r="G24" s="130">
        <v>59.97</v>
      </c>
      <c r="H24" s="130">
        <f>ROUND(G24*(1+$L$4),2)</f>
        <v>75.88</v>
      </c>
      <c r="I24" s="131">
        <f>TRUNC(F24*H24,2)</f>
        <v>424.92</v>
      </c>
      <c r="J24" s="159"/>
      <c r="K24" s="19"/>
      <c r="L24" s="19"/>
      <c r="M24" s="19"/>
      <c r="N24" s="19"/>
      <c r="O24" s="19"/>
      <c r="P24" s="19"/>
      <c r="Q24" s="19"/>
    </row>
    <row r="25" spans="1:17" s="113" customFormat="1" x14ac:dyDescent="0.2">
      <c r="A25" s="141" t="s">
        <v>590</v>
      </c>
      <c r="B25" s="141" t="s">
        <v>179</v>
      </c>
      <c r="C25" s="14" t="s">
        <v>316</v>
      </c>
      <c r="D25" s="303" t="s">
        <v>317</v>
      </c>
      <c r="E25" s="141" t="s">
        <v>9</v>
      </c>
      <c r="F25" s="130">
        <v>165.3</v>
      </c>
      <c r="G25" s="130">
        <f>'COMPOSICOES - SINAPI COM DESON'!G18</f>
        <v>5.79</v>
      </c>
      <c r="H25" s="130">
        <f>ROUND(G25*(1+$L$4),2)</f>
        <v>7.33</v>
      </c>
      <c r="I25" s="131">
        <f>TRUNC(F25*H25,2)</f>
        <v>1211.6400000000001</v>
      </c>
      <c r="J25" s="159"/>
      <c r="K25" s="19"/>
      <c r="L25" s="19"/>
      <c r="M25" s="19"/>
      <c r="N25" s="19"/>
      <c r="O25" s="19"/>
      <c r="P25" s="19"/>
      <c r="Q25" s="19"/>
    </row>
    <row r="26" spans="1:17" s="138" customFormat="1" x14ac:dyDescent="0.2">
      <c r="A26" s="133" t="s">
        <v>689</v>
      </c>
      <c r="B26" s="133"/>
      <c r="C26" s="134"/>
      <c r="D26" s="107" t="s">
        <v>267</v>
      </c>
      <c r="E26" s="133"/>
      <c r="F26" s="135"/>
      <c r="G26" s="135"/>
      <c r="H26" s="135"/>
      <c r="I26" s="136">
        <f>SUM(I27:I30)</f>
        <v>1202.9000000000001</v>
      </c>
      <c r="J26" s="274"/>
      <c r="K26" s="137"/>
      <c r="L26" s="137"/>
      <c r="M26" s="137"/>
      <c r="N26" s="137"/>
      <c r="O26" s="137"/>
      <c r="P26" s="137"/>
      <c r="Q26" s="137"/>
    </row>
    <row r="27" spans="1:17" s="113" customFormat="1" ht="20.399999999999999" x14ac:dyDescent="0.2">
      <c r="A27" s="141" t="s">
        <v>690</v>
      </c>
      <c r="B27" s="141" t="s">
        <v>163</v>
      </c>
      <c r="C27" s="14" t="s">
        <v>186</v>
      </c>
      <c r="D27" s="303" t="s">
        <v>510</v>
      </c>
      <c r="E27" s="141" t="s">
        <v>9</v>
      </c>
      <c r="F27" s="130">
        <v>18.95</v>
      </c>
      <c r="G27" s="130">
        <v>5.98</v>
      </c>
      <c r="H27" s="130">
        <f>ROUND(G27*(1+$L$4),2)</f>
        <v>7.57</v>
      </c>
      <c r="I27" s="131">
        <f>TRUNC(F27*H27,2)</f>
        <v>143.44999999999999</v>
      </c>
      <c r="J27" s="159"/>
      <c r="K27" s="19"/>
      <c r="L27" s="19"/>
      <c r="M27" s="19"/>
      <c r="N27" s="19"/>
      <c r="O27" s="19"/>
      <c r="P27" s="19"/>
      <c r="Q27" s="19"/>
    </row>
    <row r="28" spans="1:17" s="113" customFormat="1" ht="30.6" x14ac:dyDescent="0.2">
      <c r="A28" s="141" t="s">
        <v>693</v>
      </c>
      <c r="B28" s="141" t="s">
        <v>163</v>
      </c>
      <c r="C28" s="14" t="s">
        <v>691</v>
      </c>
      <c r="D28" s="303" t="s">
        <v>692</v>
      </c>
      <c r="E28" s="141" t="s">
        <v>9</v>
      </c>
      <c r="F28" s="130">
        <v>18.95</v>
      </c>
      <c r="G28" s="130">
        <v>31.31</v>
      </c>
      <c r="H28" s="130">
        <f>ROUND(G28*(1+$L$4),2)</f>
        <v>39.619999999999997</v>
      </c>
      <c r="I28" s="131">
        <f>TRUNC(F28*H28,2)</f>
        <v>750.79</v>
      </c>
      <c r="J28" s="159"/>
      <c r="K28" s="19"/>
      <c r="L28" s="19"/>
      <c r="M28" s="19"/>
      <c r="N28" s="19"/>
      <c r="O28" s="19"/>
      <c r="P28" s="19"/>
      <c r="Q28" s="19"/>
    </row>
    <row r="29" spans="1:17" s="113" customFormat="1" x14ac:dyDescent="0.2">
      <c r="A29" s="141" t="s">
        <v>725</v>
      </c>
      <c r="B29" s="141" t="s">
        <v>163</v>
      </c>
      <c r="C29" s="14" t="s">
        <v>727</v>
      </c>
      <c r="D29" s="303" t="s">
        <v>730</v>
      </c>
      <c r="E29" s="141" t="s">
        <v>42</v>
      </c>
      <c r="F29" s="130">
        <v>0.54</v>
      </c>
      <c r="G29" s="130">
        <v>170.86</v>
      </c>
      <c r="H29" s="130">
        <f>ROUND(G29*(1+$L$4),2)</f>
        <v>216.19</v>
      </c>
      <c r="I29" s="131">
        <f>TRUNC(F29*H29,2)</f>
        <v>116.74</v>
      </c>
      <c r="J29" s="159"/>
      <c r="K29" s="19"/>
      <c r="L29" s="19"/>
      <c r="M29" s="19"/>
      <c r="N29" s="19"/>
      <c r="O29" s="19"/>
      <c r="P29" s="19"/>
      <c r="Q29" s="19"/>
    </row>
    <row r="30" spans="1:17" s="113" customFormat="1" ht="30.6" x14ac:dyDescent="0.2">
      <c r="A30" s="141" t="s">
        <v>726</v>
      </c>
      <c r="B30" s="141" t="s">
        <v>89</v>
      </c>
      <c r="C30" s="14">
        <v>90280</v>
      </c>
      <c r="D30" s="303" t="s">
        <v>694</v>
      </c>
      <c r="E30" s="141" t="s">
        <v>42</v>
      </c>
      <c r="F30" s="130">
        <v>0.54</v>
      </c>
      <c r="G30" s="130">
        <v>280.89999999999998</v>
      </c>
      <c r="H30" s="130">
        <f>ROUND(G30*(1+$L$4),2)</f>
        <v>355.42</v>
      </c>
      <c r="I30" s="131">
        <f>TRUNC(F30*H30,2)</f>
        <v>191.92</v>
      </c>
      <c r="J30" s="159"/>
      <c r="K30" s="19"/>
      <c r="L30" s="19"/>
      <c r="M30" s="19"/>
      <c r="N30" s="19"/>
      <c r="O30" s="19"/>
      <c r="P30" s="19"/>
      <c r="Q30" s="19"/>
    </row>
    <row r="31" spans="1:17" s="113" customFormat="1" x14ac:dyDescent="0.2">
      <c r="A31" s="141"/>
      <c r="B31" s="141"/>
      <c r="C31" s="14"/>
      <c r="D31" s="303"/>
      <c r="E31" s="141"/>
      <c r="F31" s="130"/>
      <c r="G31" s="130"/>
      <c r="H31" s="130"/>
      <c r="I31" s="131"/>
      <c r="J31" s="159"/>
      <c r="K31" s="19"/>
      <c r="L31" s="19"/>
      <c r="M31" s="19"/>
      <c r="N31" s="19"/>
      <c r="O31" s="19"/>
      <c r="P31" s="19"/>
      <c r="Q31" s="19"/>
    </row>
    <row r="32" spans="1:17" s="230" customFormat="1" ht="13.2" x14ac:dyDescent="0.25">
      <c r="A32" s="225" t="s">
        <v>13</v>
      </c>
      <c r="B32" s="225"/>
      <c r="C32" s="226"/>
      <c r="D32" s="278" t="s">
        <v>213</v>
      </c>
      <c r="E32" s="225"/>
      <c r="F32" s="227"/>
      <c r="G32" s="227"/>
      <c r="H32" s="227"/>
      <c r="I32" s="228">
        <f>I33+I42+I50+I52</f>
        <v>9229.0499999999993</v>
      </c>
      <c r="J32" s="273">
        <f>I32/$I$476</f>
        <v>2.1386596615842583E-2</v>
      </c>
      <c r="K32" s="229"/>
      <c r="L32" s="229"/>
      <c r="M32" s="229"/>
      <c r="N32" s="229"/>
      <c r="O32" s="229"/>
      <c r="P32" s="229"/>
      <c r="Q32" s="229"/>
    </row>
    <row r="33" spans="1:17" s="138" customFormat="1" x14ac:dyDescent="0.2">
      <c r="A33" s="133" t="s">
        <v>14</v>
      </c>
      <c r="B33" s="133"/>
      <c r="C33" s="134"/>
      <c r="D33" s="107" t="s">
        <v>30</v>
      </c>
      <c r="E33" s="133"/>
      <c r="F33" s="135"/>
      <c r="G33" s="135"/>
      <c r="H33" s="135"/>
      <c r="I33" s="136">
        <f>SUM(I34:I41)</f>
        <v>4954.0600000000004</v>
      </c>
      <c r="J33" s="274"/>
      <c r="K33" s="137"/>
      <c r="L33" s="137"/>
      <c r="M33" s="137"/>
      <c r="N33" s="137"/>
      <c r="O33" s="137"/>
      <c r="P33" s="137"/>
      <c r="Q33" s="137"/>
    </row>
    <row r="34" spans="1:17" s="113" customFormat="1" ht="30.6" x14ac:dyDescent="0.2">
      <c r="A34" s="141" t="s">
        <v>355</v>
      </c>
      <c r="B34" s="141" t="s">
        <v>163</v>
      </c>
      <c r="C34" s="14" t="s">
        <v>240</v>
      </c>
      <c r="D34" s="303" t="s">
        <v>403</v>
      </c>
      <c r="E34" s="141" t="s">
        <v>31</v>
      </c>
      <c r="F34" s="130">
        <v>2</v>
      </c>
      <c r="G34" s="130">
        <v>73.44</v>
      </c>
      <c r="H34" s="130">
        <f t="shared" ref="H34:H41" si="0">ROUND(G34*(1+$L$4),2)</f>
        <v>92.92</v>
      </c>
      <c r="I34" s="131">
        <f t="shared" ref="I34:I41" si="1">TRUNC(F34*H34,2)</f>
        <v>185.84</v>
      </c>
      <c r="J34" s="159"/>
      <c r="K34" s="19"/>
      <c r="L34" s="19"/>
      <c r="M34" s="19"/>
      <c r="N34" s="19"/>
      <c r="O34" s="19"/>
      <c r="P34" s="19"/>
      <c r="Q34" s="19"/>
    </row>
    <row r="35" spans="1:17" s="113" customFormat="1" ht="51" x14ac:dyDescent="0.2">
      <c r="A35" s="141" t="s">
        <v>356</v>
      </c>
      <c r="B35" s="141" t="s">
        <v>179</v>
      </c>
      <c r="C35" s="14" t="s">
        <v>417</v>
      </c>
      <c r="D35" s="303" t="s">
        <v>561</v>
      </c>
      <c r="E35" s="141" t="s">
        <v>31</v>
      </c>
      <c r="F35" s="130">
        <v>6</v>
      </c>
      <c r="G35" s="130">
        <f>'COMPOSICOES - SINAPI COM DESON'!G36</f>
        <v>71.72</v>
      </c>
      <c r="H35" s="130">
        <f t="shared" si="0"/>
        <v>90.75</v>
      </c>
      <c r="I35" s="131">
        <f t="shared" si="1"/>
        <v>544.5</v>
      </c>
      <c r="J35" s="159"/>
      <c r="K35" s="19"/>
      <c r="L35" s="19"/>
      <c r="M35" s="19"/>
      <c r="N35" s="19"/>
      <c r="O35" s="19"/>
      <c r="P35" s="19"/>
      <c r="Q35" s="19"/>
    </row>
    <row r="36" spans="1:17" s="113" customFormat="1" ht="40.799999999999997" x14ac:dyDescent="0.2">
      <c r="A36" s="141" t="s">
        <v>363</v>
      </c>
      <c r="B36" s="141" t="s">
        <v>163</v>
      </c>
      <c r="C36" s="14" t="s">
        <v>244</v>
      </c>
      <c r="D36" s="303" t="s">
        <v>245</v>
      </c>
      <c r="E36" s="141" t="s">
        <v>31</v>
      </c>
      <c r="F36" s="130">
        <v>4</v>
      </c>
      <c r="G36" s="130">
        <v>116.08</v>
      </c>
      <c r="H36" s="130">
        <f t="shared" si="0"/>
        <v>146.88</v>
      </c>
      <c r="I36" s="131">
        <f t="shared" si="1"/>
        <v>587.52</v>
      </c>
      <c r="J36" s="159"/>
      <c r="K36" s="19"/>
      <c r="L36" s="19"/>
      <c r="M36" s="19"/>
      <c r="N36" s="19"/>
      <c r="O36" s="19"/>
      <c r="P36" s="19"/>
      <c r="Q36" s="19"/>
    </row>
    <row r="37" spans="1:17" s="113" customFormat="1" ht="30.6" x14ac:dyDescent="0.2">
      <c r="A37" s="141" t="s">
        <v>364</v>
      </c>
      <c r="B37" s="141" t="s">
        <v>179</v>
      </c>
      <c r="C37" s="14" t="s">
        <v>556</v>
      </c>
      <c r="D37" s="303" t="s">
        <v>567</v>
      </c>
      <c r="E37" s="141" t="s">
        <v>33</v>
      </c>
      <c r="F37" s="130">
        <v>24</v>
      </c>
      <c r="G37" s="130">
        <f>'COMPOSICOES - SINAPI COM DESON'!G50</f>
        <v>104.48</v>
      </c>
      <c r="H37" s="130">
        <f t="shared" si="0"/>
        <v>132.19999999999999</v>
      </c>
      <c r="I37" s="131">
        <f t="shared" si="1"/>
        <v>3172.8</v>
      </c>
      <c r="J37" s="159"/>
      <c r="K37" s="19"/>
      <c r="L37" s="19"/>
      <c r="M37" s="19"/>
      <c r="N37" s="19"/>
      <c r="O37" s="19"/>
      <c r="P37" s="19"/>
      <c r="Q37" s="19"/>
    </row>
    <row r="38" spans="1:17" s="113" customFormat="1" ht="40.799999999999997" x14ac:dyDescent="0.2">
      <c r="A38" s="141" t="s">
        <v>731</v>
      </c>
      <c r="B38" s="141" t="s">
        <v>89</v>
      </c>
      <c r="C38" s="14">
        <v>93144</v>
      </c>
      <c r="D38" s="303" t="s">
        <v>295</v>
      </c>
      <c r="E38" s="141" t="s">
        <v>33</v>
      </c>
      <c r="F38" s="130">
        <v>1</v>
      </c>
      <c r="G38" s="130">
        <v>166.81</v>
      </c>
      <c r="H38" s="130">
        <f t="shared" si="0"/>
        <v>211.06</v>
      </c>
      <c r="I38" s="131">
        <f t="shared" si="1"/>
        <v>211.06</v>
      </c>
      <c r="J38" s="159"/>
      <c r="K38" s="19"/>
      <c r="L38" s="19"/>
      <c r="M38" s="19"/>
      <c r="N38" s="19"/>
      <c r="O38" s="19"/>
      <c r="P38" s="19"/>
      <c r="Q38" s="19"/>
    </row>
    <row r="39" spans="1:17" s="113" customFormat="1" ht="40.799999999999997" x14ac:dyDescent="0.2">
      <c r="A39" s="141" t="s">
        <v>732</v>
      </c>
      <c r="B39" s="141" t="s">
        <v>163</v>
      </c>
      <c r="C39" s="14" t="s">
        <v>192</v>
      </c>
      <c r="D39" s="303" t="s">
        <v>712</v>
      </c>
      <c r="E39" s="141" t="s">
        <v>31</v>
      </c>
      <c r="F39" s="130">
        <v>1</v>
      </c>
      <c r="G39" s="130">
        <v>46.44</v>
      </c>
      <c r="H39" s="130">
        <f t="shared" si="0"/>
        <v>58.76</v>
      </c>
      <c r="I39" s="131">
        <f t="shared" si="1"/>
        <v>58.76</v>
      </c>
      <c r="J39" s="159"/>
      <c r="K39" s="19"/>
      <c r="L39" s="19"/>
      <c r="M39" s="19"/>
      <c r="N39" s="19"/>
      <c r="O39" s="19"/>
      <c r="P39" s="19"/>
      <c r="Q39" s="19"/>
    </row>
    <row r="40" spans="1:17" s="113" customFormat="1" ht="40.799999999999997" x14ac:dyDescent="0.2">
      <c r="A40" s="141" t="s">
        <v>733</v>
      </c>
      <c r="B40" s="141" t="s">
        <v>163</v>
      </c>
      <c r="C40" s="14" t="s">
        <v>188</v>
      </c>
      <c r="D40" s="303" t="s">
        <v>719</v>
      </c>
      <c r="E40" s="141" t="s">
        <v>33</v>
      </c>
      <c r="F40" s="130">
        <v>1</v>
      </c>
      <c r="G40" s="130">
        <v>65.69</v>
      </c>
      <c r="H40" s="130">
        <f t="shared" si="0"/>
        <v>83.12</v>
      </c>
      <c r="I40" s="131">
        <f t="shared" si="1"/>
        <v>83.12</v>
      </c>
      <c r="J40" s="159"/>
      <c r="K40" s="19"/>
      <c r="L40" s="19"/>
      <c r="M40" s="19"/>
      <c r="N40" s="19"/>
      <c r="O40" s="19"/>
      <c r="P40" s="19"/>
      <c r="Q40" s="19"/>
    </row>
    <row r="41" spans="1:17" s="113" customFormat="1" ht="30.6" x14ac:dyDescent="0.2">
      <c r="A41" s="141" t="s">
        <v>734</v>
      </c>
      <c r="B41" s="141" t="s">
        <v>163</v>
      </c>
      <c r="C41" s="14" t="s">
        <v>190</v>
      </c>
      <c r="D41" s="303" t="s">
        <v>290</v>
      </c>
      <c r="E41" s="141" t="s">
        <v>33</v>
      </c>
      <c r="F41" s="130">
        <v>6</v>
      </c>
      <c r="G41" s="130">
        <v>14.55</v>
      </c>
      <c r="H41" s="130">
        <f t="shared" si="0"/>
        <v>18.41</v>
      </c>
      <c r="I41" s="131">
        <f t="shared" si="1"/>
        <v>110.46</v>
      </c>
      <c r="J41" s="159"/>
      <c r="K41" s="19"/>
      <c r="L41" s="19"/>
      <c r="M41" s="19"/>
      <c r="N41" s="19"/>
      <c r="O41" s="19"/>
      <c r="P41" s="19"/>
      <c r="Q41" s="19"/>
    </row>
    <row r="42" spans="1:17" s="138" customFormat="1" x14ac:dyDescent="0.2">
      <c r="A42" s="133" t="s">
        <v>15</v>
      </c>
      <c r="B42" s="133"/>
      <c r="C42" s="134"/>
      <c r="D42" s="107" t="s">
        <v>211</v>
      </c>
      <c r="E42" s="133"/>
      <c r="F42" s="135"/>
      <c r="G42" s="135"/>
      <c r="H42" s="135"/>
      <c r="I42" s="136">
        <f>SUM(I43:I49)</f>
        <v>1358.53</v>
      </c>
      <c r="J42" s="274"/>
      <c r="K42" s="137"/>
      <c r="L42" s="137"/>
      <c r="M42" s="137"/>
      <c r="N42" s="137"/>
      <c r="O42" s="137"/>
      <c r="P42" s="137"/>
      <c r="Q42" s="137"/>
    </row>
    <row r="43" spans="1:17" s="113" customFormat="1" ht="30.6" x14ac:dyDescent="0.2">
      <c r="A43" s="141" t="s">
        <v>365</v>
      </c>
      <c r="B43" s="141" t="s">
        <v>163</v>
      </c>
      <c r="C43" s="14" t="s">
        <v>249</v>
      </c>
      <c r="D43" s="303" t="s">
        <v>414</v>
      </c>
      <c r="E43" s="141" t="s">
        <v>33</v>
      </c>
      <c r="F43" s="130">
        <v>2</v>
      </c>
      <c r="G43" s="130">
        <v>116.1</v>
      </c>
      <c r="H43" s="130">
        <f t="shared" ref="H43:H49" si="2">ROUND(G43*(1+$L$4),2)</f>
        <v>146.9</v>
      </c>
      <c r="I43" s="131">
        <f t="shared" ref="I43:I49" si="3">TRUNC(F43*H43,2)</f>
        <v>293.8</v>
      </c>
      <c r="J43" s="159"/>
      <c r="K43" s="19"/>
      <c r="L43" s="19"/>
      <c r="M43" s="19"/>
      <c r="N43" s="19"/>
      <c r="O43" s="19"/>
      <c r="P43" s="19"/>
      <c r="Q43" s="19"/>
    </row>
    <row r="44" spans="1:17" s="113" customFormat="1" x14ac:dyDescent="0.2">
      <c r="A44" s="141" t="s">
        <v>366</v>
      </c>
      <c r="B44" s="141" t="s">
        <v>89</v>
      </c>
      <c r="C44" s="14" t="s">
        <v>334</v>
      </c>
      <c r="D44" s="303" t="s">
        <v>335</v>
      </c>
      <c r="E44" s="141" t="s">
        <v>33</v>
      </c>
      <c r="F44" s="130">
        <v>3</v>
      </c>
      <c r="G44" s="130">
        <v>22.9</v>
      </c>
      <c r="H44" s="130">
        <f t="shared" si="2"/>
        <v>28.98</v>
      </c>
      <c r="I44" s="131">
        <f t="shared" si="3"/>
        <v>86.94</v>
      </c>
      <c r="J44" s="159"/>
      <c r="K44" s="19"/>
      <c r="L44" s="19"/>
      <c r="M44" s="19"/>
      <c r="N44" s="19"/>
      <c r="O44" s="19"/>
      <c r="P44" s="19"/>
      <c r="Q44" s="19"/>
    </row>
    <row r="45" spans="1:17" s="113" customFormat="1" ht="20.399999999999999" x14ac:dyDescent="0.2">
      <c r="A45" s="141" t="s">
        <v>367</v>
      </c>
      <c r="B45" s="141" t="s">
        <v>163</v>
      </c>
      <c r="C45" s="14" t="s">
        <v>349</v>
      </c>
      <c r="D45" s="303" t="s">
        <v>350</v>
      </c>
      <c r="E45" s="141" t="s">
        <v>33</v>
      </c>
      <c r="F45" s="130">
        <v>1</v>
      </c>
      <c r="G45" s="130">
        <v>12.45</v>
      </c>
      <c r="H45" s="130">
        <f t="shared" si="2"/>
        <v>15.75</v>
      </c>
      <c r="I45" s="131">
        <f t="shared" si="3"/>
        <v>15.75</v>
      </c>
      <c r="J45" s="159"/>
      <c r="K45" s="19"/>
      <c r="L45" s="19"/>
      <c r="M45" s="19"/>
      <c r="N45" s="19"/>
      <c r="O45" s="19"/>
      <c r="P45" s="19"/>
      <c r="Q45" s="19"/>
    </row>
    <row r="46" spans="1:17" s="113" customFormat="1" ht="20.399999999999999" x14ac:dyDescent="0.2">
      <c r="A46" s="141" t="s">
        <v>368</v>
      </c>
      <c r="B46" s="141" t="s">
        <v>89</v>
      </c>
      <c r="C46" s="14">
        <v>9535</v>
      </c>
      <c r="D46" s="303" t="s">
        <v>369</v>
      </c>
      <c r="E46" s="141" t="s">
        <v>33</v>
      </c>
      <c r="F46" s="130">
        <v>3</v>
      </c>
      <c r="G46" s="130">
        <v>67.67</v>
      </c>
      <c r="H46" s="130">
        <f t="shared" si="2"/>
        <v>85.62</v>
      </c>
      <c r="I46" s="131">
        <f t="shared" si="3"/>
        <v>256.86</v>
      </c>
      <c r="J46" s="159"/>
      <c r="K46" s="19"/>
      <c r="L46" s="19"/>
      <c r="M46" s="19"/>
      <c r="N46" s="19"/>
      <c r="O46" s="19"/>
      <c r="P46" s="19"/>
      <c r="Q46" s="19"/>
    </row>
    <row r="47" spans="1:17" s="113" customFormat="1" ht="30.6" x14ac:dyDescent="0.2">
      <c r="A47" s="141" t="s">
        <v>370</v>
      </c>
      <c r="B47" s="141" t="s">
        <v>163</v>
      </c>
      <c r="C47" s="14" t="s">
        <v>192</v>
      </c>
      <c r="D47" s="303" t="s">
        <v>371</v>
      </c>
      <c r="E47" s="141" t="s">
        <v>31</v>
      </c>
      <c r="F47" s="130">
        <v>2</v>
      </c>
      <c r="G47" s="130">
        <v>46.44</v>
      </c>
      <c r="H47" s="130">
        <f t="shared" si="2"/>
        <v>58.76</v>
      </c>
      <c r="I47" s="131">
        <f t="shared" si="3"/>
        <v>117.52</v>
      </c>
      <c r="J47" s="159"/>
      <c r="K47" s="19"/>
      <c r="L47" s="19"/>
      <c r="M47" s="19"/>
      <c r="N47" s="19"/>
      <c r="O47" s="19"/>
      <c r="P47" s="19"/>
      <c r="Q47" s="19"/>
    </row>
    <row r="48" spans="1:17" s="113" customFormat="1" ht="30.6" x14ac:dyDescent="0.2">
      <c r="A48" s="141" t="s">
        <v>375</v>
      </c>
      <c r="B48" s="141" t="s">
        <v>163</v>
      </c>
      <c r="C48" s="14" t="s">
        <v>376</v>
      </c>
      <c r="D48" s="303" t="s">
        <v>377</v>
      </c>
      <c r="E48" s="141" t="s">
        <v>33</v>
      </c>
      <c r="F48" s="130">
        <v>1</v>
      </c>
      <c r="G48" s="130">
        <v>176.44</v>
      </c>
      <c r="H48" s="130">
        <f t="shared" si="2"/>
        <v>223.25</v>
      </c>
      <c r="I48" s="131">
        <f t="shared" si="3"/>
        <v>223.25</v>
      </c>
      <c r="J48" s="159"/>
      <c r="K48" s="19"/>
      <c r="L48" s="19"/>
      <c r="M48" s="19"/>
      <c r="N48" s="19"/>
      <c r="O48" s="19"/>
      <c r="P48" s="19"/>
      <c r="Q48" s="19"/>
    </row>
    <row r="49" spans="1:17" s="113" customFormat="1" ht="30.6" x14ac:dyDescent="0.2">
      <c r="A49" s="141" t="s">
        <v>378</v>
      </c>
      <c r="B49" s="141" t="s">
        <v>163</v>
      </c>
      <c r="C49" s="14" t="s">
        <v>210</v>
      </c>
      <c r="D49" s="303" t="s">
        <v>379</v>
      </c>
      <c r="E49" s="141" t="s">
        <v>9</v>
      </c>
      <c r="F49" s="130">
        <v>1</v>
      </c>
      <c r="G49" s="130">
        <v>288</v>
      </c>
      <c r="H49" s="130">
        <f t="shared" si="2"/>
        <v>364.41</v>
      </c>
      <c r="I49" s="131">
        <f t="shared" si="3"/>
        <v>364.41</v>
      </c>
      <c r="J49" s="159"/>
      <c r="K49" s="19"/>
      <c r="L49" s="19"/>
      <c r="M49" s="19"/>
      <c r="N49" s="19"/>
      <c r="O49" s="19"/>
      <c r="P49" s="19"/>
      <c r="Q49" s="19"/>
    </row>
    <row r="50" spans="1:17" s="138" customFormat="1" x14ac:dyDescent="0.2">
      <c r="A50" s="133" t="s">
        <v>60</v>
      </c>
      <c r="B50" s="133"/>
      <c r="C50" s="134"/>
      <c r="D50" s="107" t="s">
        <v>28</v>
      </c>
      <c r="E50" s="133"/>
      <c r="F50" s="135"/>
      <c r="G50" s="135"/>
      <c r="H50" s="135"/>
      <c r="I50" s="136">
        <f>SUM(I51)</f>
        <v>151.96</v>
      </c>
      <c r="J50" s="274"/>
      <c r="K50" s="137"/>
      <c r="L50" s="137"/>
      <c r="M50" s="137"/>
      <c r="N50" s="137"/>
      <c r="O50" s="137"/>
      <c r="P50" s="137"/>
      <c r="Q50" s="137"/>
    </row>
    <row r="51" spans="1:17" s="113" customFormat="1" ht="30.6" x14ac:dyDescent="0.2">
      <c r="A51" s="141" t="s">
        <v>372</v>
      </c>
      <c r="B51" s="141" t="s">
        <v>89</v>
      </c>
      <c r="C51" s="14">
        <v>91304</v>
      </c>
      <c r="D51" s="303" t="s">
        <v>373</v>
      </c>
      <c r="E51" s="141" t="s">
        <v>33</v>
      </c>
      <c r="F51" s="130">
        <v>2</v>
      </c>
      <c r="G51" s="130">
        <v>60.05</v>
      </c>
      <c r="H51" s="130">
        <f>ROUND(G51*(1+$L$4),2)</f>
        <v>75.98</v>
      </c>
      <c r="I51" s="131">
        <f>TRUNC(F51*H51,2)</f>
        <v>151.96</v>
      </c>
      <c r="J51" s="159"/>
      <c r="K51" s="19"/>
      <c r="L51" s="19"/>
      <c r="M51" s="19"/>
      <c r="N51" s="19"/>
      <c r="O51" s="19"/>
      <c r="P51" s="19"/>
      <c r="Q51" s="19"/>
    </row>
    <row r="52" spans="1:17" s="138" customFormat="1" x14ac:dyDescent="0.2">
      <c r="A52" s="133" t="s">
        <v>591</v>
      </c>
      <c r="B52" s="133"/>
      <c r="C52" s="134"/>
      <c r="D52" s="107" t="s">
        <v>80</v>
      </c>
      <c r="E52" s="133"/>
      <c r="F52" s="135"/>
      <c r="G52" s="135"/>
      <c r="H52" s="135"/>
      <c r="I52" s="136">
        <f>SUM(I53:I53)</f>
        <v>2764.5</v>
      </c>
      <c r="J52" s="274"/>
      <c r="K52" s="137"/>
      <c r="L52" s="137"/>
      <c r="M52" s="137"/>
      <c r="N52" s="137"/>
      <c r="O52" s="137"/>
      <c r="P52" s="137"/>
      <c r="Q52" s="137"/>
    </row>
    <row r="53" spans="1:17" s="113" customFormat="1" x14ac:dyDescent="0.2">
      <c r="A53" s="141" t="s">
        <v>592</v>
      </c>
      <c r="B53" s="141" t="s">
        <v>179</v>
      </c>
      <c r="C53" s="14" t="s">
        <v>316</v>
      </c>
      <c r="D53" s="303" t="s">
        <v>317</v>
      </c>
      <c r="E53" s="141" t="s">
        <v>9</v>
      </c>
      <c r="F53" s="130">
        <v>377.15</v>
      </c>
      <c r="G53" s="130">
        <f>'COMPOSICOES - SINAPI COM DESON'!G18</f>
        <v>5.79</v>
      </c>
      <c r="H53" s="130">
        <f>ROUND(G53*(1+$L$4),2)</f>
        <v>7.33</v>
      </c>
      <c r="I53" s="131">
        <f>TRUNC(F53*H53,2)</f>
        <v>2764.5</v>
      </c>
      <c r="J53" s="159"/>
      <c r="K53" s="19"/>
      <c r="L53" s="19"/>
      <c r="M53" s="19"/>
      <c r="N53" s="19"/>
      <c r="O53" s="19"/>
      <c r="P53" s="19"/>
      <c r="Q53" s="19"/>
    </row>
    <row r="54" spans="1:17" s="113" customFormat="1" x14ac:dyDescent="0.2">
      <c r="A54" s="141"/>
      <c r="B54" s="141"/>
      <c r="C54" s="14"/>
      <c r="D54" s="303"/>
      <c r="E54" s="141"/>
      <c r="F54" s="130"/>
      <c r="G54" s="130"/>
      <c r="H54" s="130"/>
      <c r="I54" s="131"/>
      <c r="J54" s="159"/>
      <c r="K54" s="19"/>
      <c r="L54" s="19"/>
      <c r="M54" s="19"/>
      <c r="N54" s="19"/>
      <c r="O54" s="19"/>
      <c r="P54" s="19"/>
      <c r="Q54" s="19"/>
    </row>
    <row r="55" spans="1:17" s="230" customFormat="1" ht="26.4" x14ac:dyDescent="0.25">
      <c r="A55" s="225" t="s">
        <v>16</v>
      </c>
      <c r="B55" s="225"/>
      <c r="C55" s="226"/>
      <c r="D55" s="278" t="s">
        <v>214</v>
      </c>
      <c r="E55" s="225"/>
      <c r="F55" s="227"/>
      <c r="G55" s="227"/>
      <c r="H55" s="227"/>
      <c r="I55" s="228">
        <f>SUM(I56,I65,I72)</f>
        <v>38424.29</v>
      </c>
      <c r="J55" s="273">
        <f>I55/$I$476</f>
        <v>8.9041102874093656E-2</v>
      </c>
      <c r="K55" s="229"/>
      <c r="L55" s="229"/>
      <c r="M55" s="229"/>
      <c r="N55" s="229"/>
      <c r="O55" s="229"/>
      <c r="P55" s="229"/>
      <c r="Q55" s="229"/>
    </row>
    <row r="56" spans="1:17" s="138" customFormat="1" x14ac:dyDescent="0.2">
      <c r="A56" s="133" t="s">
        <v>17</v>
      </c>
      <c r="B56" s="133"/>
      <c r="C56" s="134"/>
      <c r="D56" s="107" t="s">
        <v>30</v>
      </c>
      <c r="E56" s="133"/>
      <c r="F56" s="135"/>
      <c r="G56" s="135"/>
      <c r="H56" s="135"/>
      <c r="I56" s="136">
        <f>SUM(I57:I64)</f>
        <v>2955.95</v>
      </c>
      <c r="J56" s="274"/>
      <c r="K56" s="137"/>
      <c r="L56" s="137"/>
      <c r="M56" s="137"/>
      <c r="N56" s="137"/>
      <c r="O56" s="137"/>
      <c r="P56" s="137"/>
      <c r="Q56" s="137"/>
    </row>
    <row r="57" spans="1:17" s="113" customFormat="1" ht="40.799999999999997" x14ac:dyDescent="0.2">
      <c r="A57" s="141" t="s">
        <v>405</v>
      </c>
      <c r="B57" s="141" t="s">
        <v>89</v>
      </c>
      <c r="C57" s="14">
        <v>93144</v>
      </c>
      <c r="D57" s="303" t="s">
        <v>295</v>
      </c>
      <c r="E57" s="141" t="s">
        <v>33</v>
      </c>
      <c r="F57" s="130">
        <v>5</v>
      </c>
      <c r="G57" s="130">
        <v>166.81</v>
      </c>
      <c r="H57" s="130">
        <f t="shared" ref="H57:H64" si="4">ROUND(G57*(1+$L$4),2)</f>
        <v>211.06</v>
      </c>
      <c r="I57" s="131">
        <f t="shared" ref="I57:I64" si="5">TRUNC(F57*H57,2)</f>
        <v>1055.3</v>
      </c>
      <c r="J57" s="159"/>
      <c r="K57" s="19"/>
      <c r="L57" s="19"/>
      <c r="M57" s="19"/>
      <c r="N57" s="19"/>
      <c r="O57" s="19"/>
      <c r="P57" s="19"/>
      <c r="Q57" s="19"/>
    </row>
    <row r="58" spans="1:17" s="113" customFormat="1" ht="40.799999999999997" x14ac:dyDescent="0.2">
      <c r="A58" s="141" t="s">
        <v>406</v>
      </c>
      <c r="B58" s="141" t="s">
        <v>163</v>
      </c>
      <c r="C58" s="14" t="s">
        <v>192</v>
      </c>
      <c r="D58" s="303" t="s">
        <v>712</v>
      </c>
      <c r="E58" s="141" t="s">
        <v>31</v>
      </c>
      <c r="F58" s="130">
        <v>5</v>
      </c>
      <c r="G58" s="130">
        <v>46.44</v>
      </c>
      <c r="H58" s="130">
        <f t="shared" si="4"/>
        <v>58.76</v>
      </c>
      <c r="I58" s="131">
        <f t="shared" si="5"/>
        <v>293.8</v>
      </c>
      <c r="J58" s="159"/>
      <c r="K58" s="19"/>
      <c r="L58" s="19"/>
      <c r="M58" s="19"/>
      <c r="N58" s="19"/>
      <c r="O58" s="19"/>
      <c r="P58" s="19"/>
      <c r="Q58" s="19"/>
    </row>
    <row r="59" spans="1:17" s="113" customFormat="1" ht="51" x14ac:dyDescent="0.2">
      <c r="A59" s="141" t="s">
        <v>407</v>
      </c>
      <c r="B59" s="141" t="s">
        <v>179</v>
      </c>
      <c r="C59" s="14" t="s">
        <v>417</v>
      </c>
      <c r="D59" s="303" t="s">
        <v>561</v>
      </c>
      <c r="E59" s="141" t="s">
        <v>31</v>
      </c>
      <c r="F59" s="130">
        <v>5</v>
      </c>
      <c r="G59" s="130">
        <f>'COMPOSICOES - SINAPI COM DESON'!G36</f>
        <v>71.72</v>
      </c>
      <c r="H59" s="130">
        <f t="shared" si="4"/>
        <v>90.75</v>
      </c>
      <c r="I59" s="131">
        <f t="shared" si="5"/>
        <v>453.75</v>
      </c>
      <c r="J59" s="159"/>
      <c r="K59" s="19"/>
      <c r="L59" s="19"/>
      <c r="M59" s="19"/>
      <c r="N59" s="19"/>
      <c r="O59" s="19"/>
      <c r="P59" s="19"/>
      <c r="Q59" s="19"/>
    </row>
    <row r="60" spans="1:17" s="113" customFormat="1" ht="40.799999999999997" x14ac:dyDescent="0.2">
      <c r="A60" s="141" t="s">
        <v>408</v>
      </c>
      <c r="B60" s="141" t="s">
        <v>163</v>
      </c>
      <c r="C60" s="14" t="s">
        <v>244</v>
      </c>
      <c r="D60" s="303" t="s">
        <v>245</v>
      </c>
      <c r="E60" s="141" t="s">
        <v>31</v>
      </c>
      <c r="F60" s="130">
        <v>5</v>
      </c>
      <c r="G60" s="130">
        <v>116.08</v>
      </c>
      <c r="H60" s="130">
        <f t="shared" si="4"/>
        <v>146.88</v>
      </c>
      <c r="I60" s="131">
        <f t="shared" si="5"/>
        <v>734.4</v>
      </c>
      <c r="J60" s="159"/>
      <c r="K60" s="19"/>
      <c r="L60" s="19"/>
      <c r="M60" s="19"/>
      <c r="N60" s="19"/>
      <c r="O60" s="19"/>
      <c r="P60" s="19"/>
      <c r="Q60" s="19"/>
    </row>
    <row r="61" spans="1:17" s="113" customFormat="1" ht="40.799999999999997" x14ac:dyDescent="0.2">
      <c r="A61" s="141" t="s">
        <v>593</v>
      </c>
      <c r="B61" s="141" t="s">
        <v>163</v>
      </c>
      <c r="C61" s="14" t="s">
        <v>188</v>
      </c>
      <c r="D61" s="303" t="s">
        <v>719</v>
      </c>
      <c r="E61" s="141" t="s">
        <v>33</v>
      </c>
      <c r="F61" s="130">
        <v>1</v>
      </c>
      <c r="G61" s="130">
        <v>65.69</v>
      </c>
      <c r="H61" s="130">
        <f t="shared" si="4"/>
        <v>83.12</v>
      </c>
      <c r="I61" s="131">
        <f t="shared" si="5"/>
        <v>83.12</v>
      </c>
      <c r="J61" s="159"/>
      <c r="K61" s="19"/>
      <c r="L61" s="19"/>
      <c r="M61" s="19"/>
      <c r="N61" s="19"/>
      <c r="O61" s="19"/>
      <c r="P61" s="19"/>
      <c r="Q61" s="19"/>
    </row>
    <row r="62" spans="1:17" s="113" customFormat="1" ht="30.6" x14ac:dyDescent="0.2">
      <c r="A62" s="141" t="s">
        <v>594</v>
      </c>
      <c r="B62" s="141" t="s">
        <v>163</v>
      </c>
      <c r="C62" s="14" t="s">
        <v>190</v>
      </c>
      <c r="D62" s="303" t="s">
        <v>290</v>
      </c>
      <c r="E62" s="141" t="s">
        <v>33</v>
      </c>
      <c r="F62" s="130">
        <v>6</v>
      </c>
      <c r="G62" s="130">
        <v>14.55</v>
      </c>
      <c r="H62" s="130">
        <f t="shared" si="4"/>
        <v>18.41</v>
      </c>
      <c r="I62" s="131">
        <f t="shared" si="5"/>
        <v>110.46</v>
      </c>
      <c r="J62" s="159"/>
      <c r="K62" s="19"/>
      <c r="L62" s="19"/>
      <c r="M62" s="19"/>
      <c r="N62" s="19"/>
      <c r="O62" s="19"/>
      <c r="P62" s="19"/>
      <c r="Q62" s="19"/>
    </row>
    <row r="63" spans="1:17" s="113" customFormat="1" ht="30.6" x14ac:dyDescent="0.2">
      <c r="A63" s="141" t="s">
        <v>735</v>
      </c>
      <c r="B63" s="141" t="s">
        <v>179</v>
      </c>
      <c r="C63" s="14" t="s">
        <v>672</v>
      </c>
      <c r="D63" s="303" t="s">
        <v>567</v>
      </c>
      <c r="E63" s="141" t="s">
        <v>33</v>
      </c>
      <c r="F63" s="130">
        <v>1</v>
      </c>
      <c r="G63" s="130">
        <f>'COMPOSICOES - SINAPI COM DESON'!G50</f>
        <v>104.48</v>
      </c>
      <c r="H63" s="130">
        <f t="shared" si="4"/>
        <v>132.19999999999999</v>
      </c>
      <c r="I63" s="131">
        <f t="shared" si="5"/>
        <v>132.19999999999999</v>
      </c>
      <c r="J63" s="159"/>
      <c r="K63" s="19"/>
      <c r="L63" s="19"/>
      <c r="M63" s="19"/>
      <c r="N63" s="19"/>
      <c r="O63" s="19"/>
      <c r="P63" s="19"/>
      <c r="Q63" s="19"/>
    </row>
    <row r="64" spans="1:17" s="113" customFormat="1" ht="30.6" x14ac:dyDescent="0.2">
      <c r="A64" s="141" t="s">
        <v>736</v>
      </c>
      <c r="B64" s="141" t="s">
        <v>163</v>
      </c>
      <c r="C64" s="14" t="s">
        <v>240</v>
      </c>
      <c r="D64" s="303" t="s">
        <v>403</v>
      </c>
      <c r="E64" s="141" t="s">
        <v>31</v>
      </c>
      <c r="F64" s="130">
        <v>1</v>
      </c>
      <c r="G64" s="130">
        <v>73.44</v>
      </c>
      <c r="H64" s="130">
        <f t="shared" si="4"/>
        <v>92.92</v>
      </c>
      <c r="I64" s="131">
        <f t="shared" si="5"/>
        <v>92.92</v>
      </c>
      <c r="J64" s="159"/>
      <c r="K64" s="19"/>
      <c r="L64" s="19"/>
      <c r="M64" s="19"/>
      <c r="N64" s="19"/>
      <c r="O64" s="19"/>
      <c r="P64" s="19"/>
      <c r="Q64" s="19"/>
    </row>
    <row r="65" spans="1:17" s="138" customFormat="1" x14ac:dyDescent="0.2">
      <c r="A65" s="133" t="s">
        <v>18</v>
      </c>
      <c r="B65" s="133"/>
      <c r="C65" s="134"/>
      <c r="D65" s="107" t="s">
        <v>80</v>
      </c>
      <c r="E65" s="133"/>
      <c r="F65" s="135"/>
      <c r="G65" s="135"/>
      <c r="H65" s="135"/>
      <c r="I65" s="136">
        <f>SUM(I66:I71)</f>
        <v>34428.54</v>
      </c>
      <c r="J65" s="274"/>
      <c r="K65" s="137"/>
      <c r="L65" s="137"/>
      <c r="M65" s="137"/>
      <c r="N65" s="137"/>
      <c r="O65" s="137"/>
      <c r="P65" s="137"/>
      <c r="Q65" s="137"/>
    </row>
    <row r="66" spans="1:17" s="113" customFormat="1" ht="30.6" x14ac:dyDescent="0.2">
      <c r="A66" s="141" t="s">
        <v>595</v>
      </c>
      <c r="B66" s="141" t="s">
        <v>89</v>
      </c>
      <c r="C66" s="14">
        <v>11587</v>
      </c>
      <c r="D66" s="303" t="s">
        <v>714</v>
      </c>
      <c r="E66" s="141" t="s">
        <v>9</v>
      </c>
      <c r="F66" s="130">
        <v>238.51</v>
      </c>
      <c r="G66" s="130">
        <v>59.97</v>
      </c>
      <c r="H66" s="130">
        <f t="shared" ref="H66:H71" si="6">ROUND(G66*(1+$L$4),2)</f>
        <v>75.88</v>
      </c>
      <c r="I66" s="131">
        <f t="shared" ref="I66:I71" si="7">TRUNC(F66*H66,2)</f>
        <v>18098.13</v>
      </c>
      <c r="J66" s="159"/>
      <c r="K66" s="19"/>
      <c r="L66" s="19"/>
      <c r="M66" s="19"/>
      <c r="N66" s="19"/>
      <c r="O66" s="19"/>
      <c r="P66" s="19"/>
      <c r="Q66" s="19"/>
    </row>
    <row r="67" spans="1:17" s="113" customFormat="1" x14ac:dyDescent="0.2">
      <c r="A67" s="141" t="s">
        <v>596</v>
      </c>
      <c r="B67" s="141" t="s">
        <v>179</v>
      </c>
      <c r="C67" s="14" t="s">
        <v>316</v>
      </c>
      <c r="D67" s="303" t="s">
        <v>317</v>
      </c>
      <c r="E67" s="141" t="s">
        <v>9</v>
      </c>
      <c r="F67" s="130">
        <v>315.74</v>
      </c>
      <c r="G67" s="130">
        <f>'COMPOSICOES - SINAPI COM DESON'!G18</f>
        <v>5.79</v>
      </c>
      <c r="H67" s="130">
        <f t="shared" si="6"/>
        <v>7.33</v>
      </c>
      <c r="I67" s="131">
        <f t="shared" si="7"/>
        <v>2314.37</v>
      </c>
      <c r="J67" s="159"/>
      <c r="K67" s="19"/>
      <c r="L67" s="19"/>
      <c r="M67" s="19"/>
      <c r="N67" s="19"/>
      <c r="O67" s="19"/>
      <c r="P67" s="19"/>
      <c r="Q67" s="19"/>
    </row>
    <row r="68" spans="1:17" s="113" customFormat="1" ht="20.399999999999999" x14ac:dyDescent="0.2">
      <c r="A68" s="141" t="s">
        <v>597</v>
      </c>
      <c r="B68" s="141" t="s">
        <v>179</v>
      </c>
      <c r="C68" s="14" t="s">
        <v>710</v>
      </c>
      <c r="D68" s="303" t="str">
        <f>'COMPOSICOES - SINAPI COM DESON'!D54:G54</f>
        <v>SUBSTITUICAO DE RIPAS EM MADEIRAMENTO DE TELHADO, INCLUSIVE FORNECIMENTO DO MATERIAL</v>
      </c>
      <c r="E68" s="141" t="s">
        <v>43</v>
      </c>
      <c r="F68" s="130">
        <v>500</v>
      </c>
      <c r="G68" s="130">
        <f>'COMPOSICOES - SINAPI COM DESON'!G62</f>
        <v>3.61</v>
      </c>
      <c r="H68" s="130">
        <f t="shared" si="6"/>
        <v>4.57</v>
      </c>
      <c r="I68" s="131">
        <f t="shared" si="7"/>
        <v>2285</v>
      </c>
      <c r="J68" s="159"/>
      <c r="K68" s="19"/>
      <c r="L68" s="19"/>
      <c r="M68" s="19"/>
      <c r="N68" s="19"/>
      <c r="O68" s="19"/>
      <c r="P68" s="19"/>
      <c r="Q68" s="19"/>
    </row>
    <row r="69" spans="1:17" s="113" customFormat="1" ht="20.399999999999999" x14ac:dyDescent="0.2">
      <c r="A69" s="141" t="s">
        <v>698</v>
      </c>
      <c r="B69" s="141" t="s">
        <v>179</v>
      </c>
      <c r="C69" s="14" t="s">
        <v>715</v>
      </c>
      <c r="D69" s="303" t="str">
        <f>'COMPOSICOES - SINAPI COM DESON'!D66:G66</f>
        <v>SUBSTITUICAO DE CAIBROS EM MADEIRAMENTO DE TELHADO, INCLUSIVE FORNECIMENTO DO MATERIAL</v>
      </c>
      <c r="E69" s="141" t="s">
        <v>43</v>
      </c>
      <c r="F69" s="130">
        <v>200</v>
      </c>
      <c r="G69" s="130">
        <f>'COMPOSICOES - SINAPI COM DESON'!G75</f>
        <v>14.06</v>
      </c>
      <c r="H69" s="130">
        <f t="shared" si="6"/>
        <v>17.79</v>
      </c>
      <c r="I69" s="131">
        <f t="shared" si="7"/>
        <v>3558</v>
      </c>
      <c r="J69" s="159"/>
      <c r="K69" s="19"/>
      <c r="L69" s="19"/>
      <c r="M69" s="19"/>
      <c r="N69" s="19"/>
      <c r="O69" s="19"/>
      <c r="P69" s="19"/>
      <c r="Q69" s="19"/>
    </row>
    <row r="70" spans="1:17" s="113" customFormat="1" ht="30.6" x14ac:dyDescent="0.2">
      <c r="A70" s="141" t="s">
        <v>744</v>
      </c>
      <c r="B70" s="141" t="s">
        <v>179</v>
      </c>
      <c r="C70" s="14" t="s">
        <v>717</v>
      </c>
      <c r="D70" s="303" t="str">
        <f>'COMPOSICOES - SINAPI COM DESON'!D79:G79</f>
        <v xml:space="preserve">SUBSTITUICAO DE VIGA DE MADEIRA DE LEI EM TELHADO, 6X20CM, MACARANDUBA, ANGELIM OU EQUIVALENTE DA REGIAO, INCLUSIVE FORNECIMENTO DO MATERIAL  </v>
      </c>
      <c r="E70" s="141" t="s">
        <v>43</v>
      </c>
      <c r="F70" s="130">
        <v>100</v>
      </c>
      <c r="G70" s="130">
        <f>'COMPOSICOES - SINAPI COM DESON'!G80</f>
        <v>36.959299999999999</v>
      </c>
      <c r="H70" s="130">
        <f t="shared" si="6"/>
        <v>46.76</v>
      </c>
      <c r="I70" s="131">
        <f t="shared" si="7"/>
        <v>4676</v>
      </c>
      <c r="J70" s="159"/>
      <c r="K70" s="19"/>
      <c r="L70" s="19"/>
      <c r="M70" s="19"/>
      <c r="N70" s="19"/>
      <c r="O70" s="19"/>
      <c r="P70" s="19"/>
      <c r="Q70" s="19"/>
    </row>
    <row r="71" spans="1:17" s="113" customFormat="1" ht="30.6" x14ac:dyDescent="0.2">
      <c r="A71" s="141" t="s">
        <v>745</v>
      </c>
      <c r="B71" s="141" t="s">
        <v>89</v>
      </c>
      <c r="C71" s="14">
        <v>94201</v>
      </c>
      <c r="D71" s="303" t="s">
        <v>426</v>
      </c>
      <c r="E71" s="141" t="s">
        <v>9</v>
      </c>
      <c r="F71" s="130">
        <v>78.94</v>
      </c>
      <c r="G71" s="130">
        <v>35.01</v>
      </c>
      <c r="H71" s="130">
        <f t="shared" si="6"/>
        <v>44.3</v>
      </c>
      <c r="I71" s="131">
        <f t="shared" si="7"/>
        <v>3497.04</v>
      </c>
      <c r="J71" s="159"/>
      <c r="K71" s="19"/>
      <c r="L71" s="19"/>
      <c r="M71" s="19"/>
      <c r="N71" s="19"/>
      <c r="O71" s="19"/>
      <c r="P71" s="19"/>
      <c r="Q71" s="19"/>
    </row>
    <row r="72" spans="1:17" s="138" customFormat="1" x14ac:dyDescent="0.2">
      <c r="A72" s="133" t="s">
        <v>36</v>
      </c>
      <c r="B72" s="133"/>
      <c r="C72" s="134"/>
      <c r="D72" s="107" t="s">
        <v>211</v>
      </c>
      <c r="E72" s="133"/>
      <c r="F72" s="135"/>
      <c r="G72" s="135"/>
      <c r="H72" s="135"/>
      <c r="I72" s="136">
        <f>SUM(I73:I73)</f>
        <v>1039.8</v>
      </c>
      <c r="J72" s="274"/>
      <c r="K72" s="137"/>
      <c r="L72" s="137"/>
      <c r="M72" s="137"/>
      <c r="N72" s="137"/>
      <c r="O72" s="137"/>
      <c r="P72" s="137"/>
      <c r="Q72" s="137"/>
    </row>
    <row r="73" spans="1:17" s="113" customFormat="1" ht="51" x14ac:dyDescent="0.2">
      <c r="A73" s="141" t="s">
        <v>598</v>
      </c>
      <c r="B73" s="141" t="s">
        <v>89</v>
      </c>
      <c r="C73" s="14">
        <v>72739</v>
      </c>
      <c r="D73" s="303" t="s">
        <v>311</v>
      </c>
      <c r="E73" s="141" t="s">
        <v>33</v>
      </c>
      <c r="F73" s="130">
        <v>2</v>
      </c>
      <c r="G73" s="130">
        <v>410.89</v>
      </c>
      <c r="H73" s="130">
        <f>ROUND(G73*(1+$L$4),2)</f>
        <v>519.9</v>
      </c>
      <c r="I73" s="131">
        <f>TRUNC(F73*H73,2)</f>
        <v>1039.8</v>
      </c>
      <c r="J73" s="159"/>
      <c r="K73" s="19"/>
      <c r="L73" s="19"/>
      <c r="M73" s="19"/>
      <c r="N73" s="19"/>
      <c r="O73" s="19"/>
      <c r="P73" s="19"/>
      <c r="Q73" s="19"/>
    </row>
    <row r="74" spans="1:17" s="113" customFormat="1" x14ac:dyDescent="0.2">
      <c r="A74" s="141"/>
      <c r="B74" s="141"/>
      <c r="C74" s="14"/>
      <c r="D74" s="303"/>
      <c r="E74" s="141"/>
      <c r="F74" s="130"/>
      <c r="G74" s="130"/>
      <c r="H74" s="130"/>
      <c r="I74" s="131"/>
      <c r="J74" s="159"/>
      <c r="K74" s="19"/>
      <c r="L74" s="19"/>
      <c r="M74" s="19"/>
      <c r="N74" s="19"/>
      <c r="O74" s="19"/>
      <c r="P74" s="19"/>
      <c r="Q74" s="19"/>
    </row>
    <row r="75" spans="1:17" s="230" customFormat="1" ht="26.4" x14ac:dyDescent="0.25">
      <c r="A75" s="225" t="s">
        <v>19</v>
      </c>
      <c r="B75" s="225"/>
      <c r="C75" s="226"/>
      <c r="D75" s="278" t="s">
        <v>599</v>
      </c>
      <c r="E75" s="225"/>
      <c r="F75" s="227"/>
      <c r="G75" s="227"/>
      <c r="H75" s="227"/>
      <c r="I75" s="228">
        <f>I76+I85+I87+I90+I94</f>
        <v>23774.17</v>
      </c>
      <c r="J75" s="273">
        <f>I75/$I$476</f>
        <v>5.5092190817740319E-2</v>
      </c>
      <c r="K75" s="229"/>
      <c r="L75" s="229"/>
      <c r="M75" s="229"/>
      <c r="N75" s="229"/>
      <c r="O75" s="229"/>
      <c r="P75" s="229"/>
      <c r="Q75" s="229"/>
    </row>
    <row r="76" spans="1:17" s="138" customFormat="1" x14ac:dyDescent="0.2">
      <c r="A76" s="133" t="s">
        <v>20</v>
      </c>
      <c r="B76" s="133"/>
      <c r="C76" s="134"/>
      <c r="D76" s="107" t="s">
        <v>30</v>
      </c>
      <c r="E76" s="133"/>
      <c r="F76" s="135"/>
      <c r="G76" s="135"/>
      <c r="H76" s="135"/>
      <c r="I76" s="136">
        <f>SUM(I77:I84)</f>
        <v>11706.589999999998</v>
      </c>
      <c r="J76" s="274"/>
      <c r="K76" s="137"/>
      <c r="L76" s="137"/>
      <c r="M76" s="137"/>
      <c r="N76" s="137"/>
      <c r="O76" s="137"/>
      <c r="P76" s="137"/>
      <c r="Q76" s="137"/>
    </row>
    <row r="77" spans="1:17" s="113" customFormat="1" ht="40.799999999999997" x14ac:dyDescent="0.2">
      <c r="A77" s="141" t="s">
        <v>601</v>
      </c>
      <c r="B77" s="141" t="s">
        <v>89</v>
      </c>
      <c r="C77" s="14">
        <v>93144</v>
      </c>
      <c r="D77" s="303" t="s">
        <v>295</v>
      </c>
      <c r="E77" s="141" t="s">
        <v>33</v>
      </c>
      <c r="F77" s="130">
        <v>11</v>
      </c>
      <c r="G77" s="130">
        <v>166.81</v>
      </c>
      <c r="H77" s="130">
        <f t="shared" ref="H77:H84" si="8">ROUND(G77*(1+$L$4),2)</f>
        <v>211.06</v>
      </c>
      <c r="I77" s="131">
        <f t="shared" ref="I77:I84" si="9">TRUNC(F77*H77,2)</f>
        <v>2321.66</v>
      </c>
      <c r="J77" s="159"/>
      <c r="K77" s="19"/>
      <c r="L77" s="19"/>
      <c r="M77" s="19"/>
      <c r="N77" s="19"/>
      <c r="O77" s="19"/>
      <c r="P77" s="19"/>
      <c r="Q77" s="19"/>
    </row>
    <row r="78" spans="1:17" s="113" customFormat="1" ht="40.799999999999997" x14ac:dyDescent="0.2">
      <c r="A78" s="141" t="s">
        <v>602</v>
      </c>
      <c r="B78" s="141" t="s">
        <v>163</v>
      </c>
      <c r="C78" s="14" t="s">
        <v>192</v>
      </c>
      <c r="D78" s="303" t="s">
        <v>712</v>
      </c>
      <c r="E78" s="141" t="s">
        <v>31</v>
      </c>
      <c r="F78" s="130">
        <v>11</v>
      </c>
      <c r="G78" s="130">
        <v>46.44</v>
      </c>
      <c r="H78" s="130">
        <f t="shared" si="8"/>
        <v>58.76</v>
      </c>
      <c r="I78" s="131">
        <f t="shared" si="9"/>
        <v>646.36</v>
      </c>
      <c r="J78" s="159"/>
      <c r="K78" s="19"/>
      <c r="L78" s="19"/>
      <c r="M78" s="19"/>
      <c r="N78" s="19"/>
      <c r="O78" s="19"/>
      <c r="P78" s="19"/>
      <c r="Q78" s="19"/>
    </row>
    <row r="79" spans="1:17" s="113" customFormat="1" ht="51" x14ac:dyDescent="0.2">
      <c r="A79" s="141" t="s">
        <v>603</v>
      </c>
      <c r="B79" s="141" t="s">
        <v>179</v>
      </c>
      <c r="C79" s="14" t="s">
        <v>417</v>
      </c>
      <c r="D79" s="303" t="s">
        <v>561</v>
      </c>
      <c r="E79" s="141" t="s">
        <v>31</v>
      </c>
      <c r="F79" s="130">
        <v>5</v>
      </c>
      <c r="G79" s="130">
        <f>'COMPOSICOES - SINAPI COM DESON'!G36</f>
        <v>71.72</v>
      </c>
      <c r="H79" s="130">
        <f t="shared" si="8"/>
        <v>90.75</v>
      </c>
      <c r="I79" s="131">
        <f t="shared" si="9"/>
        <v>453.75</v>
      </c>
      <c r="J79" s="159"/>
      <c r="K79" s="19"/>
      <c r="L79" s="19"/>
      <c r="M79" s="19"/>
      <c r="N79" s="19"/>
      <c r="O79" s="19"/>
      <c r="P79" s="19"/>
      <c r="Q79" s="19"/>
    </row>
    <row r="80" spans="1:17" s="113" customFormat="1" ht="40.799999999999997" x14ac:dyDescent="0.2">
      <c r="A80" s="141" t="s">
        <v>752</v>
      </c>
      <c r="B80" s="141" t="s">
        <v>163</v>
      </c>
      <c r="C80" s="14" t="s">
        <v>244</v>
      </c>
      <c r="D80" s="303" t="s">
        <v>245</v>
      </c>
      <c r="E80" s="141" t="s">
        <v>31</v>
      </c>
      <c r="F80" s="130">
        <v>4</v>
      </c>
      <c r="G80" s="130">
        <v>116.08</v>
      </c>
      <c r="H80" s="130">
        <f t="shared" si="8"/>
        <v>146.88</v>
      </c>
      <c r="I80" s="131">
        <f t="shared" si="9"/>
        <v>587.52</v>
      </c>
      <c r="J80" s="159"/>
      <c r="K80" s="19"/>
      <c r="L80" s="19"/>
      <c r="M80" s="19"/>
      <c r="N80" s="19"/>
      <c r="O80" s="19"/>
      <c r="P80" s="19"/>
      <c r="Q80" s="19"/>
    </row>
    <row r="81" spans="1:17" s="113" customFormat="1" ht="30.6" x14ac:dyDescent="0.2">
      <c r="A81" s="141" t="s">
        <v>753</v>
      </c>
      <c r="B81" s="141" t="s">
        <v>179</v>
      </c>
      <c r="C81" s="14" t="s">
        <v>672</v>
      </c>
      <c r="D81" s="303" t="s">
        <v>567</v>
      </c>
      <c r="E81" s="141" t="s">
        <v>33</v>
      </c>
      <c r="F81" s="130">
        <v>42</v>
      </c>
      <c r="G81" s="130">
        <f>'COMPOSICOES - SINAPI COM DESON'!G50</f>
        <v>104.48</v>
      </c>
      <c r="H81" s="130">
        <f t="shared" si="8"/>
        <v>132.19999999999999</v>
      </c>
      <c r="I81" s="131">
        <f t="shared" si="9"/>
        <v>5552.4</v>
      </c>
      <c r="J81" s="159"/>
      <c r="K81" s="19"/>
      <c r="L81" s="19"/>
      <c r="M81" s="19"/>
      <c r="N81" s="19"/>
      <c r="O81" s="19"/>
      <c r="P81" s="19"/>
      <c r="Q81" s="19"/>
    </row>
    <row r="82" spans="1:17" s="113" customFormat="1" ht="30.6" x14ac:dyDescent="0.2">
      <c r="A82" s="141" t="s">
        <v>754</v>
      </c>
      <c r="B82" s="141" t="s">
        <v>163</v>
      </c>
      <c r="C82" s="14" t="s">
        <v>240</v>
      </c>
      <c r="D82" s="303" t="s">
        <v>403</v>
      </c>
      <c r="E82" s="141" t="s">
        <v>31</v>
      </c>
      <c r="F82" s="130">
        <v>21</v>
      </c>
      <c r="G82" s="130">
        <v>73.44</v>
      </c>
      <c r="H82" s="130">
        <f t="shared" si="8"/>
        <v>92.92</v>
      </c>
      <c r="I82" s="131">
        <f t="shared" si="9"/>
        <v>1951.32</v>
      </c>
      <c r="J82" s="159"/>
      <c r="K82" s="19"/>
      <c r="L82" s="19"/>
      <c r="M82" s="19"/>
      <c r="N82" s="19"/>
      <c r="O82" s="19"/>
      <c r="P82" s="19"/>
      <c r="Q82" s="19"/>
    </row>
    <row r="83" spans="1:17" s="113" customFormat="1" ht="40.799999999999997" x14ac:dyDescent="0.2">
      <c r="A83" s="141" t="s">
        <v>755</v>
      </c>
      <c r="B83" s="141" t="s">
        <v>163</v>
      </c>
      <c r="C83" s="14" t="s">
        <v>188</v>
      </c>
      <c r="D83" s="303" t="s">
        <v>719</v>
      </c>
      <c r="E83" s="141" t="s">
        <v>33</v>
      </c>
      <c r="F83" s="130">
        <v>1</v>
      </c>
      <c r="G83" s="130">
        <v>65.69</v>
      </c>
      <c r="H83" s="130">
        <f t="shared" si="8"/>
        <v>83.12</v>
      </c>
      <c r="I83" s="131">
        <f t="shared" si="9"/>
        <v>83.12</v>
      </c>
      <c r="J83" s="159"/>
      <c r="K83" s="19"/>
      <c r="L83" s="19"/>
      <c r="M83" s="19"/>
      <c r="N83" s="19"/>
      <c r="O83" s="19"/>
      <c r="P83" s="19"/>
      <c r="Q83" s="19"/>
    </row>
    <row r="84" spans="1:17" s="113" customFormat="1" ht="30.6" x14ac:dyDescent="0.2">
      <c r="A84" s="141" t="s">
        <v>756</v>
      </c>
      <c r="B84" s="141" t="s">
        <v>163</v>
      </c>
      <c r="C84" s="14" t="s">
        <v>190</v>
      </c>
      <c r="D84" s="303" t="s">
        <v>290</v>
      </c>
      <c r="E84" s="141" t="s">
        <v>33</v>
      </c>
      <c r="F84" s="130">
        <v>6</v>
      </c>
      <c r="G84" s="130">
        <v>14.55</v>
      </c>
      <c r="H84" s="130">
        <f t="shared" si="8"/>
        <v>18.41</v>
      </c>
      <c r="I84" s="131">
        <f t="shared" si="9"/>
        <v>110.46</v>
      </c>
      <c r="J84" s="159"/>
      <c r="K84" s="19"/>
      <c r="L84" s="19"/>
      <c r="M84" s="19"/>
      <c r="N84" s="19"/>
      <c r="O84" s="19"/>
      <c r="P84" s="19"/>
      <c r="Q84" s="19"/>
    </row>
    <row r="85" spans="1:17" s="138" customFormat="1" x14ac:dyDescent="0.2">
      <c r="A85" s="133" t="s">
        <v>21</v>
      </c>
      <c r="B85" s="133"/>
      <c r="C85" s="134"/>
      <c r="D85" s="107" t="s">
        <v>80</v>
      </c>
      <c r="E85" s="133"/>
      <c r="F85" s="135"/>
      <c r="G85" s="135"/>
      <c r="H85" s="135"/>
      <c r="I85" s="136">
        <f>SUM(I86:I86)</f>
        <v>4663.41</v>
      </c>
      <c r="J85" s="274"/>
      <c r="K85" s="137"/>
      <c r="L85" s="137"/>
      <c r="M85" s="137"/>
      <c r="N85" s="137"/>
      <c r="O85" s="137"/>
      <c r="P85" s="137"/>
      <c r="Q85" s="137"/>
    </row>
    <row r="86" spans="1:17" s="113" customFormat="1" x14ac:dyDescent="0.2">
      <c r="A86" s="141" t="s">
        <v>604</v>
      </c>
      <c r="B86" s="141" t="s">
        <v>179</v>
      </c>
      <c r="C86" s="14" t="s">
        <v>316</v>
      </c>
      <c r="D86" s="303" t="s">
        <v>317</v>
      </c>
      <c r="E86" s="141" t="s">
        <v>9</v>
      </c>
      <c r="F86" s="130">
        <v>636.21</v>
      </c>
      <c r="G86" s="130">
        <f>'COMPOSICOES - SINAPI COM DESON'!G18</f>
        <v>5.79</v>
      </c>
      <c r="H86" s="130">
        <f>ROUND(G86*(1+$L$4),2)</f>
        <v>7.33</v>
      </c>
      <c r="I86" s="131">
        <f>TRUNC(F86*H86,2)</f>
        <v>4663.41</v>
      </c>
      <c r="J86" s="159"/>
      <c r="K86" s="19"/>
      <c r="L86" s="19"/>
      <c r="M86" s="19"/>
      <c r="N86" s="19"/>
      <c r="O86" s="19"/>
      <c r="P86" s="19"/>
      <c r="Q86" s="19"/>
    </row>
    <row r="87" spans="1:17" s="138" customFormat="1" x14ac:dyDescent="0.2">
      <c r="A87" s="133" t="s">
        <v>38</v>
      </c>
      <c r="B87" s="133"/>
      <c r="C87" s="134"/>
      <c r="D87" s="107" t="s">
        <v>28</v>
      </c>
      <c r="E87" s="133"/>
      <c r="F87" s="135"/>
      <c r="G87" s="135"/>
      <c r="H87" s="135"/>
      <c r="I87" s="136">
        <f>SUM(I88:I89)</f>
        <v>6472.2400000000007</v>
      </c>
      <c r="J87" s="274"/>
      <c r="K87" s="137"/>
      <c r="L87" s="137"/>
      <c r="M87" s="137"/>
      <c r="N87" s="137"/>
      <c r="O87" s="137"/>
      <c r="P87" s="137"/>
      <c r="Q87" s="137"/>
    </row>
    <row r="88" spans="1:17" s="113" customFormat="1" ht="30.6" x14ac:dyDescent="0.2">
      <c r="A88" s="141" t="s">
        <v>427</v>
      </c>
      <c r="B88" s="141" t="s">
        <v>163</v>
      </c>
      <c r="C88" s="14" t="s">
        <v>263</v>
      </c>
      <c r="D88" s="303" t="s">
        <v>751</v>
      </c>
      <c r="E88" s="141" t="s">
        <v>9</v>
      </c>
      <c r="F88" s="130">
        <v>17.130000000000003</v>
      </c>
      <c r="G88" s="130">
        <v>287.51</v>
      </c>
      <c r="H88" s="130">
        <f>ROUND(G88*(1+$L$4),2)</f>
        <v>363.79</v>
      </c>
      <c r="I88" s="131">
        <f>TRUNC(F88*H88,2)</f>
        <v>6231.72</v>
      </c>
      <c r="J88" s="159"/>
      <c r="K88" s="19"/>
      <c r="L88" s="19"/>
      <c r="M88" s="19"/>
      <c r="N88" s="19"/>
      <c r="O88" s="19"/>
      <c r="P88" s="19"/>
      <c r="Q88" s="19"/>
    </row>
    <row r="89" spans="1:17" s="113" customFormat="1" ht="30.6" x14ac:dyDescent="0.2">
      <c r="A89" s="141" t="s">
        <v>428</v>
      </c>
      <c r="B89" s="141" t="s">
        <v>89</v>
      </c>
      <c r="C89" s="14">
        <v>91307</v>
      </c>
      <c r="D89" s="303" t="s">
        <v>447</v>
      </c>
      <c r="E89" s="141" t="s">
        <v>33</v>
      </c>
      <c r="F89" s="130">
        <v>4</v>
      </c>
      <c r="G89" s="130">
        <v>47.52</v>
      </c>
      <c r="H89" s="130">
        <f>ROUND(G89*(1+$L$4),2)</f>
        <v>60.13</v>
      </c>
      <c r="I89" s="131">
        <f>TRUNC(F89*H89,2)</f>
        <v>240.52</v>
      </c>
      <c r="J89" s="159"/>
      <c r="K89" s="19"/>
      <c r="L89" s="19"/>
      <c r="M89" s="19"/>
      <c r="N89" s="19"/>
      <c r="O89" s="19"/>
      <c r="P89" s="19"/>
      <c r="Q89" s="19"/>
    </row>
    <row r="90" spans="1:17" s="138" customFormat="1" x14ac:dyDescent="0.2">
      <c r="A90" s="133" t="s">
        <v>66</v>
      </c>
      <c r="B90" s="133"/>
      <c r="C90" s="134"/>
      <c r="D90" s="107" t="s">
        <v>211</v>
      </c>
      <c r="E90" s="133"/>
      <c r="F90" s="135"/>
      <c r="G90" s="135"/>
      <c r="H90" s="135"/>
      <c r="I90" s="136">
        <f>SUM(I91:I93)</f>
        <v>350.20000000000005</v>
      </c>
      <c r="J90" s="274"/>
      <c r="K90" s="137"/>
      <c r="L90" s="137"/>
      <c r="M90" s="137"/>
      <c r="N90" s="137"/>
      <c r="O90" s="137"/>
      <c r="P90" s="137"/>
      <c r="Q90" s="137"/>
    </row>
    <row r="91" spans="1:17" s="113" customFormat="1" ht="30.6" x14ac:dyDescent="0.2">
      <c r="A91" s="141" t="s">
        <v>605</v>
      </c>
      <c r="B91" s="141" t="s">
        <v>89</v>
      </c>
      <c r="C91" s="14">
        <v>86906</v>
      </c>
      <c r="D91" s="303" t="s">
        <v>261</v>
      </c>
      <c r="E91" s="141" t="s">
        <v>33</v>
      </c>
      <c r="F91" s="130">
        <v>4</v>
      </c>
      <c r="G91" s="130">
        <v>47.41</v>
      </c>
      <c r="H91" s="130">
        <f>ROUND(G91*(1+$L$4),2)</f>
        <v>59.99</v>
      </c>
      <c r="I91" s="131">
        <f>TRUNC(F91*H91,2)</f>
        <v>239.96</v>
      </c>
      <c r="J91" s="159"/>
      <c r="K91" s="19"/>
      <c r="L91" s="19"/>
      <c r="M91" s="19"/>
      <c r="N91" s="19"/>
      <c r="O91" s="19"/>
      <c r="P91" s="19"/>
      <c r="Q91" s="19"/>
    </row>
    <row r="92" spans="1:17" s="113" customFormat="1" x14ac:dyDescent="0.2">
      <c r="A92" s="141" t="s">
        <v>606</v>
      </c>
      <c r="B92" s="141" t="s">
        <v>89</v>
      </c>
      <c r="C92" s="14" t="s">
        <v>334</v>
      </c>
      <c r="D92" s="303" t="s">
        <v>335</v>
      </c>
      <c r="E92" s="141" t="s">
        <v>33</v>
      </c>
      <c r="F92" s="130">
        <v>2</v>
      </c>
      <c r="G92" s="130">
        <v>22.9</v>
      </c>
      <c r="H92" s="130">
        <f>ROUND(G92*(1+$L$4),2)</f>
        <v>28.98</v>
      </c>
      <c r="I92" s="131">
        <f>TRUNC(F92*H92,2)</f>
        <v>57.96</v>
      </c>
      <c r="J92" s="159"/>
      <c r="K92" s="19"/>
      <c r="L92" s="19"/>
      <c r="M92" s="19"/>
      <c r="N92" s="19"/>
      <c r="O92" s="19"/>
      <c r="P92" s="19"/>
      <c r="Q92" s="19"/>
    </row>
    <row r="93" spans="1:17" s="113" customFormat="1" x14ac:dyDescent="0.2">
      <c r="A93" s="141" t="s">
        <v>607</v>
      </c>
      <c r="B93" s="141" t="s">
        <v>89</v>
      </c>
      <c r="C93" s="14" t="s">
        <v>442</v>
      </c>
      <c r="D93" s="303" t="s">
        <v>443</v>
      </c>
      <c r="E93" s="141" t="s">
        <v>33</v>
      </c>
      <c r="F93" s="130">
        <v>4</v>
      </c>
      <c r="G93" s="130">
        <v>10.33</v>
      </c>
      <c r="H93" s="130">
        <f>ROUND(G93*(1+$L$4),2)</f>
        <v>13.07</v>
      </c>
      <c r="I93" s="131">
        <f>TRUNC(F93*H93,2)</f>
        <v>52.28</v>
      </c>
      <c r="J93" s="159"/>
      <c r="K93" s="19"/>
      <c r="L93" s="19"/>
      <c r="M93" s="19"/>
      <c r="N93" s="19"/>
      <c r="O93" s="19"/>
      <c r="P93" s="19"/>
      <c r="Q93" s="19"/>
    </row>
    <row r="94" spans="1:17" s="138" customFormat="1" x14ac:dyDescent="0.2">
      <c r="A94" s="133" t="s">
        <v>174</v>
      </c>
      <c r="B94" s="133"/>
      <c r="C94" s="134"/>
      <c r="D94" s="107" t="s">
        <v>29</v>
      </c>
      <c r="E94" s="133"/>
      <c r="F94" s="135"/>
      <c r="G94" s="135"/>
      <c r="H94" s="135"/>
      <c r="I94" s="136">
        <f>SUM(I95:I95)</f>
        <v>581.73</v>
      </c>
      <c r="J94" s="274"/>
      <c r="K94" s="137"/>
      <c r="L94" s="137"/>
      <c r="M94" s="137"/>
      <c r="N94" s="137"/>
      <c r="O94" s="137"/>
      <c r="P94" s="137"/>
      <c r="Q94" s="137"/>
    </row>
    <row r="95" spans="1:17" s="113" customFormat="1" ht="40.799999999999997" x14ac:dyDescent="0.2">
      <c r="A95" s="141" t="s">
        <v>622</v>
      </c>
      <c r="B95" s="141" t="s">
        <v>163</v>
      </c>
      <c r="C95" s="14" t="s">
        <v>176</v>
      </c>
      <c r="D95" s="303" t="s">
        <v>269</v>
      </c>
      <c r="E95" s="141" t="s">
        <v>9</v>
      </c>
      <c r="F95" s="130">
        <v>34.260000000000005</v>
      </c>
      <c r="G95" s="130">
        <v>13.42</v>
      </c>
      <c r="H95" s="130">
        <f>ROUND(G95*(1+$L$4),2)</f>
        <v>16.98</v>
      </c>
      <c r="I95" s="131">
        <f>TRUNC(F95*H95,2)</f>
        <v>581.73</v>
      </c>
      <c r="J95" s="159"/>
      <c r="K95" s="19"/>
      <c r="L95" s="19"/>
      <c r="M95" s="19"/>
      <c r="N95" s="19"/>
      <c r="O95" s="19"/>
      <c r="P95" s="19"/>
      <c r="Q95" s="19"/>
    </row>
    <row r="96" spans="1:17" s="113" customFormat="1" x14ac:dyDescent="0.2">
      <c r="A96" s="141"/>
      <c r="B96" s="141"/>
      <c r="C96" s="14"/>
      <c r="D96" s="303"/>
      <c r="E96" s="141"/>
      <c r="F96" s="130"/>
      <c r="G96" s="130"/>
      <c r="H96" s="130"/>
      <c r="I96" s="131"/>
      <c r="J96" s="159"/>
      <c r="K96" s="19"/>
      <c r="L96" s="19"/>
      <c r="M96" s="19"/>
      <c r="N96" s="19"/>
      <c r="O96" s="19"/>
      <c r="P96" s="19"/>
      <c r="Q96" s="19"/>
    </row>
    <row r="97" spans="1:17" s="230" customFormat="1" ht="26.4" x14ac:dyDescent="0.25">
      <c r="A97" s="225" t="s">
        <v>44</v>
      </c>
      <c r="B97" s="225"/>
      <c r="C97" s="226"/>
      <c r="D97" s="278" t="s">
        <v>215</v>
      </c>
      <c r="E97" s="225"/>
      <c r="F97" s="227"/>
      <c r="G97" s="227"/>
      <c r="H97" s="227"/>
      <c r="I97" s="228">
        <f>I98+I107+I111+I114+I119</f>
        <v>20613.05</v>
      </c>
      <c r="J97" s="273">
        <f>I97/$I$476</f>
        <v>4.7766886664628971E-2</v>
      </c>
      <c r="K97" s="229"/>
      <c r="L97" s="229"/>
      <c r="M97" s="229"/>
      <c r="N97" s="229"/>
      <c r="O97" s="229"/>
      <c r="P97" s="229"/>
      <c r="Q97" s="229"/>
    </row>
    <row r="98" spans="1:17" s="138" customFormat="1" x14ac:dyDescent="0.2">
      <c r="A98" s="133" t="s">
        <v>45</v>
      </c>
      <c r="B98" s="133"/>
      <c r="C98" s="134"/>
      <c r="D98" s="107" t="s">
        <v>30</v>
      </c>
      <c r="E98" s="133"/>
      <c r="F98" s="135"/>
      <c r="G98" s="135"/>
      <c r="H98" s="135"/>
      <c r="I98" s="136">
        <f>SUM(I99:I106)</f>
        <v>5543.16</v>
      </c>
      <c r="J98" s="274"/>
      <c r="K98" s="137"/>
      <c r="L98" s="137"/>
      <c r="M98" s="137"/>
      <c r="N98" s="137"/>
      <c r="O98" s="137"/>
      <c r="P98" s="137"/>
      <c r="Q98" s="137"/>
    </row>
    <row r="99" spans="1:17" s="113" customFormat="1" ht="40.799999999999997" x14ac:dyDescent="0.2">
      <c r="A99" s="141" t="s">
        <v>608</v>
      </c>
      <c r="B99" s="141" t="s">
        <v>89</v>
      </c>
      <c r="C99" s="14">
        <v>93144</v>
      </c>
      <c r="D99" s="303" t="s">
        <v>295</v>
      </c>
      <c r="E99" s="141" t="s">
        <v>33</v>
      </c>
      <c r="F99" s="130">
        <v>4</v>
      </c>
      <c r="G99" s="130">
        <v>166.81</v>
      </c>
      <c r="H99" s="130">
        <f t="shared" ref="H99:H106" si="10">ROUND(G99*(1+$L$4),2)</f>
        <v>211.06</v>
      </c>
      <c r="I99" s="131">
        <f t="shared" ref="I99:I106" si="11">TRUNC(F99*H99,2)</f>
        <v>844.24</v>
      </c>
      <c r="J99" s="159"/>
      <c r="K99" s="19"/>
      <c r="L99" s="19"/>
      <c r="M99" s="19"/>
      <c r="N99" s="19"/>
      <c r="O99" s="19"/>
      <c r="P99" s="19"/>
      <c r="Q99" s="19"/>
    </row>
    <row r="100" spans="1:17" s="113" customFormat="1" ht="40.799999999999997" x14ac:dyDescent="0.2">
      <c r="A100" s="141" t="s">
        <v>609</v>
      </c>
      <c r="B100" s="141" t="s">
        <v>163</v>
      </c>
      <c r="C100" s="14" t="s">
        <v>192</v>
      </c>
      <c r="D100" s="303" t="s">
        <v>712</v>
      </c>
      <c r="E100" s="141" t="s">
        <v>31</v>
      </c>
      <c r="F100" s="130">
        <v>4</v>
      </c>
      <c r="G100" s="130">
        <v>46.44</v>
      </c>
      <c r="H100" s="130">
        <f t="shared" si="10"/>
        <v>58.76</v>
      </c>
      <c r="I100" s="131">
        <f t="shared" si="11"/>
        <v>235.04</v>
      </c>
      <c r="J100" s="159"/>
      <c r="K100" s="19"/>
      <c r="L100" s="19"/>
      <c r="M100" s="19"/>
      <c r="N100" s="19"/>
      <c r="O100" s="19"/>
      <c r="P100" s="19"/>
      <c r="Q100" s="19"/>
    </row>
    <row r="101" spans="1:17" s="113" customFormat="1" ht="51" x14ac:dyDescent="0.2">
      <c r="A101" s="141" t="s">
        <v>758</v>
      </c>
      <c r="B101" s="141" t="s">
        <v>179</v>
      </c>
      <c r="C101" s="14" t="s">
        <v>417</v>
      </c>
      <c r="D101" s="303" t="s">
        <v>561</v>
      </c>
      <c r="E101" s="141" t="s">
        <v>31</v>
      </c>
      <c r="F101" s="130">
        <v>6</v>
      </c>
      <c r="G101" s="130">
        <f>'COMPOSICOES - SINAPI COM DESON'!G36</f>
        <v>71.72</v>
      </c>
      <c r="H101" s="130">
        <f t="shared" si="10"/>
        <v>90.75</v>
      </c>
      <c r="I101" s="131">
        <f t="shared" si="11"/>
        <v>544.5</v>
      </c>
      <c r="J101" s="159"/>
      <c r="K101" s="19"/>
      <c r="L101" s="19"/>
      <c r="M101" s="19"/>
      <c r="N101" s="19"/>
      <c r="O101" s="19"/>
      <c r="P101" s="19"/>
      <c r="Q101" s="19"/>
    </row>
    <row r="102" spans="1:17" s="113" customFormat="1" ht="40.799999999999997" x14ac:dyDescent="0.2">
      <c r="A102" s="141" t="s">
        <v>610</v>
      </c>
      <c r="B102" s="141" t="s">
        <v>163</v>
      </c>
      <c r="C102" s="14" t="s">
        <v>244</v>
      </c>
      <c r="D102" s="303" t="s">
        <v>245</v>
      </c>
      <c r="E102" s="141" t="s">
        <v>31</v>
      </c>
      <c r="F102" s="130">
        <v>7</v>
      </c>
      <c r="G102" s="130">
        <v>116.08</v>
      </c>
      <c r="H102" s="130">
        <f t="shared" si="10"/>
        <v>146.88</v>
      </c>
      <c r="I102" s="131">
        <f t="shared" si="11"/>
        <v>1028.1600000000001</v>
      </c>
      <c r="J102" s="159"/>
      <c r="K102" s="19"/>
      <c r="L102" s="19"/>
      <c r="M102" s="19"/>
      <c r="N102" s="19"/>
      <c r="O102" s="19"/>
      <c r="P102" s="19"/>
      <c r="Q102" s="19"/>
    </row>
    <row r="103" spans="1:17" s="113" customFormat="1" ht="30.6" x14ac:dyDescent="0.2">
      <c r="A103" s="141" t="s">
        <v>611</v>
      </c>
      <c r="B103" s="141" t="s">
        <v>179</v>
      </c>
      <c r="C103" s="14" t="s">
        <v>672</v>
      </c>
      <c r="D103" s="303" t="s">
        <v>567</v>
      </c>
      <c r="E103" s="141" t="s">
        <v>33</v>
      </c>
      <c r="F103" s="130">
        <v>19</v>
      </c>
      <c r="G103" s="130">
        <f>'COMPOSICOES - SINAPI COM DESON'!G50</f>
        <v>104.48</v>
      </c>
      <c r="H103" s="130">
        <f t="shared" si="10"/>
        <v>132.19999999999999</v>
      </c>
      <c r="I103" s="131">
        <f t="shared" si="11"/>
        <v>2511.8000000000002</v>
      </c>
      <c r="J103" s="159"/>
      <c r="K103" s="19"/>
      <c r="L103" s="19"/>
      <c r="M103" s="19"/>
      <c r="N103" s="19"/>
      <c r="O103" s="19"/>
      <c r="P103" s="19"/>
      <c r="Q103" s="19"/>
    </row>
    <row r="104" spans="1:17" s="113" customFormat="1" ht="30.6" x14ac:dyDescent="0.2">
      <c r="A104" s="141" t="s">
        <v>759</v>
      </c>
      <c r="B104" s="141" t="s">
        <v>163</v>
      </c>
      <c r="C104" s="14" t="s">
        <v>240</v>
      </c>
      <c r="D104" s="303" t="s">
        <v>403</v>
      </c>
      <c r="E104" s="141" t="s">
        <v>31</v>
      </c>
      <c r="F104" s="130">
        <v>2</v>
      </c>
      <c r="G104" s="130">
        <v>73.44</v>
      </c>
      <c r="H104" s="130">
        <f t="shared" si="10"/>
        <v>92.92</v>
      </c>
      <c r="I104" s="131">
        <f t="shared" si="11"/>
        <v>185.84</v>
      </c>
      <c r="J104" s="159"/>
      <c r="K104" s="19"/>
      <c r="L104" s="19"/>
      <c r="M104" s="19"/>
      <c r="N104" s="19"/>
      <c r="O104" s="19"/>
      <c r="P104" s="19"/>
      <c r="Q104" s="19"/>
    </row>
    <row r="105" spans="1:17" s="113" customFormat="1" ht="40.799999999999997" x14ac:dyDescent="0.2">
      <c r="A105" s="141" t="s">
        <v>760</v>
      </c>
      <c r="B105" s="141" t="s">
        <v>163</v>
      </c>
      <c r="C105" s="14" t="s">
        <v>188</v>
      </c>
      <c r="D105" s="303" t="s">
        <v>719</v>
      </c>
      <c r="E105" s="141" t="s">
        <v>33</v>
      </c>
      <c r="F105" s="130">
        <v>1</v>
      </c>
      <c r="G105" s="130">
        <v>65.69</v>
      </c>
      <c r="H105" s="130">
        <f t="shared" si="10"/>
        <v>83.12</v>
      </c>
      <c r="I105" s="131">
        <f t="shared" si="11"/>
        <v>83.12</v>
      </c>
      <c r="J105" s="159"/>
      <c r="K105" s="19"/>
      <c r="L105" s="19"/>
      <c r="M105" s="19"/>
      <c r="N105" s="19"/>
      <c r="O105" s="19"/>
      <c r="P105" s="19"/>
      <c r="Q105" s="19"/>
    </row>
    <row r="106" spans="1:17" s="113" customFormat="1" ht="30.6" x14ac:dyDescent="0.2">
      <c r="A106" s="141" t="s">
        <v>761</v>
      </c>
      <c r="B106" s="141" t="s">
        <v>163</v>
      </c>
      <c r="C106" s="14" t="s">
        <v>190</v>
      </c>
      <c r="D106" s="303" t="s">
        <v>290</v>
      </c>
      <c r="E106" s="141" t="s">
        <v>33</v>
      </c>
      <c r="F106" s="130">
        <v>6</v>
      </c>
      <c r="G106" s="130">
        <v>14.55</v>
      </c>
      <c r="H106" s="130">
        <f t="shared" si="10"/>
        <v>18.41</v>
      </c>
      <c r="I106" s="131">
        <f t="shared" si="11"/>
        <v>110.46</v>
      </c>
      <c r="J106" s="159"/>
      <c r="K106" s="19"/>
      <c r="L106" s="19"/>
      <c r="M106" s="19"/>
      <c r="N106" s="19"/>
      <c r="O106" s="19"/>
      <c r="P106" s="19"/>
      <c r="Q106" s="19"/>
    </row>
    <row r="107" spans="1:17" s="138" customFormat="1" x14ac:dyDescent="0.2">
      <c r="A107" s="133" t="s">
        <v>67</v>
      </c>
      <c r="B107" s="133"/>
      <c r="C107" s="134"/>
      <c r="D107" s="107" t="s">
        <v>80</v>
      </c>
      <c r="E107" s="133"/>
      <c r="F107" s="135"/>
      <c r="G107" s="135"/>
      <c r="H107" s="135"/>
      <c r="I107" s="136">
        <f>SUM(I108:I110)</f>
        <v>11572.86</v>
      </c>
      <c r="J107" s="274"/>
      <c r="K107" s="137"/>
      <c r="L107" s="137"/>
      <c r="M107" s="137"/>
      <c r="N107" s="137"/>
      <c r="O107" s="137"/>
      <c r="P107" s="137"/>
      <c r="Q107" s="137"/>
    </row>
    <row r="108" spans="1:17" s="113" customFormat="1" ht="30.6" x14ac:dyDescent="0.2">
      <c r="A108" s="141" t="s">
        <v>612</v>
      </c>
      <c r="B108" s="141" t="s">
        <v>89</v>
      </c>
      <c r="C108" s="14">
        <v>11587</v>
      </c>
      <c r="D108" s="303" t="s">
        <v>714</v>
      </c>
      <c r="E108" s="141" t="s">
        <v>9</v>
      </c>
      <c r="F108" s="130">
        <v>87</v>
      </c>
      <c r="G108" s="130">
        <v>59.97</v>
      </c>
      <c r="H108" s="130">
        <f>ROUND(G108*(1+$L$4),2)</f>
        <v>75.88</v>
      </c>
      <c r="I108" s="131">
        <f>TRUNC(F108*H108,2)</f>
        <v>6601.56</v>
      </c>
      <c r="J108" s="159"/>
      <c r="K108" s="19"/>
      <c r="L108" s="19"/>
      <c r="M108" s="19"/>
      <c r="N108" s="19"/>
      <c r="O108" s="19"/>
      <c r="P108" s="19"/>
      <c r="Q108" s="19"/>
    </row>
    <row r="109" spans="1:17" s="113" customFormat="1" x14ac:dyDescent="0.2">
      <c r="A109" s="141" t="s">
        <v>613</v>
      </c>
      <c r="B109" s="141" t="s">
        <v>179</v>
      </c>
      <c r="C109" s="14" t="s">
        <v>316</v>
      </c>
      <c r="D109" s="303" t="s">
        <v>317</v>
      </c>
      <c r="E109" s="141" t="s">
        <v>9</v>
      </c>
      <c r="F109" s="130">
        <v>269.95999999999998</v>
      </c>
      <c r="G109" s="130">
        <v>5.8</v>
      </c>
      <c r="H109" s="130">
        <f>ROUND(G109*(1+$L$4),2)</f>
        <v>7.34</v>
      </c>
      <c r="I109" s="131">
        <f>TRUNC(F109*H109,2)</f>
        <v>1981.5</v>
      </c>
      <c r="J109" s="159"/>
      <c r="K109" s="19"/>
      <c r="L109" s="19"/>
      <c r="M109" s="19"/>
      <c r="N109" s="19"/>
      <c r="O109" s="19"/>
      <c r="P109" s="19"/>
      <c r="Q109" s="19"/>
    </row>
    <row r="110" spans="1:17" s="113" customFormat="1" ht="30.6" x14ac:dyDescent="0.2">
      <c r="A110" s="141" t="s">
        <v>614</v>
      </c>
      <c r="B110" s="141" t="s">
        <v>89</v>
      </c>
      <c r="C110" s="14">
        <v>94201</v>
      </c>
      <c r="D110" s="303" t="s">
        <v>425</v>
      </c>
      <c r="E110" s="141" t="s">
        <v>9</v>
      </c>
      <c r="F110" s="130">
        <v>67.489999999999995</v>
      </c>
      <c r="G110" s="130">
        <v>35.01</v>
      </c>
      <c r="H110" s="130">
        <f>ROUND(G110*(1+$L$4),2)</f>
        <v>44.3</v>
      </c>
      <c r="I110" s="131">
        <f>TRUNC(F110*H110,2)</f>
        <v>2989.8</v>
      </c>
      <c r="J110" s="159"/>
      <c r="K110" s="19"/>
      <c r="L110" s="19"/>
      <c r="M110" s="19"/>
      <c r="N110" s="19"/>
      <c r="O110" s="19"/>
      <c r="P110" s="19"/>
      <c r="Q110" s="19"/>
    </row>
    <row r="111" spans="1:17" s="138" customFormat="1" x14ac:dyDescent="0.2">
      <c r="A111" s="133" t="s">
        <v>68</v>
      </c>
      <c r="B111" s="133"/>
      <c r="C111" s="134"/>
      <c r="D111" s="107" t="s">
        <v>28</v>
      </c>
      <c r="E111" s="133"/>
      <c r="F111" s="135"/>
      <c r="G111" s="135"/>
      <c r="H111" s="135"/>
      <c r="I111" s="136">
        <f>SUM(I112:I113)</f>
        <v>2555.7200000000003</v>
      </c>
      <c r="J111" s="274"/>
      <c r="K111" s="137"/>
      <c r="L111" s="137"/>
      <c r="M111" s="137"/>
      <c r="N111" s="137"/>
      <c r="O111" s="137"/>
      <c r="P111" s="137"/>
      <c r="Q111" s="137"/>
    </row>
    <row r="112" spans="1:17" s="113" customFormat="1" ht="30.6" x14ac:dyDescent="0.2">
      <c r="A112" s="141" t="s">
        <v>615</v>
      </c>
      <c r="B112" s="141" t="s">
        <v>163</v>
      </c>
      <c r="C112" s="14" t="s">
        <v>263</v>
      </c>
      <c r="D112" s="303" t="s">
        <v>264</v>
      </c>
      <c r="E112" s="141" t="s">
        <v>33</v>
      </c>
      <c r="F112" s="130">
        <v>6.86</v>
      </c>
      <c r="G112" s="130">
        <v>287.51</v>
      </c>
      <c r="H112" s="130">
        <f>ROUND(G112*(1+$L$4),2)</f>
        <v>363.79</v>
      </c>
      <c r="I112" s="131">
        <f>TRUNC(F112*H112,2)</f>
        <v>2495.59</v>
      </c>
      <c r="J112" s="159"/>
      <c r="K112" s="19"/>
      <c r="L112" s="19"/>
      <c r="M112" s="19"/>
      <c r="N112" s="19"/>
      <c r="O112" s="19"/>
      <c r="P112" s="19"/>
      <c r="Q112" s="19"/>
    </row>
    <row r="113" spans="1:17" s="113" customFormat="1" ht="30.6" x14ac:dyDescent="0.2">
      <c r="A113" s="141" t="s">
        <v>616</v>
      </c>
      <c r="B113" s="141" t="s">
        <v>89</v>
      </c>
      <c r="C113" s="14">
        <v>91307</v>
      </c>
      <c r="D113" s="303" t="s">
        <v>447</v>
      </c>
      <c r="E113" s="141" t="s">
        <v>33</v>
      </c>
      <c r="F113" s="130">
        <v>1</v>
      </c>
      <c r="G113" s="130">
        <v>47.52</v>
      </c>
      <c r="H113" s="130">
        <f>ROUND(G113*(1+$L$4),2)</f>
        <v>60.13</v>
      </c>
      <c r="I113" s="131">
        <f>TRUNC(F113*H113,2)</f>
        <v>60.13</v>
      </c>
      <c r="J113" s="159"/>
      <c r="K113" s="19"/>
      <c r="L113" s="19"/>
      <c r="M113" s="19"/>
      <c r="N113" s="19"/>
      <c r="O113" s="19"/>
      <c r="P113" s="19"/>
      <c r="Q113" s="19"/>
    </row>
    <row r="114" spans="1:17" s="138" customFormat="1" x14ac:dyDescent="0.2">
      <c r="A114" s="133" t="s">
        <v>69</v>
      </c>
      <c r="B114" s="133"/>
      <c r="C114" s="134"/>
      <c r="D114" s="107" t="s">
        <v>211</v>
      </c>
      <c r="E114" s="133"/>
      <c r="F114" s="135"/>
      <c r="G114" s="135"/>
      <c r="H114" s="135"/>
      <c r="I114" s="136">
        <f>SUM(I115:I118)</f>
        <v>708.35</v>
      </c>
      <c r="J114" s="274"/>
      <c r="K114" s="137"/>
      <c r="L114" s="137"/>
      <c r="M114" s="137"/>
      <c r="N114" s="137"/>
      <c r="O114" s="137"/>
      <c r="P114" s="137"/>
      <c r="Q114" s="137"/>
    </row>
    <row r="115" spans="1:17" s="113" customFormat="1" ht="30.6" x14ac:dyDescent="0.2">
      <c r="A115" s="141" t="s">
        <v>617</v>
      </c>
      <c r="B115" s="141" t="s">
        <v>163</v>
      </c>
      <c r="C115" s="14" t="s">
        <v>249</v>
      </c>
      <c r="D115" s="303" t="s">
        <v>250</v>
      </c>
      <c r="E115" s="141" t="s">
        <v>33</v>
      </c>
      <c r="F115" s="130">
        <v>2</v>
      </c>
      <c r="G115" s="130">
        <v>116.1</v>
      </c>
      <c r="H115" s="130">
        <f>ROUND(G115*(1+$L$4),2)</f>
        <v>146.9</v>
      </c>
      <c r="I115" s="131">
        <f>TRUNC(F115*H115,2)</f>
        <v>293.8</v>
      </c>
      <c r="J115" s="159"/>
      <c r="K115" s="19"/>
      <c r="L115" s="19"/>
      <c r="M115" s="19"/>
      <c r="N115" s="19"/>
      <c r="O115" s="19"/>
      <c r="P115" s="19"/>
      <c r="Q115" s="19"/>
    </row>
    <row r="116" spans="1:17" s="113" customFormat="1" ht="30.6" x14ac:dyDescent="0.2">
      <c r="A116" s="141" t="s">
        <v>618</v>
      </c>
      <c r="B116" s="141" t="s">
        <v>163</v>
      </c>
      <c r="C116" s="14" t="s">
        <v>194</v>
      </c>
      <c r="D116" s="303" t="s">
        <v>252</v>
      </c>
      <c r="E116" s="141" t="s">
        <v>31</v>
      </c>
      <c r="F116" s="130">
        <v>1</v>
      </c>
      <c r="G116" s="130">
        <v>64.06</v>
      </c>
      <c r="H116" s="130">
        <f>ROUND(G116*(1+$L$4),2)</f>
        <v>81.06</v>
      </c>
      <c r="I116" s="131">
        <f>TRUNC(F116*H116,2)</f>
        <v>81.06</v>
      </c>
      <c r="J116" s="159"/>
      <c r="K116" s="19"/>
      <c r="L116" s="19"/>
      <c r="M116" s="19"/>
      <c r="N116" s="19"/>
      <c r="O116" s="19"/>
      <c r="P116" s="19"/>
      <c r="Q116" s="19"/>
    </row>
    <row r="117" spans="1:17" s="113" customFormat="1" ht="30.6" x14ac:dyDescent="0.2">
      <c r="A117" s="141" t="s">
        <v>619</v>
      </c>
      <c r="B117" s="141" t="s">
        <v>89</v>
      </c>
      <c r="C117" s="14">
        <v>86906</v>
      </c>
      <c r="D117" s="303" t="s">
        <v>261</v>
      </c>
      <c r="E117" s="141" t="s">
        <v>33</v>
      </c>
      <c r="F117" s="130">
        <v>2</v>
      </c>
      <c r="G117" s="130">
        <v>47.41</v>
      </c>
      <c r="H117" s="130">
        <f>ROUND(G117*(1+$L$4),2)</f>
        <v>59.99</v>
      </c>
      <c r="I117" s="131">
        <f>TRUNC(F117*H117,2)</f>
        <v>119.98</v>
      </c>
      <c r="J117" s="159"/>
      <c r="K117" s="19"/>
      <c r="L117" s="19"/>
      <c r="M117" s="19"/>
      <c r="N117" s="19"/>
      <c r="O117" s="19"/>
      <c r="P117" s="19"/>
      <c r="Q117" s="19"/>
    </row>
    <row r="118" spans="1:17" s="113" customFormat="1" ht="51" x14ac:dyDescent="0.2">
      <c r="A118" s="141" t="s">
        <v>620</v>
      </c>
      <c r="B118" s="141" t="s">
        <v>89</v>
      </c>
      <c r="C118" s="14">
        <v>86942</v>
      </c>
      <c r="D118" s="303" t="s">
        <v>262</v>
      </c>
      <c r="E118" s="141" t="s">
        <v>33</v>
      </c>
      <c r="F118" s="130">
        <v>1</v>
      </c>
      <c r="G118" s="130">
        <v>168.74</v>
      </c>
      <c r="H118" s="130">
        <f>ROUND(G118*(1+$L$4),2)</f>
        <v>213.51</v>
      </c>
      <c r="I118" s="131">
        <f>TRUNC(F118*H118,2)</f>
        <v>213.51</v>
      </c>
      <c r="J118" s="159"/>
      <c r="K118" s="19"/>
      <c r="L118" s="19"/>
      <c r="M118" s="19"/>
      <c r="N118" s="19"/>
      <c r="O118" s="19"/>
      <c r="P118" s="19"/>
      <c r="Q118" s="19"/>
    </row>
    <row r="119" spans="1:17" s="138" customFormat="1" x14ac:dyDescent="0.2">
      <c r="A119" s="133" t="s">
        <v>175</v>
      </c>
      <c r="B119" s="133"/>
      <c r="C119" s="134"/>
      <c r="D119" s="107" t="s">
        <v>29</v>
      </c>
      <c r="E119" s="133"/>
      <c r="F119" s="135"/>
      <c r="G119" s="135"/>
      <c r="H119" s="135"/>
      <c r="I119" s="136">
        <f>SUM(I120:I120)</f>
        <v>232.96</v>
      </c>
      <c r="J119" s="274"/>
      <c r="K119" s="137"/>
      <c r="L119" s="137"/>
      <c r="M119" s="137"/>
      <c r="N119" s="137"/>
      <c r="O119" s="137"/>
      <c r="P119" s="137"/>
      <c r="Q119" s="137"/>
    </row>
    <row r="120" spans="1:17" s="113" customFormat="1" ht="40.799999999999997" x14ac:dyDescent="0.2">
      <c r="A120" s="141" t="s">
        <v>621</v>
      </c>
      <c r="B120" s="141" t="s">
        <v>163</v>
      </c>
      <c r="C120" s="14" t="s">
        <v>176</v>
      </c>
      <c r="D120" s="303" t="s">
        <v>269</v>
      </c>
      <c r="E120" s="141" t="s">
        <v>9</v>
      </c>
      <c r="F120" s="130">
        <v>13.72</v>
      </c>
      <c r="G120" s="130">
        <v>13.42</v>
      </c>
      <c r="H120" s="130">
        <f>ROUND(G120*(1+$L$4),2)</f>
        <v>16.98</v>
      </c>
      <c r="I120" s="131">
        <f>TRUNC(F120*H120,2)</f>
        <v>232.96</v>
      </c>
      <c r="J120" s="159"/>
      <c r="K120" s="19"/>
      <c r="L120" s="19"/>
      <c r="M120" s="19"/>
      <c r="N120" s="19"/>
      <c r="O120" s="19"/>
      <c r="P120" s="19"/>
      <c r="Q120" s="19"/>
    </row>
    <row r="121" spans="1:17" s="113" customFormat="1" x14ac:dyDescent="0.2">
      <c r="A121" s="141"/>
      <c r="B121" s="141"/>
      <c r="C121" s="14"/>
      <c r="D121" s="303"/>
      <c r="E121" s="141"/>
      <c r="F121" s="130"/>
      <c r="G121" s="130"/>
      <c r="H121" s="130"/>
      <c r="I121" s="131"/>
      <c r="J121" s="159"/>
      <c r="K121" s="19"/>
      <c r="L121" s="19"/>
      <c r="M121" s="19"/>
      <c r="N121" s="19"/>
      <c r="O121" s="19"/>
      <c r="P121" s="19"/>
      <c r="Q121" s="19"/>
    </row>
    <row r="122" spans="1:17" s="230" customFormat="1" ht="26.4" x14ac:dyDescent="0.25">
      <c r="A122" s="225" t="s">
        <v>24</v>
      </c>
      <c r="B122" s="225"/>
      <c r="C122" s="226"/>
      <c r="D122" s="278" t="s">
        <v>216</v>
      </c>
      <c r="E122" s="225"/>
      <c r="F122" s="227"/>
      <c r="G122" s="227"/>
      <c r="H122" s="227"/>
      <c r="I122" s="228">
        <f>I123+I131+I135</f>
        <v>4754.8600000000006</v>
      </c>
      <c r="J122" s="273">
        <f>I122/$I$476</f>
        <v>1.1018498413683455E-2</v>
      </c>
      <c r="K122" s="229"/>
      <c r="L122" s="229"/>
      <c r="M122" s="229"/>
      <c r="N122" s="229"/>
      <c r="O122" s="229"/>
      <c r="P122" s="229"/>
      <c r="Q122" s="229"/>
    </row>
    <row r="123" spans="1:17" s="138" customFormat="1" x14ac:dyDescent="0.2">
      <c r="A123" s="133" t="s">
        <v>25</v>
      </c>
      <c r="B123" s="133"/>
      <c r="C123" s="134"/>
      <c r="D123" s="107" t="s">
        <v>30</v>
      </c>
      <c r="E123" s="133"/>
      <c r="F123" s="135"/>
      <c r="G123" s="135"/>
      <c r="H123" s="135"/>
      <c r="I123" s="136">
        <f>SUM(I124:I130)</f>
        <v>2117.9500000000003</v>
      </c>
      <c r="J123" s="274"/>
      <c r="K123" s="137"/>
      <c r="L123" s="137"/>
      <c r="M123" s="137"/>
      <c r="N123" s="137"/>
      <c r="O123" s="137"/>
      <c r="P123" s="137"/>
      <c r="Q123" s="137"/>
    </row>
    <row r="124" spans="1:17" s="113" customFormat="1" ht="51" x14ac:dyDescent="0.2">
      <c r="A124" s="141" t="s">
        <v>762</v>
      </c>
      <c r="B124" s="141" t="s">
        <v>179</v>
      </c>
      <c r="C124" s="14" t="s">
        <v>417</v>
      </c>
      <c r="D124" s="303" t="s">
        <v>561</v>
      </c>
      <c r="E124" s="141" t="s">
        <v>31</v>
      </c>
      <c r="F124" s="130">
        <v>3</v>
      </c>
      <c r="G124" s="130">
        <f>'COMPOSICOES - SINAPI COM DESON'!G36</f>
        <v>71.72</v>
      </c>
      <c r="H124" s="130">
        <f t="shared" ref="H124:H130" si="12">ROUND(G124*(1+$L$4),2)</f>
        <v>90.75</v>
      </c>
      <c r="I124" s="131">
        <f t="shared" ref="I124:I130" si="13">TRUNC(F124*H124,2)</f>
        <v>272.25</v>
      </c>
      <c r="J124" s="159"/>
      <c r="K124" s="19"/>
      <c r="L124" s="19"/>
      <c r="M124" s="19"/>
      <c r="N124" s="19"/>
      <c r="O124" s="19"/>
      <c r="P124" s="19"/>
      <c r="Q124" s="19"/>
    </row>
    <row r="125" spans="1:17" s="113" customFormat="1" ht="40.799999999999997" x14ac:dyDescent="0.2">
      <c r="A125" s="141" t="s">
        <v>768</v>
      </c>
      <c r="B125" s="141" t="s">
        <v>163</v>
      </c>
      <c r="C125" s="14" t="s">
        <v>244</v>
      </c>
      <c r="D125" s="303" t="s">
        <v>245</v>
      </c>
      <c r="E125" s="141" t="s">
        <v>31</v>
      </c>
      <c r="F125" s="130">
        <v>3</v>
      </c>
      <c r="G125" s="130">
        <v>116.08</v>
      </c>
      <c r="H125" s="130">
        <f t="shared" si="12"/>
        <v>146.88</v>
      </c>
      <c r="I125" s="131">
        <f t="shared" si="13"/>
        <v>440.64</v>
      </c>
      <c r="J125" s="159"/>
      <c r="K125" s="19"/>
      <c r="L125" s="19"/>
      <c r="M125" s="19"/>
      <c r="N125" s="19"/>
      <c r="O125" s="19"/>
      <c r="P125" s="19"/>
      <c r="Q125" s="19"/>
    </row>
    <row r="126" spans="1:17" s="113" customFormat="1" ht="40.799999999999997" x14ac:dyDescent="0.2">
      <c r="A126" s="141" t="s">
        <v>769</v>
      </c>
      <c r="B126" s="141" t="s">
        <v>89</v>
      </c>
      <c r="C126" s="14">
        <v>93144</v>
      </c>
      <c r="D126" s="303" t="s">
        <v>295</v>
      </c>
      <c r="E126" s="141" t="s">
        <v>33</v>
      </c>
      <c r="F126" s="130">
        <v>4</v>
      </c>
      <c r="G126" s="130">
        <v>166.81</v>
      </c>
      <c r="H126" s="130">
        <f t="shared" si="12"/>
        <v>211.06</v>
      </c>
      <c r="I126" s="131">
        <f t="shared" si="13"/>
        <v>844.24</v>
      </c>
      <c r="J126" s="159"/>
      <c r="K126" s="19"/>
      <c r="L126" s="19"/>
      <c r="M126" s="19"/>
      <c r="N126" s="19"/>
      <c r="O126" s="19"/>
      <c r="P126" s="19"/>
      <c r="Q126" s="19"/>
    </row>
    <row r="127" spans="1:17" s="113" customFormat="1" ht="40.799999999999997" x14ac:dyDescent="0.2">
      <c r="A127" s="141" t="s">
        <v>770</v>
      </c>
      <c r="B127" s="141" t="s">
        <v>163</v>
      </c>
      <c r="C127" s="14" t="s">
        <v>192</v>
      </c>
      <c r="D127" s="303" t="s">
        <v>712</v>
      </c>
      <c r="E127" s="141" t="s">
        <v>31</v>
      </c>
      <c r="F127" s="130">
        <v>4</v>
      </c>
      <c r="G127" s="130">
        <v>46.44</v>
      </c>
      <c r="H127" s="130">
        <f t="shared" si="12"/>
        <v>58.76</v>
      </c>
      <c r="I127" s="131">
        <f t="shared" si="13"/>
        <v>235.04</v>
      </c>
      <c r="J127" s="159"/>
      <c r="K127" s="19"/>
      <c r="L127" s="19"/>
      <c r="M127" s="19"/>
      <c r="N127" s="19"/>
      <c r="O127" s="19"/>
      <c r="P127" s="19"/>
      <c r="Q127" s="19"/>
    </row>
    <row r="128" spans="1:17" s="113" customFormat="1" ht="30.6" x14ac:dyDescent="0.2">
      <c r="A128" s="141" t="s">
        <v>771</v>
      </c>
      <c r="B128" s="141" t="s">
        <v>179</v>
      </c>
      <c r="C128" s="14" t="s">
        <v>672</v>
      </c>
      <c r="D128" s="303" t="s">
        <v>567</v>
      </c>
      <c r="E128" s="141" t="s">
        <v>33</v>
      </c>
      <c r="F128" s="130">
        <v>1</v>
      </c>
      <c r="G128" s="130">
        <f>'COMPOSICOES - SINAPI COM DESON'!G50</f>
        <v>104.48</v>
      </c>
      <c r="H128" s="130">
        <f t="shared" si="12"/>
        <v>132.19999999999999</v>
      </c>
      <c r="I128" s="131">
        <f t="shared" si="13"/>
        <v>132.19999999999999</v>
      </c>
      <c r="J128" s="159"/>
      <c r="K128" s="19"/>
      <c r="L128" s="19"/>
      <c r="M128" s="19"/>
      <c r="N128" s="19"/>
      <c r="O128" s="19"/>
      <c r="P128" s="19"/>
      <c r="Q128" s="19"/>
    </row>
    <row r="129" spans="1:17" s="113" customFormat="1" ht="40.799999999999997" x14ac:dyDescent="0.2">
      <c r="A129" s="141" t="s">
        <v>772</v>
      </c>
      <c r="B129" s="141" t="s">
        <v>163</v>
      </c>
      <c r="C129" s="14" t="s">
        <v>188</v>
      </c>
      <c r="D129" s="303" t="s">
        <v>719</v>
      </c>
      <c r="E129" s="141" t="s">
        <v>33</v>
      </c>
      <c r="F129" s="130">
        <v>1</v>
      </c>
      <c r="G129" s="130">
        <v>65.69</v>
      </c>
      <c r="H129" s="130">
        <f t="shared" si="12"/>
        <v>83.12</v>
      </c>
      <c r="I129" s="131">
        <f t="shared" si="13"/>
        <v>83.12</v>
      </c>
      <c r="J129" s="159"/>
      <c r="K129" s="19"/>
      <c r="L129" s="19"/>
      <c r="M129" s="19"/>
      <c r="N129" s="19"/>
      <c r="O129" s="19"/>
      <c r="P129" s="19"/>
      <c r="Q129" s="19"/>
    </row>
    <row r="130" spans="1:17" s="113" customFormat="1" ht="30.6" x14ac:dyDescent="0.2">
      <c r="A130" s="141" t="s">
        <v>773</v>
      </c>
      <c r="B130" s="141" t="s">
        <v>163</v>
      </c>
      <c r="C130" s="14" t="s">
        <v>190</v>
      </c>
      <c r="D130" s="303" t="s">
        <v>290</v>
      </c>
      <c r="E130" s="141" t="s">
        <v>33</v>
      </c>
      <c r="F130" s="130">
        <v>6</v>
      </c>
      <c r="G130" s="130">
        <v>14.55</v>
      </c>
      <c r="H130" s="130">
        <f t="shared" si="12"/>
        <v>18.41</v>
      </c>
      <c r="I130" s="131">
        <f t="shared" si="13"/>
        <v>110.46</v>
      </c>
      <c r="J130" s="159"/>
      <c r="K130" s="19"/>
      <c r="L130" s="19"/>
      <c r="M130" s="19"/>
      <c r="N130" s="19"/>
      <c r="O130" s="19"/>
      <c r="P130" s="19"/>
      <c r="Q130" s="19"/>
    </row>
    <row r="131" spans="1:17" s="138" customFormat="1" x14ac:dyDescent="0.2">
      <c r="A131" s="133" t="s">
        <v>46</v>
      </c>
      <c r="B131" s="133"/>
      <c r="C131" s="134"/>
      <c r="D131" s="107" t="s">
        <v>211</v>
      </c>
      <c r="E131" s="133"/>
      <c r="F131" s="135"/>
      <c r="G131" s="135"/>
      <c r="H131" s="135"/>
      <c r="I131" s="136">
        <f>SUM(I132:I134)</f>
        <v>238.23000000000002</v>
      </c>
      <c r="J131" s="274"/>
      <c r="K131" s="137"/>
      <c r="L131" s="137"/>
      <c r="M131" s="137"/>
      <c r="N131" s="137"/>
      <c r="O131" s="137"/>
      <c r="P131" s="137"/>
      <c r="Q131" s="137"/>
    </row>
    <row r="132" spans="1:17" s="113" customFormat="1" ht="30.6" x14ac:dyDescent="0.2">
      <c r="A132" s="141" t="s">
        <v>763</v>
      </c>
      <c r="B132" s="141" t="s">
        <v>163</v>
      </c>
      <c r="C132" s="14" t="s">
        <v>249</v>
      </c>
      <c r="D132" s="303" t="s">
        <v>414</v>
      </c>
      <c r="E132" s="141" t="s">
        <v>32</v>
      </c>
      <c r="F132" s="130">
        <v>1</v>
      </c>
      <c r="G132" s="130">
        <v>116.1</v>
      </c>
      <c r="H132" s="130">
        <f>ROUND(G132*(1+$L$4),2)</f>
        <v>146.9</v>
      </c>
      <c r="I132" s="131">
        <f>TRUNC(F132*H132,2)</f>
        <v>146.9</v>
      </c>
      <c r="J132" s="159"/>
      <c r="K132" s="19"/>
      <c r="L132" s="19"/>
      <c r="M132" s="19"/>
      <c r="N132" s="19"/>
      <c r="O132" s="19"/>
      <c r="P132" s="19"/>
      <c r="Q132" s="19"/>
    </row>
    <row r="133" spans="1:17" s="113" customFormat="1" ht="30.6" x14ac:dyDescent="0.2">
      <c r="A133" s="141" t="s">
        <v>764</v>
      </c>
      <c r="B133" s="141" t="s">
        <v>163</v>
      </c>
      <c r="C133" s="14" t="s">
        <v>194</v>
      </c>
      <c r="D133" s="303" t="s">
        <v>315</v>
      </c>
      <c r="E133" s="141" t="s">
        <v>31</v>
      </c>
      <c r="F133" s="130">
        <v>1</v>
      </c>
      <c r="G133" s="130">
        <v>64.06</v>
      </c>
      <c r="H133" s="130">
        <f>ROUND(G133*(1+$L$4),2)</f>
        <v>81.06</v>
      </c>
      <c r="I133" s="131">
        <f>TRUNC(F133*H133,2)</f>
        <v>81.06</v>
      </c>
      <c r="J133" s="159"/>
      <c r="K133" s="19"/>
      <c r="L133" s="19"/>
      <c r="M133" s="19"/>
      <c r="N133" s="19"/>
      <c r="O133" s="19"/>
      <c r="P133" s="19"/>
      <c r="Q133" s="19"/>
    </row>
    <row r="134" spans="1:17" s="113" customFormat="1" ht="20.399999999999999" x14ac:dyDescent="0.2">
      <c r="A134" s="141" t="s">
        <v>765</v>
      </c>
      <c r="B134" s="141" t="s">
        <v>89</v>
      </c>
      <c r="C134" s="14">
        <v>86883</v>
      </c>
      <c r="D134" s="303" t="s">
        <v>629</v>
      </c>
      <c r="E134" s="141" t="s">
        <v>33</v>
      </c>
      <c r="F134" s="130">
        <v>1</v>
      </c>
      <c r="G134" s="130">
        <v>8.1199999999999992</v>
      </c>
      <c r="H134" s="130">
        <f>ROUND(G134*(1+$L$4),2)</f>
        <v>10.27</v>
      </c>
      <c r="I134" s="131">
        <f>TRUNC(F134*H134,2)</f>
        <v>10.27</v>
      </c>
      <c r="J134" s="159"/>
      <c r="K134" s="19"/>
      <c r="L134" s="19"/>
      <c r="M134" s="19"/>
      <c r="N134" s="19"/>
      <c r="O134" s="19"/>
      <c r="P134" s="19"/>
      <c r="Q134" s="19"/>
    </row>
    <row r="135" spans="1:17" s="138" customFormat="1" x14ac:dyDescent="0.2">
      <c r="A135" s="133" t="s">
        <v>47</v>
      </c>
      <c r="B135" s="133"/>
      <c r="C135" s="134"/>
      <c r="D135" s="107" t="s">
        <v>80</v>
      </c>
      <c r="E135" s="133"/>
      <c r="F135" s="135"/>
      <c r="G135" s="135"/>
      <c r="H135" s="135"/>
      <c r="I135" s="136">
        <f>SUM(I136:I137)</f>
        <v>2398.6800000000003</v>
      </c>
      <c r="J135" s="274"/>
      <c r="K135" s="137"/>
      <c r="L135" s="137"/>
      <c r="M135" s="137"/>
      <c r="N135" s="137"/>
      <c r="O135" s="137"/>
      <c r="P135" s="137"/>
      <c r="Q135" s="137"/>
    </row>
    <row r="136" spans="1:17" s="113" customFormat="1" ht="30.6" x14ac:dyDescent="0.2">
      <c r="A136" s="141" t="s">
        <v>766</v>
      </c>
      <c r="B136" s="141" t="s">
        <v>89</v>
      </c>
      <c r="C136" s="14">
        <v>11587</v>
      </c>
      <c r="D136" s="303" t="s">
        <v>714</v>
      </c>
      <c r="E136" s="141" t="s">
        <v>9</v>
      </c>
      <c r="F136" s="130">
        <v>16.43</v>
      </c>
      <c r="G136" s="130">
        <v>59.97</v>
      </c>
      <c r="H136" s="130">
        <f>ROUND(G136*(1+$L$4),2)</f>
        <v>75.88</v>
      </c>
      <c r="I136" s="131">
        <f>TRUNC(F136*H136,2)</f>
        <v>1246.7</v>
      </c>
      <c r="J136" s="159"/>
      <c r="K136" s="19"/>
      <c r="L136" s="19"/>
      <c r="M136" s="19"/>
      <c r="N136" s="19"/>
      <c r="O136" s="19"/>
      <c r="P136" s="19"/>
      <c r="Q136" s="19"/>
    </row>
    <row r="137" spans="1:17" s="113" customFormat="1" x14ac:dyDescent="0.2">
      <c r="A137" s="141" t="s">
        <v>767</v>
      </c>
      <c r="B137" s="141" t="s">
        <v>179</v>
      </c>
      <c r="C137" s="14" t="s">
        <v>316</v>
      </c>
      <c r="D137" s="303" t="s">
        <v>317</v>
      </c>
      <c r="E137" s="141" t="s">
        <v>9</v>
      </c>
      <c r="F137" s="130">
        <v>157.16</v>
      </c>
      <c r="G137" s="130">
        <f>'COMPOSICOES - SINAPI COM DESON'!G18</f>
        <v>5.79</v>
      </c>
      <c r="H137" s="130">
        <f>ROUND(G137*(1+$L$4),2)</f>
        <v>7.33</v>
      </c>
      <c r="I137" s="131">
        <f>TRUNC(F137*H137,2)</f>
        <v>1151.98</v>
      </c>
      <c r="J137" s="159"/>
      <c r="K137" s="19"/>
      <c r="L137" s="19"/>
      <c r="M137" s="19"/>
      <c r="N137" s="19"/>
      <c r="O137" s="19"/>
      <c r="P137" s="19"/>
      <c r="Q137" s="19"/>
    </row>
    <row r="138" spans="1:17" s="113" customFormat="1" x14ac:dyDescent="0.2">
      <c r="A138" s="141"/>
      <c r="B138" s="141"/>
      <c r="C138" s="14"/>
      <c r="D138" s="303"/>
      <c r="E138" s="141"/>
      <c r="F138" s="130"/>
      <c r="G138" s="130"/>
      <c r="H138" s="130"/>
      <c r="I138" s="131"/>
      <c r="J138" s="159"/>
      <c r="K138" s="19"/>
      <c r="L138" s="19"/>
      <c r="M138" s="19"/>
      <c r="N138" s="19"/>
      <c r="O138" s="19"/>
      <c r="P138" s="19"/>
      <c r="Q138" s="19"/>
    </row>
    <row r="139" spans="1:17" s="230" customFormat="1" ht="26.4" x14ac:dyDescent="0.25">
      <c r="A139" s="225" t="s">
        <v>157</v>
      </c>
      <c r="B139" s="225"/>
      <c r="C139" s="226"/>
      <c r="D139" s="278" t="s">
        <v>217</v>
      </c>
      <c r="E139" s="225"/>
      <c r="F139" s="227"/>
      <c r="G139" s="227"/>
      <c r="H139" s="227"/>
      <c r="I139" s="228">
        <f>I140+I149+I152+I156+I154</f>
        <v>13978.55</v>
      </c>
      <c r="J139" s="273">
        <f>I139/$I$476</f>
        <v>3.2392674232384303E-2</v>
      </c>
      <c r="K139" s="229"/>
      <c r="L139" s="229"/>
      <c r="M139" s="229"/>
      <c r="N139" s="229"/>
      <c r="O139" s="229"/>
      <c r="P139" s="229"/>
      <c r="Q139" s="229"/>
    </row>
    <row r="140" spans="1:17" s="138" customFormat="1" x14ac:dyDescent="0.2">
      <c r="A140" s="133" t="s">
        <v>26</v>
      </c>
      <c r="B140" s="133"/>
      <c r="C140" s="134"/>
      <c r="D140" s="107" t="s">
        <v>30</v>
      </c>
      <c r="E140" s="133"/>
      <c r="F140" s="135"/>
      <c r="G140" s="135"/>
      <c r="H140" s="135"/>
      <c r="I140" s="136">
        <f>SUM(I141:I148)</f>
        <v>2362.3500000000004</v>
      </c>
      <c r="J140" s="274"/>
      <c r="K140" s="137"/>
      <c r="L140" s="137"/>
      <c r="M140" s="137"/>
      <c r="N140" s="137"/>
      <c r="O140" s="137"/>
      <c r="P140" s="137"/>
      <c r="Q140" s="137"/>
    </row>
    <row r="141" spans="1:17" s="113" customFormat="1" ht="30.6" x14ac:dyDescent="0.2">
      <c r="A141" s="141" t="s">
        <v>48</v>
      </c>
      <c r="B141" s="141" t="s">
        <v>163</v>
      </c>
      <c r="C141" s="14" t="s">
        <v>240</v>
      </c>
      <c r="D141" s="303" t="s">
        <v>241</v>
      </c>
      <c r="E141" s="141" t="s">
        <v>31</v>
      </c>
      <c r="F141" s="130">
        <v>2</v>
      </c>
      <c r="G141" s="130">
        <v>73.44</v>
      </c>
      <c r="H141" s="130">
        <f t="shared" ref="H141:H148" si="14">ROUND(G141*(1+$L$4),2)</f>
        <v>92.92</v>
      </c>
      <c r="I141" s="131">
        <f t="shared" ref="I141:I148" si="15">TRUNC(F141*H141,2)</f>
        <v>185.84</v>
      </c>
      <c r="J141" s="159"/>
      <c r="K141" s="19"/>
      <c r="L141" s="19"/>
      <c r="M141" s="19"/>
      <c r="N141" s="19"/>
      <c r="O141" s="19"/>
      <c r="P141" s="19"/>
      <c r="Q141" s="19"/>
    </row>
    <row r="142" spans="1:17" s="113" customFormat="1" ht="51" x14ac:dyDescent="0.2">
      <c r="A142" s="141" t="s">
        <v>49</v>
      </c>
      <c r="B142" s="141" t="s">
        <v>179</v>
      </c>
      <c r="C142" s="14" t="s">
        <v>417</v>
      </c>
      <c r="D142" s="303" t="s">
        <v>561</v>
      </c>
      <c r="E142" s="141" t="s">
        <v>31</v>
      </c>
      <c r="F142" s="130">
        <v>5</v>
      </c>
      <c r="G142" s="130">
        <f>'COMPOSICOES - SINAPI COM DESON'!G36</f>
        <v>71.72</v>
      </c>
      <c r="H142" s="130">
        <f t="shared" si="14"/>
        <v>90.75</v>
      </c>
      <c r="I142" s="131">
        <f t="shared" si="15"/>
        <v>453.75</v>
      </c>
      <c r="J142" s="159"/>
      <c r="K142" s="19"/>
      <c r="L142" s="19"/>
      <c r="M142" s="19"/>
      <c r="N142" s="19"/>
      <c r="O142" s="19"/>
      <c r="P142" s="19"/>
      <c r="Q142" s="19"/>
    </row>
    <row r="143" spans="1:17" s="113" customFormat="1" ht="40.799999999999997" x14ac:dyDescent="0.2">
      <c r="A143" s="141" t="s">
        <v>50</v>
      </c>
      <c r="B143" s="141" t="s">
        <v>163</v>
      </c>
      <c r="C143" s="14" t="s">
        <v>244</v>
      </c>
      <c r="D143" s="303" t="s">
        <v>245</v>
      </c>
      <c r="E143" s="141" t="s">
        <v>31</v>
      </c>
      <c r="F143" s="130">
        <v>4</v>
      </c>
      <c r="G143" s="130">
        <v>116.08</v>
      </c>
      <c r="H143" s="130">
        <f t="shared" si="14"/>
        <v>146.88</v>
      </c>
      <c r="I143" s="131">
        <f t="shared" si="15"/>
        <v>587.52</v>
      </c>
      <c r="J143" s="159"/>
      <c r="K143" s="19"/>
      <c r="L143" s="19"/>
      <c r="M143" s="19"/>
      <c r="N143" s="19"/>
      <c r="O143" s="19"/>
      <c r="P143" s="19"/>
      <c r="Q143" s="19"/>
    </row>
    <row r="144" spans="1:17" s="113" customFormat="1" ht="30.6" x14ac:dyDescent="0.2">
      <c r="A144" s="141" t="s">
        <v>51</v>
      </c>
      <c r="B144" s="141" t="s">
        <v>179</v>
      </c>
      <c r="C144" s="14" t="s">
        <v>672</v>
      </c>
      <c r="D144" s="303" t="s">
        <v>671</v>
      </c>
      <c r="E144" s="141" t="s">
        <v>33</v>
      </c>
      <c r="F144" s="130">
        <v>1</v>
      </c>
      <c r="G144" s="130">
        <f>'COMPOSICOES - SINAPI COM DESON'!G50</f>
        <v>104.48</v>
      </c>
      <c r="H144" s="130">
        <f t="shared" si="14"/>
        <v>132.19999999999999</v>
      </c>
      <c r="I144" s="131">
        <f t="shared" si="15"/>
        <v>132.19999999999999</v>
      </c>
      <c r="J144" s="159"/>
      <c r="K144" s="19"/>
      <c r="L144" s="19"/>
      <c r="M144" s="19"/>
      <c r="N144" s="19"/>
      <c r="O144" s="19"/>
      <c r="P144" s="19"/>
      <c r="Q144" s="19"/>
    </row>
    <row r="145" spans="1:17" s="113" customFormat="1" ht="40.799999999999997" x14ac:dyDescent="0.2">
      <c r="A145" s="141" t="s">
        <v>52</v>
      </c>
      <c r="B145" s="141" t="s">
        <v>89</v>
      </c>
      <c r="C145" s="14">
        <v>93144</v>
      </c>
      <c r="D145" s="303" t="s">
        <v>295</v>
      </c>
      <c r="E145" s="141" t="s">
        <v>33</v>
      </c>
      <c r="F145" s="130">
        <v>3</v>
      </c>
      <c r="G145" s="130">
        <v>166.81</v>
      </c>
      <c r="H145" s="130">
        <f t="shared" si="14"/>
        <v>211.06</v>
      </c>
      <c r="I145" s="131">
        <f t="shared" si="15"/>
        <v>633.17999999999995</v>
      </c>
      <c r="J145" s="159"/>
      <c r="K145" s="19"/>
      <c r="L145" s="19"/>
      <c r="M145" s="19"/>
      <c r="N145" s="19"/>
      <c r="O145" s="19"/>
      <c r="P145" s="19"/>
      <c r="Q145" s="19"/>
    </row>
    <row r="146" spans="1:17" s="113" customFormat="1" ht="40.799999999999997" x14ac:dyDescent="0.2">
      <c r="A146" s="141" t="s">
        <v>53</v>
      </c>
      <c r="B146" s="141" t="s">
        <v>163</v>
      </c>
      <c r="C146" s="14" t="s">
        <v>192</v>
      </c>
      <c r="D146" s="303" t="s">
        <v>712</v>
      </c>
      <c r="E146" s="141" t="s">
        <v>31</v>
      </c>
      <c r="F146" s="130">
        <v>3</v>
      </c>
      <c r="G146" s="130">
        <v>46.44</v>
      </c>
      <c r="H146" s="130">
        <f t="shared" si="14"/>
        <v>58.76</v>
      </c>
      <c r="I146" s="131">
        <f t="shared" si="15"/>
        <v>176.28</v>
      </c>
      <c r="J146" s="159"/>
      <c r="K146" s="19"/>
      <c r="L146" s="19"/>
      <c r="M146" s="19"/>
      <c r="N146" s="19"/>
      <c r="O146" s="19"/>
      <c r="P146" s="19"/>
      <c r="Q146" s="19"/>
    </row>
    <row r="147" spans="1:17" s="113" customFormat="1" ht="40.799999999999997" x14ac:dyDescent="0.2">
      <c r="A147" s="141" t="s">
        <v>54</v>
      </c>
      <c r="B147" s="141" t="s">
        <v>163</v>
      </c>
      <c r="C147" s="14" t="s">
        <v>188</v>
      </c>
      <c r="D147" s="303" t="s">
        <v>719</v>
      </c>
      <c r="E147" s="141" t="s">
        <v>33</v>
      </c>
      <c r="F147" s="130">
        <v>1</v>
      </c>
      <c r="G147" s="130">
        <v>65.69</v>
      </c>
      <c r="H147" s="130">
        <f t="shared" si="14"/>
        <v>83.12</v>
      </c>
      <c r="I147" s="131">
        <f t="shared" si="15"/>
        <v>83.12</v>
      </c>
      <c r="J147" s="159"/>
      <c r="K147" s="19"/>
      <c r="L147" s="19"/>
      <c r="M147" s="19"/>
      <c r="N147" s="19"/>
      <c r="O147" s="19"/>
      <c r="P147" s="19"/>
      <c r="Q147" s="19"/>
    </row>
    <row r="148" spans="1:17" s="113" customFormat="1" ht="30.6" x14ac:dyDescent="0.2">
      <c r="A148" s="141" t="s">
        <v>55</v>
      </c>
      <c r="B148" s="141" t="s">
        <v>163</v>
      </c>
      <c r="C148" s="14" t="s">
        <v>190</v>
      </c>
      <c r="D148" s="303" t="s">
        <v>290</v>
      </c>
      <c r="E148" s="141" t="s">
        <v>33</v>
      </c>
      <c r="F148" s="130">
        <v>6</v>
      </c>
      <c r="G148" s="130">
        <v>14.55</v>
      </c>
      <c r="H148" s="130">
        <f t="shared" si="14"/>
        <v>18.41</v>
      </c>
      <c r="I148" s="131">
        <f t="shared" si="15"/>
        <v>110.46</v>
      </c>
      <c r="J148" s="159"/>
      <c r="K148" s="19"/>
      <c r="L148" s="19"/>
      <c r="M148" s="19"/>
      <c r="N148" s="19"/>
      <c r="O148" s="19"/>
      <c r="P148" s="19"/>
      <c r="Q148" s="19"/>
    </row>
    <row r="149" spans="1:17" s="138" customFormat="1" x14ac:dyDescent="0.2">
      <c r="A149" s="133" t="s">
        <v>37</v>
      </c>
      <c r="B149" s="133"/>
      <c r="C149" s="134"/>
      <c r="D149" s="107" t="s">
        <v>211</v>
      </c>
      <c r="E149" s="133"/>
      <c r="F149" s="135"/>
      <c r="G149" s="135"/>
      <c r="H149" s="135"/>
      <c r="I149" s="136">
        <f>SUM(I150:I151)</f>
        <v>325.3</v>
      </c>
      <c r="J149" s="274"/>
      <c r="K149" s="137"/>
      <c r="L149" s="137"/>
      <c r="M149" s="137"/>
      <c r="N149" s="137"/>
      <c r="O149" s="137"/>
      <c r="P149" s="137"/>
      <c r="Q149" s="137"/>
    </row>
    <row r="150" spans="1:17" s="113" customFormat="1" ht="30.6" x14ac:dyDescent="0.2">
      <c r="A150" s="141" t="s">
        <v>623</v>
      </c>
      <c r="B150" s="141" t="s">
        <v>163</v>
      </c>
      <c r="C150" s="14" t="s">
        <v>249</v>
      </c>
      <c r="D150" s="303" t="s">
        <v>250</v>
      </c>
      <c r="E150" s="141" t="s">
        <v>33</v>
      </c>
      <c r="F150" s="130">
        <v>2</v>
      </c>
      <c r="G150" s="130">
        <v>116.1</v>
      </c>
      <c r="H150" s="130">
        <f>ROUND(G150*(1+$L$4),2)</f>
        <v>146.9</v>
      </c>
      <c r="I150" s="131">
        <f>TRUNC(F150*H150,2)</f>
        <v>293.8</v>
      </c>
      <c r="J150" s="159"/>
      <c r="K150" s="19"/>
      <c r="L150" s="19"/>
      <c r="M150" s="19"/>
      <c r="N150" s="19"/>
      <c r="O150" s="19"/>
      <c r="P150" s="19"/>
      <c r="Q150" s="19"/>
    </row>
    <row r="151" spans="1:17" s="113" customFormat="1" ht="20.399999999999999" x14ac:dyDescent="0.2">
      <c r="A151" s="141" t="s">
        <v>624</v>
      </c>
      <c r="B151" s="141" t="s">
        <v>163</v>
      </c>
      <c r="C151" s="14" t="s">
        <v>349</v>
      </c>
      <c r="D151" s="303" t="s">
        <v>350</v>
      </c>
      <c r="E151" s="141" t="s">
        <v>33</v>
      </c>
      <c r="F151" s="130">
        <v>2</v>
      </c>
      <c r="G151" s="130">
        <v>12.45</v>
      </c>
      <c r="H151" s="130">
        <f>ROUND(G151*(1+$L$4),2)</f>
        <v>15.75</v>
      </c>
      <c r="I151" s="131">
        <f>TRUNC(F151*H151,2)</f>
        <v>31.5</v>
      </c>
      <c r="J151" s="159"/>
      <c r="K151" s="19"/>
      <c r="L151" s="19"/>
      <c r="M151" s="19"/>
      <c r="N151" s="19"/>
      <c r="O151" s="19"/>
      <c r="P151" s="19"/>
      <c r="Q151" s="19"/>
    </row>
    <row r="152" spans="1:17" s="138" customFormat="1" x14ac:dyDescent="0.2">
      <c r="A152" s="133" t="s">
        <v>56</v>
      </c>
      <c r="B152" s="133"/>
      <c r="C152" s="134"/>
      <c r="D152" s="107" t="s">
        <v>28</v>
      </c>
      <c r="E152" s="133"/>
      <c r="F152" s="135"/>
      <c r="G152" s="135"/>
      <c r="H152" s="135"/>
      <c r="I152" s="136">
        <f>SUM(I153:I153)</f>
        <v>611.16</v>
      </c>
      <c r="J152" s="274"/>
      <c r="K152" s="137"/>
      <c r="L152" s="137"/>
      <c r="M152" s="137"/>
      <c r="N152" s="137"/>
      <c r="O152" s="137"/>
      <c r="P152" s="137"/>
      <c r="Q152" s="137"/>
    </row>
    <row r="153" spans="1:17" s="113" customFormat="1" ht="30.6" x14ac:dyDescent="0.2">
      <c r="A153" s="141" t="s">
        <v>625</v>
      </c>
      <c r="B153" s="141" t="s">
        <v>163</v>
      </c>
      <c r="C153" s="14" t="s">
        <v>263</v>
      </c>
      <c r="D153" s="303" t="s">
        <v>264</v>
      </c>
      <c r="E153" s="141" t="s">
        <v>33</v>
      </c>
      <c r="F153" s="130">
        <v>1.68</v>
      </c>
      <c r="G153" s="130">
        <v>287.51</v>
      </c>
      <c r="H153" s="130">
        <f>ROUND(G153*(1+$L$4),2)</f>
        <v>363.79</v>
      </c>
      <c r="I153" s="131">
        <f>TRUNC(F153*H153,2)</f>
        <v>611.16</v>
      </c>
      <c r="J153" s="159"/>
      <c r="K153" s="19"/>
      <c r="L153" s="19"/>
      <c r="M153" s="19"/>
      <c r="N153" s="19"/>
      <c r="O153" s="19"/>
      <c r="P153" s="19"/>
      <c r="Q153" s="19"/>
    </row>
    <row r="154" spans="1:17" s="138" customFormat="1" x14ac:dyDescent="0.2">
      <c r="A154" s="133" t="s">
        <v>57</v>
      </c>
      <c r="B154" s="133"/>
      <c r="C154" s="134"/>
      <c r="D154" s="107" t="s">
        <v>29</v>
      </c>
      <c r="E154" s="133"/>
      <c r="F154" s="135"/>
      <c r="G154" s="135"/>
      <c r="H154" s="135"/>
      <c r="I154" s="136">
        <f>SUM(I155:I155)</f>
        <v>57.05</v>
      </c>
      <c r="J154" s="274"/>
      <c r="K154" s="137"/>
      <c r="L154" s="137"/>
      <c r="M154" s="137"/>
      <c r="N154" s="137"/>
      <c r="O154" s="137"/>
      <c r="P154" s="137"/>
      <c r="Q154" s="137"/>
    </row>
    <row r="155" spans="1:17" s="113" customFormat="1" ht="40.799999999999997" x14ac:dyDescent="0.2">
      <c r="A155" s="141" t="s">
        <v>776</v>
      </c>
      <c r="B155" s="141" t="s">
        <v>163</v>
      </c>
      <c r="C155" s="14" t="s">
        <v>176</v>
      </c>
      <c r="D155" s="303" t="s">
        <v>269</v>
      </c>
      <c r="E155" s="141" t="s">
        <v>9</v>
      </c>
      <c r="F155" s="130">
        <v>3.36</v>
      </c>
      <c r="G155" s="130">
        <v>13.42</v>
      </c>
      <c r="H155" s="130">
        <f>ROUND(G155*(1+$L$4),2)</f>
        <v>16.98</v>
      </c>
      <c r="I155" s="131">
        <f>TRUNC(F155*H155,2)</f>
        <v>57.05</v>
      </c>
      <c r="J155" s="159"/>
      <c r="K155" s="19"/>
      <c r="L155" s="19"/>
      <c r="M155" s="19"/>
      <c r="N155" s="19"/>
      <c r="O155" s="19"/>
      <c r="P155" s="19"/>
      <c r="Q155" s="19"/>
    </row>
    <row r="156" spans="1:17" s="138" customFormat="1" x14ac:dyDescent="0.2">
      <c r="A156" s="133" t="s">
        <v>40</v>
      </c>
      <c r="B156" s="133"/>
      <c r="C156" s="134"/>
      <c r="D156" s="107" t="s">
        <v>80</v>
      </c>
      <c r="E156" s="133"/>
      <c r="F156" s="135"/>
      <c r="G156" s="135"/>
      <c r="H156" s="135"/>
      <c r="I156" s="136">
        <f>SUM(I157:I158)</f>
        <v>10622.69</v>
      </c>
      <c r="J156" s="274"/>
      <c r="K156" s="137"/>
      <c r="L156" s="137"/>
      <c r="M156" s="137"/>
      <c r="N156" s="137"/>
      <c r="O156" s="137"/>
      <c r="P156" s="137"/>
      <c r="Q156" s="137"/>
    </row>
    <row r="157" spans="1:17" s="113" customFormat="1" ht="30.6" x14ac:dyDescent="0.2">
      <c r="A157" s="141" t="s">
        <v>777</v>
      </c>
      <c r="B157" s="141" t="s">
        <v>89</v>
      </c>
      <c r="C157" s="14">
        <v>11587</v>
      </c>
      <c r="D157" s="303" t="s">
        <v>714</v>
      </c>
      <c r="E157" s="141" t="s">
        <v>9</v>
      </c>
      <c r="F157" s="130">
        <v>109.49</v>
      </c>
      <c r="G157" s="130">
        <v>59.97</v>
      </c>
      <c r="H157" s="130">
        <f>ROUND(G157*(1+$L$4),2)</f>
        <v>75.88</v>
      </c>
      <c r="I157" s="131">
        <f>TRUNC(F157*H157,2)</f>
        <v>8308.1</v>
      </c>
      <c r="J157" s="159"/>
      <c r="K157" s="19"/>
      <c r="L157" s="19"/>
      <c r="M157" s="19"/>
      <c r="N157" s="19"/>
      <c r="O157" s="19"/>
      <c r="P157" s="19"/>
      <c r="Q157" s="19"/>
    </row>
    <row r="158" spans="1:17" s="113" customFormat="1" x14ac:dyDescent="0.2">
      <c r="A158" s="141" t="s">
        <v>778</v>
      </c>
      <c r="B158" s="141" t="s">
        <v>179</v>
      </c>
      <c r="C158" s="14" t="s">
        <v>316</v>
      </c>
      <c r="D158" s="303" t="s">
        <v>317</v>
      </c>
      <c r="E158" s="141" t="s">
        <v>9</v>
      </c>
      <c r="F158" s="130">
        <v>315.77</v>
      </c>
      <c r="G158" s="130">
        <f>'COMPOSICOES - SINAPI COM DESON'!G18</f>
        <v>5.79</v>
      </c>
      <c r="H158" s="130">
        <f>ROUND(G158*(1+$L$4),2)</f>
        <v>7.33</v>
      </c>
      <c r="I158" s="131">
        <f>TRUNC(F158*H158,2)</f>
        <v>2314.59</v>
      </c>
      <c r="J158" s="159"/>
      <c r="K158" s="19"/>
      <c r="L158" s="19"/>
      <c r="M158" s="19"/>
      <c r="N158" s="19"/>
      <c r="O158" s="19"/>
      <c r="P158" s="19"/>
      <c r="Q158" s="19"/>
    </row>
    <row r="159" spans="1:17" s="113" customFormat="1" x14ac:dyDescent="0.2">
      <c r="A159" s="141"/>
      <c r="B159" s="141"/>
      <c r="C159" s="14"/>
      <c r="D159" s="303"/>
      <c r="E159" s="141"/>
      <c r="F159" s="130"/>
      <c r="G159" s="130"/>
      <c r="H159" s="130"/>
      <c r="I159" s="131"/>
      <c r="J159" s="159"/>
      <c r="K159" s="19"/>
      <c r="L159" s="19"/>
      <c r="M159" s="19"/>
      <c r="N159" s="19"/>
      <c r="O159" s="19"/>
      <c r="P159" s="19"/>
      <c r="Q159" s="19"/>
    </row>
    <row r="160" spans="1:17" s="230" customFormat="1" ht="26.4" x14ac:dyDescent="0.25">
      <c r="A160" s="225" t="s">
        <v>27</v>
      </c>
      <c r="B160" s="225"/>
      <c r="C160" s="226"/>
      <c r="D160" s="278" t="s">
        <v>218</v>
      </c>
      <c r="E160" s="225"/>
      <c r="F160" s="227"/>
      <c r="G160" s="227"/>
      <c r="H160" s="227"/>
      <c r="I160" s="228">
        <f>I161+I163+I165+I173+I176</f>
        <v>32845.240000000005</v>
      </c>
      <c r="J160" s="273">
        <f>I160/$I$476</f>
        <v>7.6112698341707724E-2</v>
      </c>
      <c r="K160" s="229"/>
      <c r="L160" s="229"/>
      <c r="M160" s="229"/>
      <c r="N160" s="229"/>
      <c r="O160" s="229"/>
      <c r="P160" s="229"/>
      <c r="Q160" s="229"/>
    </row>
    <row r="161" spans="1:17" s="138" customFormat="1" x14ac:dyDescent="0.2">
      <c r="A161" s="133" t="s">
        <v>178</v>
      </c>
      <c r="B161" s="133"/>
      <c r="C161" s="134"/>
      <c r="D161" s="107" t="s">
        <v>28</v>
      </c>
      <c r="E161" s="133"/>
      <c r="F161" s="135"/>
      <c r="G161" s="135"/>
      <c r="H161" s="135"/>
      <c r="I161" s="136">
        <f>SUM(I162:I162)</f>
        <v>2597.46</v>
      </c>
      <c r="J161" s="274"/>
      <c r="K161" s="137"/>
      <c r="L161" s="137"/>
      <c r="M161" s="137"/>
      <c r="N161" s="137"/>
      <c r="O161" s="137"/>
      <c r="P161" s="137"/>
      <c r="Q161" s="137"/>
    </row>
    <row r="162" spans="1:17" s="113" customFormat="1" ht="30.6" x14ac:dyDescent="0.2">
      <c r="A162" s="141" t="s">
        <v>351</v>
      </c>
      <c r="B162" s="141" t="s">
        <v>163</v>
      </c>
      <c r="C162" s="14" t="s">
        <v>263</v>
      </c>
      <c r="D162" s="303" t="s">
        <v>423</v>
      </c>
      <c r="E162" s="141" t="s">
        <v>9</v>
      </c>
      <c r="F162" s="130">
        <v>7.14</v>
      </c>
      <c r="G162" s="130">
        <v>287.51</v>
      </c>
      <c r="H162" s="130">
        <f>ROUND(G162*(1+$L$4),2)</f>
        <v>363.79</v>
      </c>
      <c r="I162" s="131">
        <f>TRUNC(F162*H162,2)</f>
        <v>2597.46</v>
      </c>
      <c r="J162" s="159"/>
      <c r="K162" s="19"/>
      <c r="L162" s="19"/>
      <c r="M162" s="19"/>
      <c r="N162" s="19"/>
      <c r="O162" s="19"/>
      <c r="P162" s="19"/>
      <c r="Q162" s="19"/>
    </row>
    <row r="163" spans="1:17" s="138" customFormat="1" x14ac:dyDescent="0.2">
      <c r="A163" s="133" t="s">
        <v>181</v>
      </c>
      <c r="B163" s="133"/>
      <c r="C163" s="134"/>
      <c r="D163" s="107" t="s">
        <v>29</v>
      </c>
      <c r="E163" s="133"/>
      <c r="F163" s="135"/>
      <c r="G163" s="135"/>
      <c r="H163" s="135"/>
      <c r="I163" s="136">
        <f>SUM(I164:I164)</f>
        <v>242.47</v>
      </c>
      <c r="J163" s="274"/>
      <c r="K163" s="137"/>
      <c r="L163" s="137"/>
      <c r="M163" s="137"/>
      <c r="N163" s="137"/>
      <c r="O163" s="137"/>
      <c r="P163" s="137"/>
      <c r="Q163" s="137"/>
    </row>
    <row r="164" spans="1:17" s="113" customFormat="1" ht="40.799999999999997" x14ac:dyDescent="0.2">
      <c r="A164" s="141" t="s">
        <v>352</v>
      </c>
      <c r="B164" s="141" t="s">
        <v>163</v>
      </c>
      <c r="C164" s="14" t="s">
        <v>176</v>
      </c>
      <c r="D164" s="303" t="s">
        <v>269</v>
      </c>
      <c r="E164" s="141" t="s">
        <v>9</v>
      </c>
      <c r="F164" s="130">
        <v>14.28</v>
      </c>
      <c r="G164" s="130">
        <v>13.42</v>
      </c>
      <c r="H164" s="130">
        <f>ROUND(G164*(1+$L$4),2)</f>
        <v>16.98</v>
      </c>
      <c r="I164" s="131">
        <f>TRUNC(F164*H164,2)</f>
        <v>242.47</v>
      </c>
      <c r="J164" s="159"/>
      <c r="K164" s="19"/>
      <c r="L164" s="19"/>
      <c r="M164" s="19"/>
      <c r="N164" s="19"/>
      <c r="O164" s="19"/>
      <c r="P164" s="19"/>
      <c r="Q164" s="19"/>
    </row>
    <row r="165" spans="1:17" s="138" customFormat="1" x14ac:dyDescent="0.2">
      <c r="A165" s="133" t="s">
        <v>182</v>
      </c>
      <c r="B165" s="133"/>
      <c r="C165" s="134"/>
      <c r="D165" s="107" t="s">
        <v>30</v>
      </c>
      <c r="E165" s="133"/>
      <c r="F165" s="135"/>
      <c r="G165" s="135"/>
      <c r="H165" s="135"/>
      <c r="I165" s="136">
        <f>SUM(I166:I172)</f>
        <v>4245.33</v>
      </c>
      <c r="J165" s="274"/>
      <c r="K165" s="137"/>
      <c r="L165" s="137"/>
      <c r="M165" s="137"/>
      <c r="N165" s="137"/>
      <c r="O165" s="137"/>
      <c r="P165" s="137"/>
      <c r="Q165" s="137"/>
    </row>
    <row r="166" spans="1:17" s="113" customFormat="1" ht="30.6" x14ac:dyDescent="0.2">
      <c r="A166" s="141" t="s">
        <v>353</v>
      </c>
      <c r="B166" s="141" t="s">
        <v>179</v>
      </c>
      <c r="C166" s="14" t="s">
        <v>672</v>
      </c>
      <c r="D166" s="303" t="s">
        <v>567</v>
      </c>
      <c r="E166" s="141" t="s">
        <v>33</v>
      </c>
      <c r="F166" s="130">
        <v>2</v>
      </c>
      <c r="G166" s="130">
        <f>'COMPOSICOES - SINAPI COM DESON'!G50</f>
        <v>104.48</v>
      </c>
      <c r="H166" s="130">
        <f t="shared" ref="H166:H172" si="16">ROUND(G166*(1+$L$4),2)</f>
        <v>132.19999999999999</v>
      </c>
      <c r="I166" s="131">
        <f t="shared" ref="I166:I172" si="17">TRUNC(F166*H166,2)</f>
        <v>264.39999999999998</v>
      </c>
      <c r="J166" s="159"/>
      <c r="K166" s="19"/>
      <c r="L166" s="19"/>
      <c r="M166" s="19"/>
      <c r="N166" s="19"/>
      <c r="O166" s="19"/>
      <c r="P166" s="19"/>
      <c r="Q166" s="19"/>
    </row>
    <row r="167" spans="1:17" s="113" customFormat="1" ht="51" x14ac:dyDescent="0.2">
      <c r="A167" s="141" t="s">
        <v>779</v>
      </c>
      <c r="B167" s="141" t="s">
        <v>179</v>
      </c>
      <c r="C167" s="14" t="s">
        <v>417</v>
      </c>
      <c r="D167" s="303" t="s">
        <v>561</v>
      </c>
      <c r="E167" s="141" t="s">
        <v>31</v>
      </c>
      <c r="F167" s="130">
        <v>5</v>
      </c>
      <c r="G167" s="130">
        <f>'COMPOSICOES - SINAPI COM DESON'!G36</f>
        <v>71.72</v>
      </c>
      <c r="H167" s="130">
        <f t="shared" si="16"/>
        <v>90.75</v>
      </c>
      <c r="I167" s="131">
        <f t="shared" si="17"/>
        <v>453.75</v>
      </c>
      <c r="J167" s="159"/>
      <c r="K167" s="19"/>
      <c r="L167" s="19"/>
      <c r="M167" s="19"/>
      <c r="N167" s="19"/>
      <c r="O167" s="19"/>
      <c r="P167" s="19"/>
      <c r="Q167" s="19"/>
    </row>
    <row r="168" spans="1:17" s="113" customFormat="1" ht="40.799999999999997" x14ac:dyDescent="0.2">
      <c r="A168" s="141" t="s">
        <v>780</v>
      </c>
      <c r="B168" s="141" t="s">
        <v>163</v>
      </c>
      <c r="C168" s="14" t="s">
        <v>244</v>
      </c>
      <c r="D168" s="303" t="s">
        <v>245</v>
      </c>
      <c r="E168" s="141" t="s">
        <v>31</v>
      </c>
      <c r="F168" s="130">
        <v>8</v>
      </c>
      <c r="G168" s="130">
        <v>116.08</v>
      </c>
      <c r="H168" s="130">
        <f t="shared" si="16"/>
        <v>146.88</v>
      </c>
      <c r="I168" s="131">
        <f t="shared" si="17"/>
        <v>1175.04</v>
      </c>
      <c r="J168" s="159"/>
      <c r="K168" s="19"/>
      <c r="L168" s="19"/>
      <c r="M168" s="19"/>
      <c r="N168" s="19"/>
      <c r="O168" s="19"/>
      <c r="P168" s="19"/>
      <c r="Q168" s="19"/>
    </row>
    <row r="169" spans="1:17" s="113" customFormat="1" ht="40.799999999999997" x14ac:dyDescent="0.2">
      <c r="A169" s="141" t="s">
        <v>781</v>
      </c>
      <c r="B169" s="141" t="s">
        <v>89</v>
      </c>
      <c r="C169" s="14">
        <v>93144</v>
      </c>
      <c r="D169" s="303" t="s">
        <v>295</v>
      </c>
      <c r="E169" s="141" t="s">
        <v>33</v>
      </c>
      <c r="F169" s="130">
        <v>8</v>
      </c>
      <c r="G169" s="130">
        <v>166.81</v>
      </c>
      <c r="H169" s="130">
        <f t="shared" si="16"/>
        <v>211.06</v>
      </c>
      <c r="I169" s="131">
        <f t="shared" si="17"/>
        <v>1688.48</v>
      </c>
      <c r="J169" s="159"/>
      <c r="K169" s="19"/>
      <c r="L169" s="19"/>
      <c r="M169" s="19"/>
      <c r="N169" s="19"/>
      <c r="O169" s="19"/>
      <c r="P169" s="19"/>
      <c r="Q169" s="19"/>
    </row>
    <row r="170" spans="1:17" s="113" customFormat="1" ht="40.799999999999997" x14ac:dyDescent="0.2">
      <c r="A170" s="141" t="s">
        <v>782</v>
      </c>
      <c r="B170" s="141" t="s">
        <v>163</v>
      </c>
      <c r="C170" s="14" t="s">
        <v>192</v>
      </c>
      <c r="D170" s="303" t="s">
        <v>712</v>
      </c>
      <c r="E170" s="141" t="s">
        <v>31</v>
      </c>
      <c r="F170" s="130">
        <v>8</v>
      </c>
      <c r="G170" s="130">
        <v>46.44</v>
      </c>
      <c r="H170" s="130">
        <f t="shared" si="16"/>
        <v>58.76</v>
      </c>
      <c r="I170" s="131">
        <f t="shared" si="17"/>
        <v>470.08</v>
      </c>
      <c r="J170" s="159"/>
      <c r="K170" s="19"/>
      <c r="L170" s="19"/>
      <c r="M170" s="19"/>
      <c r="N170" s="19"/>
      <c r="O170" s="19"/>
      <c r="P170" s="19"/>
      <c r="Q170" s="19"/>
    </row>
    <row r="171" spans="1:17" s="113" customFormat="1" ht="40.799999999999997" x14ac:dyDescent="0.2">
      <c r="A171" s="141" t="s">
        <v>783</v>
      </c>
      <c r="B171" s="141" t="s">
        <v>163</v>
      </c>
      <c r="C171" s="14" t="s">
        <v>188</v>
      </c>
      <c r="D171" s="303" t="s">
        <v>719</v>
      </c>
      <c r="E171" s="141" t="s">
        <v>33</v>
      </c>
      <c r="F171" s="130">
        <v>1</v>
      </c>
      <c r="G171" s="130">
        <v>65.69</v>
      </c>
      <c r="H171" s="130">
        <f t="shared" si="16"/>
        <v>83.12</v>
      </c>
      <c r="I171" s="131">
        <f t="shared" si="17"/>
        <v>83.12</v>
      </c>
      <c r="J171" s="159"/>
      <c r="K171" s="19"/>
      <c r="L171" s="19"/>
      <c r="M171" s="19"/>
      <c r="N171" s="19"/>
      <c r="O171" s="19"/>
      <c r="P171" s="19"/>
      <c r="Q171" s="19"/>
    </row>
    <row r="172" spans="1:17" s="113" customFormat="1" ht="30.6" x14ac:dyDescent="0.2">
      <c r="A172" s="141" t="s">
        <v>784</v>
      </c>
      <c r="B172" s="141" t="s">
        <v>163</v>
      </c>
      <c r="C172" s="14" t="s">
        <v>190</v>
      </c>
      <c r="D172" s="303" t="s">
        <v>290</v>
      </c>
      <c r="E172" s="141" t="s">
        <v>33</v>
      </c>
      <c r="F172" s="130">
        <v>6</v>
      </c>
      <c r="G172" s="130">
        <v>14.55</v>
      </c>
      <c r="H172" s="130">
        <f t="shared" si="16"/>
        <v>18.41</v>
      </c>
      <c r="I172" s="131">
        <f t="shared" si="17"/>
        <v>110.46</v>
      </c>
      <c r="J172" s="159"/>
      <c r="K172" s="19"/>
      <c r="L172" s="19"/>
      <c r="M172" s="19"/>
      <c r="N172" s="19"/>
      <c r="O172" s="19"/>
      <c r="P172" s="19"/>
      <c r="Q172" s="19"/>
    </row>
    <row r="173" spans="1:17" s="138" customFormat="1" x14ac:dyDescent="0.2">
      <c r="A173" s="133" t="s">
        <v>183</v>
      </c>
      <c r="B173" s="133"/>
      <c r="C173" s="134"/>
      <c r="D173" s="107" t="s">
        <v>211</v>
      </c>
      <c r="E173" s="133"/>
      <c r="F173" s="135"/>
      <c r="G173" s="135"/>
      <c r="H173" s="135"/>
      <c r="I173" s="136">
        <f>SUM(I174:I175)</f>
        <v>616.58000000000004</v>
      </c>
      <c r="J173" s="274"/>
      <c r="K173" s="137"/>
      <c r="L173" s="137"/>
      <c r="M173" s="137"/>
      <c r="N173" s="137"/>
      <c r="O173" s="137"/>
      <c r="P173" s="137"/>
      <c r="Q173" s="137"/>
    </row>
    <row r="174" spans="1:17" s="113" customFormat="1" x14ac:dyDescent="0.2">
      <c r="A174" s="141" t="s">
        <v>354</v>
      </c>
      <c r="B174" s="141" t="s">
        <v>89</v>
      </c>
      <c r="C174" s="14" t="s">
        <v>334</v>
      </c>
      <c r="D174" s="303" t="s">
        <v>335</v>
      </c>
      <c r="E174" s="141" t="s">
        <v>33</v>
      </c>
      <c r="F174" s="130">
        <v>1</v>
      </c>
      <c r="G174" s="130">
        <v>22.9</v>
      </c>
      <c r="H174" s="130">
        <f>ROUND(G174*(1+$L$4),2)</f>
        <v>28.98</v>
      </c>
      <c r="I174" s="131">
        <f>TRUNC(F174*H174,2)</f>
        <v>28.98</v>
      </c>
      <c r="J174" s="159"/>
      <c r="K174" s="19"/>
      <c r="L174" s="19"/>
      <c r="M174" s="19"/>
      <c r="N174" s="19"/>
      <c r="O174" s="19"/>
      <c r="P174" s="19"/>
      <c r="Q174" s="19"/>
    </row>
    <row r="175" spans="1:17" s="113" customFormat="1" ht="30.6" x14ac:dyDescent="0.2">
      <c r="A175" s="141" t="s">
        <v>785</v>
      </c>
      <c r="B175" s="141" t="s">
        <v>163</v>
      </c>
      <c r="C175" s="14" t="s">
        <v>249</v>
      </c>
      <c r="D175" s="303" t="s">
        <v>250</v>
      </c>
      <c r="E175" s="141" t="s">
        <v>32</v>
      </c>
      <c r="F175" s="130">
        <v>4</v>
      </c>
      <c r="G175" s="130">
        <v>116.1</v>
      </c>
      <c r="H175" s="130">
        <f>ROUND(G175*(1+$L$4),2)</f>
        <v>146.9</v>
      </c>
      <c r="I175" s="131">
        <f>TRUNC(F175*H175,2)</f>
        <v>587.6</v>
      </c>
      <c r="J175" s="159"/>
      <c r="K175" s="19"/>
      <c r="L175" s="19"/>
      <c r="M175" s="19"/>
      <c r="N175" s="19"/>
      <c r="O175" s="19"/>
      <c r="P175" s="19"/>
      <c r="Q175" s="19"/>
    </row>
    <row r="176" spans="1:17" s="138" customFormat="1" x14ac:dyDescent="0.2">
      <c r="A176" s="133" t="s">
        <v>184</v>
      </c>
      <c r="B176" s="133"/>
      <c r="C176" s="134"/>
      <c r="D176" s="107" t="s">
        <v>177</v>
      </c>
      <c r="E176" s="133"/>
      <c r="F176" s="135"/>
      <c r="G176" s="135"/>
      <c r="H176" s="135"/>
      <c r="I176" s="136">
        <f>SUM(I177:I178)</f>
        <v>25143.4</v>
      </c>
      <c r="J176" s="274"/>
      <c r="K176" s="137"/>
      <c r="L176" s="137"/>
      <c r="M176" s="137"/>
      <c r="N176" s="137"/>
      <c r="O176" s="137"/>
      <c r="P176" s="137"/>
      <c r="Q176" s="137"/>
    </row>
    <row r="177" spans="1:17" s="113" customFormat="1" ht="30.6" x14ac:dyDescent="0.2">
      <c r="A177" s="141" t="s">
        <v>477</v>
      </c>
      <c r="B177" s="141" t="s">
        <v>89</v>
      </c>
      <c r="C177" s="14">
        <v>11587</v>
      </c>
      <c r="D177" s="303" t="s">
        <v>714</v>
      </c>
      <c r="E177" s="141" t="s">
        <v>9</v>
      </c>
      <c r="F177" s="130">
        <v>267.05</v>
      </c>
      <c r="G177" s="130">
        <v>59.97</v>
      </c>
      <c r="H177" s="130">
        <f>ROUND(G177*(1+$L$4),2)</f>
        <v>75.88</v>
      </c>
      <c r="I177" s="131">
        <f>TRUNC(F177*H177,2)</f>
        <v>20263.75</v>
      </c>
      <c r="J177" s="159"/>
      <c r="K177" s="19"/>
      <c r="L177" s="19"/>
      <c r="M177" s="19"/>
      <c r="N177" s="19"/>
      <c r="O177" s="19"/>
      <c r="P177" s="19"/>
      <c r="Q177" s="19"/>
    </row>
    <row r="178" spans="1:17" s="113" customFormat="1" x14ac:dyDescent="0.2">
      <c r="A178" s="141" t="s">
        <v>626</v>
      </c>
      <c r="B178" s="141" t="s">
        <v>179</v>
      </c>
      <c r="C178" s="14" t="s">
        <v>316</v>
      </c>
      <c r="D178" s="303" t="s">
        <v>317</v>
      </c>
      <c r="E178" s="141" t="s">
        <v>9</v>
      </c>
      <c r="F178" s="130">
        <v>665.71</v>
      </c>
      <c r="G178" s="130">
        <f>'COMPOSICOES - SINAPI COM DESON'!G18</f>
        <v>5.79</v>
      </c>
      <c r="H178" s="130">
        <f>ROUND(G178*(1+$L$4),2)</f>
        <v>7.33</v>
      </c>
      <c r="I178" s="131">
        <f>TRUNC(F178*H178,2)</f>
        <v>4879.6499999999996</v>
      </c>
      <c r="J178" s="159"/>
      <c r="K178" s="19"/>
      <c r="L178" s="19"/>
      <c r="M178" s="19"/>
      <c r="N178" s="19"/>
      <c r="O178" s="19"/>
      <c r="P178" s="19"/>
      <c r="Q178" s="19"/>
    </row>
    <row r="179" spans="1:17" s="113" customFormat="1" x14ac:dyDescent="0.2">
      <c r="A179" s="141"/>
      <c r="B179" s="141"/>
      <c r="C179" s="14"/>
      <c r="D179" s="303"/>
      <c r="E179" s="141"/>
      <c r="F179" s="130"/>
      <c r="G179" s="130"/>
      <c r="H179" s="130"/>
      <c r="I179" s="131"/>
      <c r="J179" s="159"/>
      <c r="K179" s="19"/>
      <c r="L179" s="19"/>
      <c r="M179" s="19"/>
      <c r="N179" s="19"/>
      <c r="O179" s="19"/>
      <c r="P179" s="19"/>
      <c r="Q179" s="19"/>
    </row>
    <row r="180" spans="1:17" s="230" customFormat="1" ht="13.2" x14ac:dyDescent="0.25">
      <c r="A180" s="225" t="s">
        <v>158</v>
      </c>
      <c r="B180" s="225"/>
      <c r="C180" s="226"/>
      <c r="D180" s="278" t="s">
        <v>219</v>
      </c>
      <c r="E180" s="225"/>
      <c r="F180" s="227"/>
      <c r="G180" s="227"/>
      <c r="H180" s="227"/>
      <c r="I180" s="228">
        <f>I181+I187+I189</f>
        <v>11835.7</v>
      </c>
      <c r="J180" s="273">
        <f>I180/$I$476</f>
        <v>2.7427020285525391E-2</v>
      </c>
      <c r="K180" s="229"/>
      <c r="L180" s="229"/>
      <c r="M180" s="229"/>
      <c r="N180" s="229"/>
      <c r="O180" s="229"/>
      <c r="P180" s="229"/>
      <c r="Q180" s="229"/>
    </row>
    <row r="181" spans="1:17" s="138" customFormat="1" x14ac:dyDescent="0.2">
      <c r="A181" s="133" t="s">
        <v>187</v>
      </c>
      <c r="B181" s="133"/>
      <c r="C181" s="134"/>
      <c r="D181" s="107" t="s">
        <v>30</v>
      </c>
      <c r="E181" s="133"/>
      <c r="F181" s="135"/>
      <c r="G181" s="135"/>
      <c r="H181" s="135"/>
      <c r="I181" s="136">
        <f>SUM(I182:I186)</f>
        <v>3554.5400000000004</v>
      </c>
      <c r="J181" s="274"/>
      <c r="K181" s="137"/>
      <c r="L181" s="137"/>
      <c r="M181" s="137"/>
      <c r="N181" s="137"/>
      <c r="O181" s="137"/>
      <c r="P181" s="137"/>
      <c r="Q181" s="137"/>
    </row>
    <row r="182" spans="1:17" s="113" customFormat="1" ht="51" x14ac:dyDescent="0.2">
      <c r="A182" s="141" t="s">
        <v>464</v>
      </c>
      <c r="B182" s="141" t="s">
        <v>179</v>
      </c>
      <c r="C182" s="14" t="s">
        <v>417</v>
      </c>
      <c r="D182" s="303" t="s">
        <v>561</v>
      </c>
      <c r="E182" s="141" t="s">
        <v>31</v>
      </c>
      <c r="F182" s="130">
        <v>4</v>
      </c>
      <c r="G182" s="130">
        <f>'COMPOSICOES - SINAPI COM DESON'!G36</f>
        <v>71.72</v>
      </c>
      <c r="H182" s="130">
        <f>ROUND(G182*(1+$L$4),2)</f>
        <v>90.75</v>
      </c>
      <c r="I182" s="131">
        <f>TRUNC(F182*H182,2)</f>
        <v>363</v>
      </c>
      <c r="J182" s="159"/>
      <c r="K182" s="19"/>
      <c r="L182" s="19"/>
      <c r="M182" s="19"/>
      <c r="N182" s="19"/>
      <c r="O182" s="19"/>
      <c r="P182" s="19"/>
      <c r="Q182" s="19"/>
    </row>
    <row r="183" spans="1:17" s="113" customFormat="1" ht="40.799999999999997" x14ac:dyDescent="0.2">
      <c r="A183" s="141" t="s">
        <v>786</v>
      </c>
      <c r="B183" s="141" t="s">
        <v>163</v>
      </c>
      <c r="C183" s="14" t="s">
        <v>244</v>
      </c>
      <c r="D183" s="303" t="s">
        <v>245</v>
      </c>
      <c r="E183" s="141" t="s">
        <v>31</v>
      </c>
      <c r="F183" s="130">
        <v>3</v>
      </c>
      <c r="G183" s="130">
        <v>116.08</v>
      </c>
      <c r="H183" s="130">
        <f>ROUND(G183*(1+$L$4),2)</f>
        <v>146.88</v>
      </c>
      <c r="I183" s="131">
        <f>TRUNC(F183*H183,2)</f>
        <v>440.64</v>
      </c>
      <c r="J183" s="159"/>
      <c r="K183" s="19"/>
      <c r="L183" s="19"/>
      <c r="M183" s="19"/>
      <c r="N183" s="19"/>
      <c r="O183" s="19"/>
      <c r="P183" s="19"/>
      <c r="Q183" s="19"/>
    </row>
    <row r="184" spans="1:17" s="113" customFormat="1" ht="30.6" x14ac:dyDescent="0.2">
      <c r="A184" s="141" t="s">
        <v>787</v>
      </c>
      <c r="B184" s="141" t="s">
        <v>163</v>
      </c>
      <c r="C184" s="14" t="s">
        <v>240</v>
      </c>
      <c r="D184" s="303" t="s">
        <v>241</v>
      </c>
      <c r="E184" s="141" t="s">
        <v>31</v>
      </c>
      <c r="F184" s="130">
        <v>9</v>
      </c>
      <c r="G184" s="130">
        <v>73.44</v>
      </c>
      <c r="H184" s="130">
        <f>ROUND(G184*(1+$L$4),2)</f>
        <v>92.92</v>
      </c>
      <c r="I184" s="131">
        <f>TRUNC(F184*H184,2)</f>
        <v>836.28</v>
      </c>
      <c r="J184" s="159"/>
      <c r="K184" s="19"/>
      <c r="L184" s="19"/>
      <c r="M184" s="19"/>
      <c r="N184" s="19"/>
      <c r="O184" s="19"/>
      <c r="P184" s="19"/>
      <c r="Q184" s="19"/>
    </row>
    <row r="185" spans="1:17" s="113" customFormat="1" ht="30.6" x14ac:dyDescent="0.2">
      <c r="A185" s="141" t="s">
        <v>788</v>
      </c>
      <c r="B185" s="141" t="s">
        <v>179</v>
      </c>
      <c r="C185" s="14" t="s">
        <v>672</v>
      </c>
      <c r="D185" s="303" t="s">
        <v>567</v>
      </c>
      <c r="E185" s="141" t="s">
        <v>33</v>
      </c>
      <c r="F185" s="130">
        <v>9</v>
      </c>
      <c r="G185" s="130">
        <f>'COMPOSICOES - SINAPI COM DESON'!G50</f>
        <v>104.48</v>
      </c>
      <c r="H185" s="130">
        <f>ROUND(G185*(1+$L$4),2)</f>
        <v>132.19999999999999</v>
      </c>
      <c r="I185" s="131">
        <f>TRUNC(F185*H185,2)</f>
        <v>1189.8</v>
      </c>
      <c r="J185" s="159"/>
      <c r="K185" s="19"/>
      <c r="L185" s="19"/>
      <c r="M185" s="19"/>
      <c r="N185" s="19"/>
      <c r="O185" s="19"/>
      <c r="P185" s="19"/>
      <c r="Q185" s="19"/>
    </row>
    <row r="186" spans="1:17" s="113" customFormat="1" ht="30.6" x14ac:dyDescent="0.2">
      <c r="A186" s="141" t="s">
        <v>789</v>
      </c>
      <c r="B186" s="141" t="s">
        <v>89</v>
      </c>
      <c r="C186" s="14" t="s">
        <v>498</v>
      </c>
      <c r="D186" s="303" t="s">
        <v>499</v>
      </c>
      <c r="E186" s="141" t="s">
        <v>33</v>
      </c>
      <c r="F186" s="130">
        <v>2</v>
      </c>
      <c r="G186" s="130">
        <v>286.42</v>
      </c>
      <c r="H186" s="130">
        <f>ROUND(G186*(1+$L$4),2)</f>
        <v>362.41</v>
      </c>
      <c r="I186" s="131">
        <f>TRUNC(F186*H186,2)</f>
        <v>724.82</v>
      </c>
      <c r="J186" s="159"/>
      <c r="K186" s="19"/>
      <c r="L186" s="19"/>
      <c r="M186" s="19"/>
      <c r="N186" s="19"/>
      <c r="O186" s="19"/>
      <c r="P186" s="19"/>
      <c r="Q186" s="19"/>
    </row>
    <row r="187" spans="1:17" s="138" customFormat="1" x14ac:dyDescent="0.2">
      <c r="A187" s="133" t="s">
        <v>189</v>
      </c>
      <c r="B187" s="133"/>
      <c r="C187" s="134"/>
      <c r="D187" s="107" t="s">
        <v>211</v>
      </c>
      <c r="E187" s="133"/>
      <c r="F187" s="135"/>
      <c r="G187" s="135"/>
      <c r="H187" s="135"/>
      <c r="I187" s="136">
        <f>SUM(I188:I188)</f>
        <v>587.6</v>
      </c>
      <c r="J187" s="274"/>
      <c r="K187" s="137"/>
      <c r="L187" s="137"/>
      <c r="M187" s="137"/>
      <c r="N187" s="137"/>
      <c r="O187" s="137"/>
      <c r="P187" s="137"/>
      <c r="Q187" s="137"/>
    </row>
    <row r="188" spans="1:17" s="113" customFormat="1" ht="30.6" x14ac:dyDescent="0.2">
      <c r="A188" s="141" t="s">
        <v>465</v>
      </c>
      <c r="B188" s="141" t="s">
        <v>163</v>
      </c>
      <c r="C188" s="14" t="s">
        <v>249</v>
      </c>
      <c r="D188" s="303" t="s">
        <v>414</v>
      </c>
      <c r="E188" s="141" t="s">
        <v>32</v>
      </c>
      <c r="F188" s="130">
        <v>4</v>
      </c>
      <c r="G188" s="130">
        <v>116.1</v>
      </c>
      <c r="H188" s="130">
        <f>ROUND(G188*(1+$L$4),2)</f>
        <v>146.9</v>
      </c>
      <c r="I188" s="131">
        <f>TRUNC(F188*H188,2)</f>
        <v>587.6</v>
      </c>
      <c r="J188" s="159"/>
      <c r="K188" s="19"/>
      <c r="L188" s="19"/>
      <c r="M188" s="19"/>
      <c r="N188" s="19"/>
      <c r="O188" s="19"/>
      <c r="P188" s="19"/>
      <c r="Q188" s="19"/>
    </row>
    <row r="189" spans="1:17" s="138" customFormat="1" x14ac:dyDescent="0.2">
      <c r="A189" s="133" t="s">
        <v>191</v>
      </c>
      <c r="B189" s="133"/>
      <c r="C189" s="134"/>
      <c r="D189" s="107" t="s">
        <v>80</v>
      </c>
      <c r="E189" s="133"/>
      <c r="F189" s="135"/>
      <c r="G189" s="135"/>
      <c r="H189" s="135"/>
      <c r="I189" s="136">
        <f>SUM(I190:I190)</f>
        <v>7693.56</v>
      </c>
      <c r="J189" s="274"/>
      <c r="K189" s="137"/>
      <c r="L189" s="137"/>
      <c r="M189" s="137"/>
      <c r="N189" s="137"/>
      <c r="O189" s="137"/>
      <c r="P189" s="137"/>
      <c r="Q189" s="137"/>
    </row>
    <row r="190" spans="1:17" s="113" customFormat="1" x14ac:dyDescent="0.2">
      <c r="A190" s="141" t="s">
        <v>466</v>
      </c>
      <c r="B190" s="141" t="s">
        <v>179</v>
      </c>
      <c r="C190" s="14" t="s">
        <v>316</v>
      </c>
      <c r="D190" s="303" t="s">
        <v>317</v>
      </c>
      <c r="E190" s="141" t="s">
        <v>9</v>
      </c>
      <c r="F190" s="130">
        <v>1049.5999999999999</v>
      </c>
      <c r="G190" s="130">
        <f>'COMPOSICOES - SINAPI COM DESON'!G18</f>
        <v>5.79</v>
      </c>
      <c r="H190" s="130">
        <f>ROUND(G190*(1+$L$4),2)</f>
        <v>7.33</v>
      </c>
      <c r="I190" s="131">
        <f>TRUNC(F190*H190,2)</f>
        <v>7693.56</v>
      </c>
      <c r="J190" s="159"/>
      <c r="K190" s="19"/>
      <c r="L190" s="19"/>
      <c r="M190" s="19"/>
      <c r="N190" s="19"/>
      <c r="O190" s="19"/>
      <c r="P190" s="19"/>
      <c r="Q190" s="19"/>
    </row>
    <row r="191" spans="1:17" s="113" customFormat="1" x14ac:dyDescent="0.2">
      <c r="A191" s="141"/>
      <c r="B191" s="141"/>
      <c r="C191" s="14"/>
      <c r="D191" s="303"/>
      <c r="E191" s="141"/>
      <c r="F191" s="130"/>
      <c r="G191" s="130"/>
      <c r="H191" s="130"/>
      <c r="I191" s="131"/>
      <c r="J191" s="159"/>
      <c r="K191" s="19"/>
      <c r="L191" s="19"/>
      <c r="M191" s="19"/>
      <c r="N191" s="19"/>
      <c r="O191" s="19"/>
      <c r="P191" s="19"/>
      <c r="Q191" s="19"/>
    </row>
    <row r="192" spans="1:17" s="230" customFormat="1" ht="13.2" x14ac:dyDescent="0.25">
      <c r="A192" s="225" t="s">
        <v>159</v>
      </c>
      <c r="B192" s="225"/>
      <c r="C192" s="226"/>
      <c r="D192" s="278" t="s">
        <v>220</v>
      </c>
      <c r="E192" s="225"/>
      <c r="F192" s="227"/>
      <c r="G192" s="227"/>
      <c r="H192" s="227"/>
      <c r="I192" s="228">
        <f>I193+I202+I206+I209+I215</f>
        <v>16278.66</v>
      </c>
      <c r="J192" s="273">
        <f>I192/$I$476</f>
        <v>3.7722748805830729E-2</v>
      </c>
      <c r="K192" s="229"/>
      <c r="L192" s="229"/>
      <c r="M192" s="229"/>
      <c r="N192" s="229"/>
      <c r="O192" s="229"/>
      <c r="P192" s="229"/>
      <c r="Q192" s="229"/>
    </row>
    <row r="193" spans="1:17" s="138" customFormat="1" x14ac:dyDescent="0.2">
      <c r="A193" s="133" t="s">
        <v>792</v>
      </c>
      <c r="B193" s="133"/>
      <c r="C193" s="134"/>
      <c r="D193" s="107" t="s">
        <v>30</v>
      </c>
      <c r="E193" s="133"/>
      <c r="F193" s="135"/>
      <c r="G193" s="135"/>
      <c r="H193" s="135"/>
      <c r="I193" s="136">
        <f>SUM(I194:I201)</f>
        <v>4304.5</v>
      </c>
      <c r="J193" s="274"/>
      <c r="K193" s="137"/>
      <c r="L193" s="137"/>
      <c r="M193" s="137"/>
      <c r="N193" s="137"/>
      <c r="O193" s="137"/>
      <c r="P193" s="137"/>
      <c r="Q193" s="137"/>
    </row>
    <row r="194" spans="1:17" s="113" customFormat="1" ht="30.6" x14ac:dyDescent="0.2">
      <c r="A194" s="141" t="s">
        <v>793</v>
      </c>
      <c r="B194" s="141" t="s">
        <v>163</v>
      </c>
      <c r="C194" s="14" t="s">
        <v>240</v>
      </c>
      <c r="D194" s="303" t="s">
        <v>241</v>
      </c>
      <c r="E194" s="141" t="s">
        <v>31</v>
      </c>
      <c r="F194" s="130">
        <v>6</v>
      </c>
      <c r="G194" s="130">
        <v>73.44</v>
      </c>
      <c r="H194" s="130">
        <f t="shared" ref="H194:H201" si="18">ROUND(G194*(1+$L$4),2)</f>
        <v>92.92</v>
      </c>
      <c r="I194" s="131">
        <f t="shared" ref="I194:I201" si="19">TRUNC(F194*H194,2)</f>
        <v>557.52</v>
      </c>
      <c r="J194" s="159"/>
      <c r="K194" s="19"/>
      <c r="L194" s="19"/>
      <c r="M194" s="19"/>
      <c r="N194" s="19"/>
      <c r="O194" s="19"/>
      <c r="P194" s="19"/>
      <c r="Q194" s="19"/>
    </row>
    <row r="195" spans="1:17" s="113" customFormat="1" ht="51" x14ac:dyDescent="0.2">
      <c r="A195" s="141" t="s">
        <v>806</v>
      </c>
      <c r="B195" s="141" t="s">
        <v>179</v>
      </c>
      <c r="C195" s="14" t="s">
        <v>417</v>
      </c>
      <c r="D195" s="303" t="s">
        <v>561</v>
      </c>
      <c r="E195" s="141" t="s">
        <v>31</v>
      </c>
      <c r="F195" s="130">
        <v>6</v>
      </c>
      <c r="G195" s="130">
        <f>'COMPOSICOES - SINAPI COM DESON'!G36</f>
        <v>71.72</v>
      </c>
      <c r="H195" s="130">
        <f t="shared" si="18"/>
        <v>90.75</v>
      </c>
      <c r="I195" s="131">
        <f t="shared" si="19"/>
        <v>544.5</v>
      </c>
      <c r="J195" s="159"/>
      <c r="K195" s="19"/>
      <c r="L195" s="19"/>
      <c r="M195" s="19"/>
      <c r="N195" s="19"/>
      <c r="O195" s="19"/>
      <c r="P195" s="19"/>
      <c r="Q195" s="19"/>
    </row>
    <row r="196" spans="1:17" s="113" customFormat="1" ht="40.799999999999997" x14ac:dyDescent="0.2">
      <c r="A196" s="141" t="s">
        <v>807</v>
      </c>
      <c r="B196" s="141" t="s">
        <v>163</v>
      </c>
      <c r="C196" s="14" t="s">
        <v>244</v>
      </c>
      <c r="D196" s="303" t="s">
        <v>245</v>
      </c>
      <c r="E196" s="141" t="s">
        <v>31</v>
      </c>
      <c r="F196" s="130">
        <v>5</v>
      </c>
      <c r="G196" s="130">
        <v>116.08</v>
      </c>
      <c r="H196" s="130">
        <f t="shared" si="18"/>
        <v>146.88</v>
      </c>
      <c r="I196" s="131">
        <f t="shared" si="19"/>
        <v>734.4</v>
      </c>
      <c r="J196" s="159"/>
      <c r="K196" s="19"/>
      <c r="L196" s="19"/>
      <c r="M196" s="19"/>
      <c r="N196" s="19"/>
      <c r="O196" s="19"/>
      <c r="P196" s="19"/>
      <c r="Q196" s="19"/>
    </row>
    <row r="197" spans="1:17" s="113" customFormat="1" ht="40.799999999999997" x14ac:dyDescent="0.2">
      <c r="A197" s="141" t="s">
        <v>808</v>
      </c>
      <c r="B197" s="141" t="s">
        <v>89</v>
      </c>
      <c r="C197" s="14">
        <v>93144</v>
      </c>
      <c r="D197" s="303" t="s">
        <v>295</v>
      </c>
      <c r="E197" s="141" t="s">
        <v>33</v>
      </c>
      <c r="F197" s="130">
        <v>5</v>
      </c>
      <c r="G197" s="130">
        <v>166.81</v>
      </c>
      <c r="H197" s="130">
        <f t="shared" si="18"/>
        <v>211.06</v>
      </c>
      <c r="I197" s="131">
        <f t="shared" si="19"/>
        <v>1055.3</v>
      </c>
      <c r="J197" s="159"/>
      <c r="K197" s="19"/>
      <c r="L197" s="19"/>
      <c r="M197" s="19"/>
      <c r="N197" s="19"/>
      <c r="O197" s="19"/>
      <c r="P197" s="19"/>
      <c r="Q197" s="19"/>
    </row>
    <row r="198" spans="1:17" s="113" customFormat="1" ht="40.799999999999997" x14ac:dyDescent="0.2">
      <c r="A198" s="141" t="s">
        <v>809</v>
      </c>
      <c r="B198" s="141" t="s">
        <v>163</v>
      </c>
      <c r="C198" s="14" t="s">
        <v>192</v>
      </c>
      <c r="D198" s="303" t="s">
        <v>712</v>
      </c>
      <c r="E198" s="141" t="s">
        <v>31</v>
      </c>
      <c r="F198" s="130">
        <v>5</v>
      </c>
      <c r="G198" s="130">
        <v>46.44</v>
      </c>
      <c r="H198" s="130">
        <f t="shared" si="18"/>
        <v>58.76</v>
      </c>
      <c r="I198" s="131">
        <f t="shared" si="19"/>
        <v>293.8</v>
      </c>
      <c r="J198" s="159"/>
      <c r="K198" s="19"/>
      <c r="L198" s="19"/>
      <c r="M198" s="19"/>
      <c r="N198" s="19"/>
      <c r="O198" s="19"/>
      <c r="P198" s="19"/>
      <c r="Q198" s="19"/>
    </row>
    <row r="199" spans="1:17" s="113" customFormat="1" ht="30.6" x14ac:dyDescent="0.2">
      <c r="A199" s="141" t="s">
        <v>810</v>
      </c>
      <c r="B199" s="141" t="s">
        <v>179</v>
      </c>
      <c r="C199" s="14" t="s">
        <v>672</v>
      </c>
      <c r="D199" s="303" t="s">
        <v>567</v>
      </c>
      <c r="E199" s="141" t="s">
        <v>33</v>
      </c>
      <c r="F199" s="130">
        <v>7</v>
      </c>
      <c r="G199" s="130">
        <f>'COMPOSICOES - SINAPI COM DESON'!G50</f>
        <v>104.48</v>
      </c>
      <c r="H199" s="130">
        <f t="shared" si="18"/>
        <v>132.19999999999999</v>
      </c>
      <c r="I199" s="131">
        <f t="shared" si="19"/>
        <v>925.4</v>
      </c>
      <c r="J199" s="159"/>
      <c r="K199" s="19"/>
      <c r="L199" s="19"/>
      <c r="M199" s="19"/>
      <c r="N199" s="19"/>
      <c r="O199" s="19"/>
      <c r="P199" s="19"/>
      <c r="Q199" s="19"/>
    </row>
    <row r="200" spans="1:17" s="113" customFormat="1" ht="40.799999999999997" x14ac:dyDescent="0.2">
      <c r="A200" s="141" t="s">
        <v>811</v>
      </c>
      <c r="B200" s="141" t="s">
        <v>163</v>
      </c>
      <c r="C200" s="14" t="s">
        <v>188</v>
      </c>
      <c r="D200" s="303" t="s">
        <v>719</v>
      </c>
      <c r="E200" s="141" t="s">
        <v>33</v>
      </c>
      <c r="F200" s="130">
        <v>1</v>
      </c>
      <c r="G200" s="130">
        <v>65.69</v>
      </c>
      <c r="H200" s="130">
        <f t="shared" si="18"/>
        <v>83.12</v>
      </c>
      <c r="I200" s="131">
        <f t="shared" si="19"/>
        <v>83.12</v>
      </c>
      <c r="J200" s="159"/>
      <c r="K200" s="19"/>
      <c r="L200" s="19"/>
      <c r="M200" s="19"/>
      <c r="N200" s="19"/>
      <c r="O200" s="19"/>
      <c r="P200" s="19"/>
      <c r="Q200" s="19"/>
    </row>
    <row r="201" spans="1:17" s="113" customFormat="1" ht="30.6" x14ac:dyDescent="0.2">
      <c r="A201" s="141" t="s">
        <v>812</v>
      </c>
      <c r="B201" s="141" t="s">
        <v>163</v>
      </c>
      <c r="C201" s="14" t="s">
        <v>190</v>
      </c>
      <c r="D201" s="303" t="s">
        <v>290</v>
      </c>
      <c r="E201" s="141" t="s">
        <v>33</v>
      </c>
      <c r="F201" s="130">
        <v>6</v>
      </c>
      <c r="G201" s="130">
        <v>14.55</v>
      </c>
      <c r="H201" s="130">
        <f t="shared" si="18"/>
        <v>18.41</v>
      </c>
      <c r="I201" s="131">
        <f t="shared" si="19"/>
        <v>110.46</v>
      </c>
      <c r="J201" s="159"/>
      <c r="K201" s="19"/>
      <c r="L201" s="19"/>
      <c r="M201" s="19"/>
      <c r="N201" s="19"/>
      <c r="O201" s="19"/>
      <c r="P201" s="19"/>
      <c r="Q201" s="19"/>
    </row>
    <row r="202" spans="1:17" s="138" customFormat="1" x14ac:dyDescent="0.2">
      <c r="A202" s="133" t="s">
        <v>794</v>
      </c>
      <c r="B202" s="133"/>
      <c r="C202" s="134"/>
      <c r="D202" s="107" t="s">
        <v>211</v>
      </c>
      <c r="E202" s="133"/>
      <c r="F202" s="135"/>
      <c r="G202" s="135"/>
      <c r="H202" s="135"/>
      <c r="I202" s="136">
        <f>SUM(I203:I205)</f>
        <v>669.18999999999994</v>
      </c>
      <c r="J202" s="274"/>
      <c r="K202" s="137"/>
      <c r="L202" s="137"/>
      <c r="M202" s="137"/>
      <c r="N202" s="137"/>
      <c r="O202" s="137"/>
      <c r="P202" s="137"/>
      <c r="Q202" s="137"/>
    </row>
    <row r="203" spans="1:17" s="113" customFormat="1" ht="20.399999999999999" x14ac:dyDescent="0.2">
      <c r="A203" s="141" t="s">
        <v>795</v>
      </c>
      <c r="B203" s="141" t="s">
        <v>89</v>
      </c>
      <c r="C203" s="14">
        <v>86883</v>
      </c>
      <c r="D203" s="303" t="s">
        <v>675</v>
      </c>
      <c r="E203" s="141" t="s">
        <v>31</v>
      </c>
      <c r="F203" s="130">
        <v>3</v>
      </c>
      <c r="G203" s="130">
        <v>8.1199999999999992</v>
      </c>
      <c r="H203" s="130">
        <f>ROUND(G203*(1+$L$4),2)</f>
        <v>10.27</v>
      </c>
      <c r="I203" s="131">
        <f>TRUNC(F203*H203,2)</f>
        <v>30.81</v>
      </c>
      <c r="J203" s="159"/>
      <c r="K203" s="19"/>
      <c r="L203" s="19"/>
      <c r="M203" s="19"/>
      <c r="N203" s="19"/>
      <c r="O203" s="19"/>
      <c r="P203" s="19"/>
      <c r="Q203" s="19"/>
    </row>
    <row r="204" spans="1:17" s="113" customFormat="1" ht="30.6" x14ac:dyDescent="0.2">
      <c r="A204" s="141" t="s">
        <v>796</v>
      </c>
      <c r="B204" s="141" t="s">
        <v>163</v>
      </c>
      <c r="C204" s="14" t="s">
        <v>249</v>
      </c>
      <c r="D204" s="303" t="s">
        <v>250</v>
      </c>
      <c r="E204" s="141" t="s">
        <v>32</v>
      </c>
      <c r="F204" s="130">
        <v>4</v>
      </c>
      <c r="G204" s="130">
        <v>116.1</v>
      </c>
      <c r="H204" s="130">
        <f>ROUND(G204*(1+$L$4),2)</f>
        <v>146.9</v>
      </c>
      <c r="I204" s="131">
        <f>TRUNC(F204*H204,2)</f>
        <v>587.6</v>
      </c>
      <c r="J204" s="159"/>
      <c r="K204" s="19"/>
      <c r="L204" s="19"/>
      <c r="M204" s="19"/>
      <c r="N204" s="19"/>
      <c r="O204" s="19"/>
      <c r="P204" s="19"/>
      <c r="Q204" s="19"/>
    </row>
    <row r="205" spans="1:17" s="113" customFormat="1" ht="30.6" x14ac:dyDescent="0.2">
      <c r="A205" s="141" t="s">
        <v>627</v>
      </c>
      <c r="B205" s="141" t="s">
        <v>89</v>
      </c>
      <c r="C205" s="14">
        <v>86911</v>
      </c>
      <c r="D205" s="303" t="s">
        <v>469</v>
      </c>
      <c r="E205" s="141" t="s">
        <v>33</v>
      </c>
      <c r="F205" s="130">
        <v>1</v>
      </c>
      <c r="G205" s="130">
        <v>40.130000000000003</v>
      </c>
      <c r="H205" s="130">
        <f>ROUND(G205*(1+$L$4),2)</f>
        <v>50.78</v>
      </c>
      <c r="I205" s="131">
        <f>TRUNC(F205*H205,2)</f>
        <v>50.78</v>
      </c>
      <c r="J205" s="159"/>
      <c r="K205" s="19"/>
      <c r="L205" s="19"/>
      <c r="M205" s="19"/>
      <c r="N205" s="19"/>
      <c r="O205" s="19"/>
      <c r="P205" s="19"/>
      <c r="Q205" s="19"/>
    </row>
    <row r="206" spans="1:17" s="187" customFormat="1" x14ac:dyDescent="0.2">
      <c r="A206" s="133" t="s">
        <v>797</v>
      </c>
      <c r="B206" s="183"/>
      <c r="C206" s="184"/>
      <c r="D206" s="107" t="s">
        <v>80</v>
      </c>
      <c r="E206" s="183"/>
      <c r="F206" s="185"/>
      <c r="G206" s="185"/>
      <c r="H206" s="185"/>
      <c r="I206" s="136">
        <f>SUM(I207:I208)</f>
        <v>6732.0599999999995</v>
      </c>
      <c r="J206" s="274"/>
      <c r="K206" s="186"/>
      <c r="L206" s="186"/>
      <c r="M206" s="186"/>
      <c r="N206" s="186"/>
      <c r="O206" s="186"/>
      <c r="P206" s="186"/>
      <c r="Q206" s="186"/>
    </row>
    <row r="207" spans="1:17" s="113" customFormat="1" x14ac:dyDescent="0.2">
      <c r="A207" s="141" t="s">
        <v>798</v>
      </c>
      <c r="B207" s="141" t="s">
        <v>179</v>
      </c>
      <c r="C207" s="14" t="s">
        <v>316</v>
      </c>
      <c r="D207" s="303" t="s">
        <v>317</v>
      </c>
      <c r="E207" s="141" t="s">
        <v>9</v>
      </c>
      <c r="F207" s="130">
        <v>217.07999999999998</v>
      </c>
      <c r="G207" s="130">
        <f>'COMPOSICOES - SINAPI COM DESON'!G18</f>
        <v>5.79</v>
      </c>
      <c r="H207" s="130">
        <f>ROUND(G207*(1+$L$4),2)</f>
        <v>7.33</v>
      </c>
      <c r="I207" s="131">
        <f>TRUNC(F207*H207,2)</f>
        <v>1591.19</v>
      </c>
      <c r="J207" s="159"/>
      <c r="K207" s="19"/>
      <c r="L207" s="19"/>
      <c r="M207" s="19"/>
      <c r="N207" s="19"/>
      <c r="O207" s="19"/>
      <c r="P207" s="19"/>
      <c r="Q207" s="19"/>
    </row>
    <row r="208" spans="1:17" s="113" customFormat="1" ht="30.6" x14ac:dyDescent="0.2">
      <c r="A208" s="141" t="s">
        <v>799</v>
      </c>
      <c r="B208" s="141" t="s">
        <v>89</v>
      </c>
      <c r="C208" s="14">
        <v>11587</v>
      </c>
      <c r="D208" s="303" t="s">
        <v>714</v>
      </c>
      <c r="E208" s="141" t="s">
        <v>9</v>
      </c>
      <c r="F208" s="130">
        <v>67.75</v>
      </c>
      <c r="G208" s="130">
        <v>59.97</v>
      </c>
      <c r="H208" s="130">
        <f>ROUND(G208*(1+$L$4),2)</f>
        <v>75.88</v>
      </c>
      <c r="I208" s="131">
        <f>TRUNC(F208*H208,2)</f>
        <v>5140.87</v>
      </c>
      <c r="J208" s="159"/>
      <c r="K208" s="19"/>
      <c r="L208" s="19"/>
      <c r="M208" s="19"/>
      <c r="N208" s="19"/>
      <c r="O208" s="19"/>
      <c r="P208" s="19"/>
      <c r="Q208" s="19"/>
    </row>
    <row r="209" spans="1:17" s="138" customFormat="1" x14ac:dyDescent="0.2">
      <c r="A209" s="133" t="s">
        <v>800</v>
      </c>
      <c r="B209" s="133"/>
      <c r="C209" s="134"/>
      <c r="D209" s="107" t="s">
        <v>28</v>
      </c>
      <c r="E209" s="133"/>
      <c r="F209" s="135"/>
      <c r="G209" s="135"/>
      <c r="H209" s="135"/>
      <c r="I209" s="136">
        <f>SUM(I210:I214)</f>
        <v>4301.9099999999989</v>
      </c>
      <c r="J209" s="274"/>
      <c r="K209" s="137"/>
      <c r="L209" s="137"/>
      <c r="M209" s="137"/>
      <c r="N209" s="137"/>
      <c r="O209" s="137"/>
      <c r="P209" s="137"/>
      <c r="Q209" s="137"/>
    </row>
    <row r="210" spans="1:17" s="113" customFormat="1" ht="30.6" x14ac:dyDescent="0.2">
      <c r="A210" s="141" t="s">
        <v>801</v>
      </c>
      <c r="B210" s="141" t="s">
        <v>163</v>
      </c>
      <c r="C210" s="14" t="s">
        <v>263</v>
      </c>
      <c r="D210" s="303" t="s">
        <v>264</v>
      </c>
      <c r="E210" s="141" t="s">
        <v>9</v>
      </c>
      <c r="F210" s="130">
        <v>7.9799999999999995</v>
      </c>
      <c r="G210" s="130">
        <v>287.51</v>
      </c>
      <c r="H210" s="130">
        <f>ROUND(G210*(1+$L$4),2)</f>
        <v>363.79</v>
      </c>
      <c r="I210" s="131">
        <f>TRUNC(F210*H210,2)</f>
        <v>2903.04</v>
      </c>
      <c r="J210" s="159"/>
      <c r="K210" s="19"/>
      <c r="L210" s="19"/>
      <c r="M210" s="19"/>
      <c r="N210" s="19"/>
      <c r="O210" s="19"/>
      <c r="P210" s="19"/>
      <c r="Q210" s="19"/>
    </row>
    <row r="211" spans="1:17" s="113" customFormat="1" ht="30.6" x14ac:dyDescent="0.2">
      <c r="A211" s="141" t="s">
        <v>802</v>
      </c>
      <c r="B211" s="141" t="s">
        <v>89</v>
      </c>
      <c r="C211" s="14">
        <v>91307</v>
      </c>
      <c r="D211" s="303" t="s">
        <v>447</v>
      </c>
      <c r="E211" s="141" t="s">
        <v>33</v>
      </c>
      <c r="F211" s="130">
        <v>3</v>
      </c>
      <c r="G211" s="130">
        <v>47.52</v>
      </c>
      <c r="H211" s="130">
        <f>ROUND(G211*(1+$L$4),2)</f>
        <v>60.13</v>
      </c>
      <c r="I211" s="131">
        <f>TRUNC(F211*H211,2)</f>
        <v>180.39</v>
      </c>
      <c r="J211" s="159"/>
      <c r="K211" s="19"/>
      <c r="L211" s="19"/>
      <c r="M211" s="19"/>
      <c r="N211" s="19"/>
      <c r="O211" s="19"/>
      <c r="P211" s="19"/>
      <c r="Q211" s="19"/>
    </row>
    <row r="212" spans="1:17" s="113" customFormat="1" x14ac:dyDescent="0.2">
      <c r="A212" s="141" t="s">
        <v>803</v>
      </c>
      <c r="B212" s="141" t="s">
        <v>89</v>
      </c>
      <c r="C212" s="14">
        <v>68054</v>
      </c>
      <c r="D212" s="303" t="s">
        <v>470</v>
      </c>
      <c r="E212" s="141" t="s">
        <v>9</v>
      </c>
      <c r="F212" s="130">
        <v>3.12</v>
      </c>
      <c r="G212" s="130">
        <v>199.18</v>
      </c>
      <c r="H212" s="130">
        <f>ROUND(G212*(1+$L$4),2)</f>
        <v>252.02</v>
      </c>
      <c r="I212" s="131">
        <f>TRUNC(F212*H212,2)</f>
        <v>786.3</v>
      </c>
      <c r="J212" s="159"/>
      <c r="K212" s="19"/>
      <c r="L212" s="19"/>
      <c r="M212" s="19"/>
      <c r="N212" s="19"/>
      <c r="O212" s="19"/>
      <c r="P212" s="19"/>
      <c r="Q212" s="19"/>
    </row>
    <row r="213" spans="1:17" s="113" customFormat="1" ht="30.6" x14ac:dyDescent="0.2">
      <c r="A213" s="141" t="s">
        <v>804</v>
      </c>
      <c r="B213" s="141" t="s">
        <v>163</v>
      </c>
      <c r="C213" s="14" t="s">
        <v>472</v>
      </c>
      <c r="D213" s="303" t="s">
        <v>473</v>
      </c>
      <c r="E213" s="141" t="s">
        <v>9</v>
      </c>
      <c r="F213" s="130">
        <v>1</v>
      </c>
      <c r="G213" s="130">
        <v>236.56</v>
      </c>
      <c r="H213" s="130">
        <f>ROUND(G213*(1+$L$4),2)</f>
        <v>299.32</v>
      </c>
      <c r="I213" s="131">
        <f>TRUNC(F213*H213,2)</f>
        <v>299.32</v>
      </c>
      <c r="J213" s="159"/>
      <c r="K213" s="19"/>
      <c r="L213" s="19"/>
      <c r="M213" s="19"/>
      <c r="N213" s="19"/>
      <c r="O213" s="19"/>
      <c r="P213" s="19"/>
      <c r="Q213" s="19"/>
    </row>
    <row r="214" spans="1:17" s="113" customFormat="1" ht="20.399999999999999" x14ac:dyDescent="0.2">
      <c r="A214" s="141" t="s">
        <v>805</v>
      </c>
      <c r="B214" s="141" t="s">
        <v>163</v>
      </c>
      <c r="C214" s="14" t="s">
        <v>474</v>
      </c>
      <c r="D214" s="303" t="s">
        <v>475</v>
      </c>
      <c r="E214" s="141" t="s">
        <v>9</v>
      </c>
      <c r="F214" s="130">
        <v>1</v>
      </c>
      <c r="G214" s="130">
        <v>105</v>
      </c>
      <c r="H214" s="130">
        <f>ROUND(G214*(1+$L$4),2)</f>
        <v>132.86000000000001</v>
      </c>
      <c r="I214" s="131">
        <f>TRUNC(F214*H214,2)</f>
        <v>132.86000000000001</v>
      </c>
      <c r="J214" s="159"/>
      <c r="K214" s="19"/>
      <c r="L214" s="19"/>
      <c r="M214" s="19"/>
      <c r="N214" s="19"/>
      <c r="O214" s="19"/>
      <c r="P214" s="19"/>
      <c r="Q214" s="19"/>
    </row>
    <row r="215" spans="1:17" s="138" customFormat="1" x14ac:dyDescent="0.2">
      <c r="A215" s="133" t="s">
        <v>790</v>
      </c>
      <c r="B215" s="133"/>
      <c r="C215" s="134"/>
      <c r="D215" s="107" t="s">
        <v>29</v>
      </c>
      <c r="E215" s="133"/>
      <c r="F215" s="135"/>
      <c r="G215" s="135"/>
      <c r="H215" s="135"/>
      <c r="I215" s="136">
        <f>SUM(I216:I216)</f>
        <v>271</v>
      </c>
      <c r="J215" s="274"/>
      <c r="K215" s="137"/>
      <c r="L215" s="137"/>
      <c r="M215" s="137"/>
      <c r="N215" s="137"/>
      <c r="O215" s="137"/>
      <c r="P215" s="137"/>
      <c r="Q215" s="137"/>
    </row>
    <row r="216" spans="1:17" s="113" customFormat="1" ht="40.799999999999997" x14ac:dyDescent="0.2">
      <c r="A216" s="141" t="s">
        <v>791</v>
      </c>
      <c r="B216" s="141" t="s">
        <v>163</v>
      </c>
      <c r="C216" s="14" t="s">
        <v>176</v>
      </c>
      <c r="D216" s="303" t="s">
        <v>269</v>
      </c>
      <c r="E216" s="141" t="s">
        <v>9</v>
      </c>
      <c r="F216" s="130">
        <v>15.959999999999999</v>
      </c>
      <c r="G216" s="130">
        <v>13.42</v>
      </c>
      <c r="H216" s="130">
        <f>ROUND(G216*(1+$L$4),2)</f>
        <v>16.98</v>
      </c>
      <c r="I216" s="131">
        <f>TRUNC(F216*H216,2)</f>
        <v>271</v>
      </c>
      <c r="J216" s="159"/>
      <c r="K216" s="19"/>
      <c r="L216" s="19"/>
      <c r="M216" s="19"/>
      <c r="N216" s="19"/>
      <c r="O216" s="19"/>
      <c r="P216" s="19"/>
      <c r="Q216" s="19"/>
    </row>
    <row r="217" spans="1:17" s="113" customFormat="1" x14ac:dyDescent="0.2">
      <c r="A217" s="141"/>
      <c r="B217" s="141"/>
      <c r="C217" s="14"/>
      <c r="D217" s="303"/>
      <c r="E217" s="141"/>
      <c r="F217" s="130"/>
      <c r="G217" s="130"/>
      <c r="H217" s="130"/>
      <c r="I217" s="131"/>
      <c r="J217" s="159"/>
      <c r="K217" s="19"/>
      <c r="L217" s="19"/>
      <c r="M217" s="19"/>
      <c r="N217" s="19"/>
      <c r="O217" s="19"/>
      <c r="P217" s="19"/>
      <c r="Q217" s="19"/>
    </row>
    <row r="218" spans="1:17" s="230" customFormat="1" ht="26.4" x14ac:dyDescent="0.25">
      <c r="A218" s="225" t="s">
        <v>160</v>
      </c>
      <c r="B218" s="225"/>
      <c r="C218" s="226"/>
      <c r="D218" s="278" t="s">
        <v>221</v>
      </c>
      <c r="E218" s="225"/>
      <c r="F218" s="227"/>
      <c r="G218" s="227"/>
      <c r="H218" s="227"/>
      <c r="I218" s="228">
        <f>I219+I227+I231</f>
        <v>17971.690000000002</v>
      </c>
      <c r="J218" s="273">
        <f>I218/$I$476</f>
        <v>4.1646029064201853E-2</v>
      </c>
      <c r="K218" s="229"/>
      <c r="L218" s="229"/>
      <c r="M218" s="229"/>
      <c r="N218" s="229"/>
      <c r="O218" s="229"/>
      <c r="P218" s="229"/>
      <c r="Q218" s="229"/>
    </row>
    <row r="219" spans="1:17" s="138" customFormat="1" x14ac:dyDescent="0.2">
      <c r="A219" s="133" t="s">
        <v>195</v>
      </c>
      <c r="B219" s="133"/>
      <c r="C219" s="134"/>
      <c r="D219" s="107" t="s">
        <v>30</v>
      </c>
      <c r="E219" s="133"/>
      <c r="F219" s="135"/>
      <c r="G219" s="135"/>
      <c r="H219" s="135"/>
      <c r="I219" s="136">
        <f>SUM(I220:I226)</f>
        <v>1573.4700000000003</v>
      </c>
      <c r="J219" s="274"/>
      <c r="K219" s="137"/>
      <c r="L219" s="137"/>
      <c r="M219" s="137"/>
      <c r="N219" s="137"/>
      <c r="O219" s="137"/>
      <c r="P219" s="137"/>
      <c r="Q219" s="137"/>
    </row>
    <row r="220" spans="1:17" s="113" customFormat="1" ht="30.6" x14ac:dyDescent="0.2">
      <c r="A220" s="141" t="s">
        <v>196</v>
      </c>
      <c r="B220" s="141" t="s">
        <v>163</v>
      </c>
      <c r="C220" s="14" t="s">
        <v>240</v>
      </c>
      <c r="D220" s="303" t="s">
        <v>241</v>
      </c>
      <c r="E220" s="141" t="s">
        <v>31</v>
      </c>
      <c r="F220" s="130">
        <v>2</v>
      </c>
      <c r="G220" s="130">
        <v>73.44</v>
      </c>
      <c r="H220" s="130">
        <f t="shared" ref="H220:H226" si="20">ROUND(G220*(1+$L$4),2)</f>
        <v>92.92</v>
      </c>
      <c r="I220" s="131">
        <f t="shared" ref="I220:I226" si="21">TRUNC(F220*H220,2)</f>
        <v>185.84</v>
      </c>
      <c r="J220" s="159"/>
      <c r="K220" s="19"/>
      <c r="L220" s="19"/>
      <c r="M220" s="19"/>
      <c r="N220" s="19"/>
      <c r="O220" s="19"/>
      <c r="P220" s="19"/>
      <c r="Q220" s="19"/>
    </row>
    <row r="221" spans="1:17" s="113" customFormat="1" ht="51" x14ac:dyDescent="0.2">
      <c r="A221" s="141" t="s">
        <v>197</v>
      </c>
      <c r="B221" s="141" t="s">
        <v>179</v>
      </c>
      <c r="C221" s="14" t="s">
        <v>417</v>
      </c>
      <c r="D221" s="303" t="s">
        <v>561</v>
      </c>
      <c r="E221" s="141" t="s">
        <v>31</v>
      </c>
      <c r="F221" s="130">
        <v>5</v>
      </c>
      <c r="G221" s="130">
        <f>'COMPOSICOES - SINAPI COM DESON'!G36</f>
        <v>71.72</v>
      </c>
      <c r="H221" s="130">
        <f t="shared" si="20"/>
        <v>90.75</v>
      </c>
      <c r="I221" s="131">
        <f t="shared" si="21"/>
        <v>453.75</v>
      </c>
      <c r="J221" s="159"/>
      <c r="K221" s="19"/>
      <c r="L221" s="19"/>
      <c r="M221" s="19"/>
      <c r="N221" s="19"/>
      <c r="O221" s="19"/>
      <c r="P221" s="19"/>
      <c r="Q221" s="19"/>
    </row>
    <row r="222" spans="1:17" s="113" customFormat="1" ht="40.799999999999997" x14ac:dyDescent="0.2">
      <c r="A222" s="141" t="s">
        <v>627</v>
      </c>
      <c r="B222" s="141" t="s">
        <v>163</v>
      </c>
      <c r="C222" s="14" t="s">
        <v>244</v>
      </c>
      <c r="D222" s="303" t="s">
        <v>245</v>
      </c>
      <c r="E222" s="141" t="s">
        <v>31</v>
      </c>
      <c r="F222" s="130">
        <v>4</v>
      </c>
      <c r="G222" s="130">
        <v>116.08</v>
      </c>
      <c r="H222" s="130">
        <f t="shared" si="20"/>
        <v>146.88</v>
      </c>
      <c r="I222" s="131">
        <f t="shared" si="21"/>
        <v>587.52</v>
      </c>
      <c r="J222" s="159"/>
      <c r="K222" s="19"/>
      <c r="L222" s="19"/>
      <c r="M222" s="19"/>
      <c r="N222" s="19"/>
      <c r="O222" s="19"/>
      <c r="P222" s="19"/>
      <c r="Q222" s="19"/>
    </row>
    <row r="223" spans="1:17" s="113" customFormat="1" ht="30.6" x14ac:dyDescent="0.2">
      <c r="A223" s="141" t="s">
        <v>628</v>
      </c>
      <c r="B223" s="141" t="s">
        <v>179</v>
      </c>
      <c r="C223" s="14" t="s">
        <v>672</v>
      </c>
      <c r="D223" s="303" t="s">
        <v>567</v>
      </c>
      <c r="E223" s="141" t="s">
        <v>33</v>
      </c>
      <c r="F223" s="130">
        <v>1</v>
      </c>
      <c r="G223" s="130">
        <f>'COMPOSICOES - SINAPI COM DESON'!G50</f>
        <v>104.48</v>
      </c>
      <c r="H223" s="130">
        <f t="shared" si="20"/>
        <v>132.19999999999999</v>
      </c>
      <c r="I223" s="131">
        <f t="shared" si="21"/>
        <v>132.19999999999999</v>
      </c>
      <c r="J223" s="159"/>
      <c r="K223" s="19"/>
      <c r="L223" s="19"/>
      <c r="M223" s="19"/>
      <c r="N223" s="19"/>
      <c r="O223" s="19"/>
      <c r="P223" s="19"/>
      <c r="Q223" s="19"/>
    </row>
    <row r="224" spans="1:17" s="113" customFormat="1" ht="20.399999999999999" x14ac:dyDescent="0.2">
      <c r="A224" s="141" t="s">
        <v>813</v>
      </c>
      <c r="B224" s="141" t="s">
        <v>89</v>
      </c>
      <c r="C224" s="14">
        <v>83469</v>
      </c>
      <c r="D224" s="303" t="s">
        <v>308</v>
      </c>
      <c r="E224" s="141" t="s">
        <v>33</v>
      </c>
      <c r="F224" s="130">
        <v>2</v>
      </c>
      <c r="G224" s="130">
        <v>8.1300000000000008</v>
      </c>
      <c r="H224" s="130">
        <f t="shared" si="20"/>
        <v>10.29</v>
      </c>
      <c r="I224" s="131">
        <f t="shared" si="21"/>
        <v>20.58</v>
      </c>
      <c r="J224" s="159"/>
      <c r="K224" s="19"/>
      <c r="L224" s="19"/>
      <c r="M224" s="19"/>
      <c r="N224" s="19"/>
      <c r="O224" s="19"/>
      <c r="P224" s="19"/>
      <c r="Q224" s="19"/>
    </row>
    <row r="225" spans="1:17" s="113" customFormat="1" ht="40.799999999999997" x14ac:dyDescent="0.2">
      <c r="A225" s="141" t="s">
        <v>814</v>
      </c>
      <c r="B225" s="141" t="s">
        <v>163</v>
      </c>
      <c r="C225" s="14" t="s">
        <v>188</v>
      </c>
      <c r="D225" s="303" t="s">
        <v>719</v>
      </c>
      <c r="E225" s="141" t="s">
        <v>33</v>
      </c>
      <c r="F225" s="130">
        <v>1</v>
      </c>
      <c r="G225" s="130">
        <v>65.69</v>
      </c>
      <c r="H225" s="130">
        <f t="shared" si="20"/>
        <v>83.12</v>
      </c>
      <c r="I225" s="131">
        <f t="shared" si="21"/>
        <v>83.12</v>
      </c>
      <c r="J225" s="159"/>
      <c r="K225" s="19"/>
      <c r="L225" s="19"/>
      <c r="M225" s="19"/>
      <c r="N225" s="19"/>
      <c r="O225" s="19"/>
      <c r="P225" s="19"/>
      <c r="Q225" s="19"/>
    </row>
    <row r="226" spans="1:17" s="113" customFormat="1" ht="30.6" x14ac:dyDescent="0.2">
      <c r="A226" s="141" t="s">
        <v>815</v>
      </c>
      <c r="B226" s="141" t="s">
        <v>163</v>
      </c>
      <c r="C226" s="14" t="s">
        <v>190</v>
      </c>
      <c r="D226" s="303" t="s">
        <v>290</v>
      </c>
      <c r="E226" s="141" t="s">
        <v>33</v>
      </c>
      <c r="F226" s="130">
        <v>6</v>
      </c>
      <c r="G226" s="130">
        <v>14.55</v>
      </c>
      <c r="H226" s="130">
        <f t="shared" si="20"/>
        <v>18.41</v>
      </c>
      <c r="I226" s="131">
        <f t="shared" si="21"/>
        <v>110.46</v>
      </c>
      <c r="J226" s="159"/>
      <c r="K226" s="19"/>
      <c r="L226" s="19"/>
      <c r="M226" s="19"/>
      <c r="N226" s="19"/>
      <c r="O226" s="19"/>
      <c r="P226" s="19"/>
      <c r="Q226" s="19"/>
    </row>
    <row r="227" spans="1:17" s="138" customFormat="1" x14ac:dyDescent="0.2">
      <c r="A227" s="133" t="s">
        <v>198</v>
      </c>
      <c r="B227" s="133"/>
      <c r="C227" s="134"/>
      <c r="D227" s="107" t="s">
        <v>211</v>
      </c>
      <c r="E227" s="133"/>
      <c r="F227" s="135"/>
      <c r="G227" s="135"/>
      <c r="H227" s="135"/>
      <c r="I227" s="136">
        <f>SUM(I228:I230)</f>
        <v>542.29999999999995</v>
      </c>
      <c r="J227" s="274"/>
      <c r="K227" s="137"/>
      <c r="L227" s="137"/>
      <c r="M227" s="137"/>
      <c r="N227" s="137"/>
      <c r="O227" s="137"/>
      <c r="P227" s="137"/>
      <c r="Q227" s="137"/>
    </row>
    <row r="228" spans="1:17" s="113" customFormat="1" ht="20.399999999999999" x14ac:dyDescent="0.2">
      <c r="A228" s="141" t="s">
        <v>199</v>
      </c>
      <c r="B228" s="141" t="s">
        <v>89</v>
      </c>
      <c r="C228" s="14">
        <v>86883</v>
      </c>
      <c r="D228" s="303" t="s">
        <v>629</v>
      </c>
      <c r="E228" s="141" t="s">
        <v>31</v>
      </c>
      <c r="F228" s="130">
        <v>2</v>
      </c>
      <c r="G228" s="130">
        <v>8.1199999999999992</v>
      </c>
      <c r="H228" s="130">
        <f>ROUND(G228*(1+$L$4),2)</f>
        <v>10.27</v>
      </c>
      <c r="I228" s="131">
        <f>TRUNC(F228*H228,2)</f>
        <v>20.54</v>
      </c>
      <c r="J228" s="159"/>
      <c r="K228" s="19"/>
      <c r="L228" s="19"/>
      <c r="M228" s="19"/>
      <c r="N228" s="19"/>
      <c r="O228" s="19"/>
      <c r="P228" s="19"/>
      <c r="Q228" s="19"/>
    </row>
    <row r="229" spans="1:17" s="113" customFormat="1" ht="30.6" x14ac:dyDescent="0.2">
      <c r="A229" s="141" t="s">
        <v>200</v>
      </c>
      <c r="B229" s="141" t="s">
        <v>163</v>
      </c>
      <c r="C229" s="14" t="s">
        <v>249</v>
      </c>
      <c r="D229" s="303" t="s">
        <v>250</v>
      </c>
      <c r="E229" s="141" t="s">
        <v>32</v>
      </c>
      <c r="F229" s="130">
        <v>3</v>
      </c>
      <c r="G229" s="130">
        <v>116.1</v>
      </c>
      <c r="H229" s="130">
        <f>ROUND(G229*(1+$L$4),2)</f>
        <v>146.9</v>
      </c>
      <c r="I229" s="131">
        <f>TRUNC(F229*H229,2)</f>
        <v>440.7</v>
      </c>
      <c r="J229" s="159"/>
      <c r="K229" s="19"/>
      <c r="L229" s="19"/>
      <c r="M229" s="19"/>
      <c r="N229" s="19"/>
      <c r="O229" s="19"/>
      <c r="P229" s="19"/>
      <c r="Q229" s="19"/>
    </row>
    <row r="230" spans="1:17" s="113" customFormat="1" ht="30.6" x14ac:dyDescent="0.2">
      <c r="A230" s="141" t="s">
        <v>202</v>
      </c>
      <c r="B230" s="141" t="s">
        <v>163</v>
      </c>
      <c r="C230" s="14" t="s">
        <v>194</v>
      </c>
      <c r="D230" s="303" t="s">
        <v>252</v>
      </c>
      <c r="E230" s="141" t="s">
        <v>31</v>
      </c>
      <c r="F230" s="130">
        <v>1</v>
      </c>
      <c r="G230" s="130">
        <v>64.06</v>
      </c>
      <c r="H230" s="130">
        <f>ROUND(G230*(1+$L$4),2)</f>
        <v>81.06</v>
      </c>
      <c r="I230" s="131">
        <f>TRUNC(F230*H230,2)</f>
        <v>81.06</v>
      </c>
      <c r="J230" s="159"/>
      <c r="K230" s="19"/>
      <c r="L230" s="19"/>
      <c r="M230" s="19"/>
      <c r="N230" s="19"/>
      <c r="O230" s="19"/>
      <c r="P230" s="19"/>
      <c r="Q230" s="19"/>
    </row>
    <row r="231" spans="1:17" s="138" customFormat="1" x14ac:dyDescent="0.2">
      <c r="A231" s="133" t="s">
        <v>203</v>
      </c>
      <c r="B231" s="133"/>
      <c r="C231" s="134"/>
      <c r="D231" s="107" t="s">
        <v>80</v>
      </c>
      <c r="E231" s="133"/>
      <c r="F231" s="135"/>
      <c r="G231" s="135"/>
      <c r="H231" s="135"/>
      <c r="I231" s="136">
        <f>SUM(I232:I233)</f>
        <v>15855.92</v>
      </c>
      <c r="J231" s="274"/>
      <c r="K231" s="137"/>
      <c r="L231" s="137"/>
      <c r="M231" s="137"/>
      <c r="N231" s="137"/>
      <c r="O231" s="137"/>
      <c r="P231" s="137"/>
      <c r="Q231" s="137"/>
    </row>
    <row r="232" spans="1:17" s="113" customFormat="1" x14ac:dyDescent="0.2">
      <c r="A232" s="141" t="s">
        <v>205</v>
      </c>
      <c r="B232" s="141" t="s">
        <v>179</v>
      </c>
      <c r="C232" s="14" t="s">
        <v>316</v>
      </c>
      <c r="D232" s="303" t="s">
        <v>317</v>
      </c>
      <c r="E232" s="141" t="s">
        <v>9</v>
      </c>
      <c r="F232" s="130">
        <v>451.56</v>
      </c>
      <c r="G232" s="130">
        <f>'COMPOSICOES - SINAPI COM DESON'!G18</f>
        <v>5.79</v>
      </c>
      <c r="H232" s="130">
        <f>ROUND(G232*(1+$L$4),2)</f>
        <v>7.33</v>
      </c>
      <c r="I232" s="131">
        <f>TRUNC(F232*H232,2)</f>
        <v>3309.93</v>
      </c>
      <c r="J232" s="159"/>
      <c r="K232" s="19"/>
      <c r="L232" s="19"/>
      <c r="M232" s="19"/>
      <c r="N232" s="19"/>
      <c r="O232" s="19"/>
      <c r="P232" s="19"/>
      <c r="Q232" s="19"/>
    </row>
    <row r="233" spans="1:17" s="113" customFormat="1" ht="30.6" x14ac:dyDescent="0.2">
      <c r="A233" s="141" t="s">
        <v>206</v>
      </c>
      <c r="B233" s="141" t="s">
        <v>89</v>
      </c>
      <c r="C233" s="14">
        <v>11587</v>
      </c>
      <c r="D233" s="303" t="s">
        <v>714</v>
      </c>
      <c r="E233" s="141" t="s">
        <v>9</v>
      </c>
      <c r="F233" s="130">
        <v>165.33999999999997</v>
      </c>
      <c r="G233" s="130">
        <v>59.97</v>
      </c>
      <c r="H233" s="130">
        <f>ROUND(G233*(1+$L$4),2)</f>
        <v>75.88</v>
      </c>
      <c r="I233" s="131">
        <f>TRUNC(F233*H233,2)</f>
        <v>12545.99</v>
      </c>
      <c r="J233" s="159"/>
      <c r="K233" s="19"/>
      <c r="L233" s="19"/>
      <c r="M233" s="19"/>
      <c r="N233" s="19"/>
      <c r="O233" s="19"/>
      <c r="P233" s="19"/>
      <c r="Q233" s="19"/>
    </row>
    <row r="234" spans="1:17" s="113" customFormat="1" x14ac:dyDescent="0.2">
      <c r="A234" s="141"/>
      <c r="B234" s="141"/>
      <c r="C234" s="14"/>
      <c r="D234" s="303"/>
      <c r="E234" s="141"/>
      <c r="F234" s="130"/>
      <c r="G234" s="130"/>
      <c r="H234" s="130"/>
      <c r="I234" s="131"/>
      <c r="J234" s="159"/>
      <c r="K234" s="19"/>
      <c r="L234" s="19"/>
      <c r="M234" s="19"/>
      <c r="N234" s="19"/>
      <c r="O234" s="19"/>
      <c r="P234" s="19"/>
      <c r="Q234" s="19"/>
    </row>
    <row r="235" spans="1:17" s="230" customFormat="1" ht="13.2" x14ac:dyDescent="0.25">
      <c r="A235" s="225" t="s">
        <v>161</v>
      </c>
      <c r="B235" s="225"/>
      <c r="C235" s="226"/>
      <c r="D235" s="278" t="s">
        <v>222</v>
      </c>
      <c r="E235" s="225"/>
      <c r="F235" s="227"/>
      <c r="G235" s="227"/>
      <c r="H235" s="227"/>
      <c r="I235" s="228">
        <f>I236+I245+I249+I253+I255</f>
        <v>14197.58</v>
      </c>
      <c r="J235" s="273">
        <f>I235/$I$476</f>
        <v>3.290023527677869E-2</v>
      </c>
      <c r="K235" s="229"/>
      <c r="L235" s="229"/>
      <c r="M235" s="229"/>
      <c r="N235" s="229"/>
      <c r="O235" s="229"/>
      <c r="P235" s="229"/>
      <c r="Q235" s="229"/>
    </row>
    <row r="236" spans="1:17" s="138" customFormat="1" x14ac:dyDescent="0.2">
      <c r="A236" s="133" t="s">
        <v>207</v>
      </c>
      <c r="B236" s="133"/>
      <c r="C236" s="134"/>
      <c r="D236" s="107" t="s">
        <v>30</v>
      </c>
      <c r="E236" s="133"/>
      <c r="F236" s="135"/>
      <c r="G236" s="135"/>
      <c r="H236" s="135"/>
      <c r="I236" s="136">
        <f>SUM(I237:I244)</f>
        <v>3441.6</v>
      </c>
      <c r="J236" s="274"/>
      <c r="K236" s="137"/>
      <c r="L236" s="137"/>
      <c r="M236" s="137"/>
      <c r="N236" s="137"/>
      <c r="O236" s="137"/>
      <c r="P236" s="137"/>
      <c r="Q236" s="137"/>
    </row>
    <row r="237" spans="1:17" s="113" customFormat="1" ht="30.6" x14ac:dyDescent="0.2">
      <c r="A237" s="141" t="s">
        <v>630</v>
      </c>
      <c r="B237" s="141" t="s">
        <v>163</v>
      </c>
      <c r="C237" s="14" t="s">
        <v>240</v>
      </c>
      <c r="D237" s="303" t="s">
        <v>241</v>
      </c>
      <c r="E237" s="141" t="s">
        <v>31</v>
      </c>
      <c r="F237" s="130">
        <v>3</v>
      </c>
      <c r="G237" s="130">
        <v>73.44</v>
      </c>
      <c r="H237" s="130">
        <f t="shared" ref="H237:H244" si="22">ROUND(G237*(1+$L$4),2)</f>
        <v>92.92</v>
      </c>
      <c r="I237" s="131">
        <f t="shared" ref="I237:I244" si="23">TRUNC(F237*H237,2)</f>
        <v>278.76</v>
      </c>
      <c r="J237" s="159"/>
      <c r="K237" s="19"/>
      <c r="L237" s="19"/>
      <c r="M237" s="19"/>
      <c r="N237" s="19"/>
      <c r="O237" s="19"/>
      <c r="P237" s="19"/>
      <c r="Q237" s="19"/>
    </row>
    <row r="238" spans="1:17" s="113" customFormat="1" ht="51" x14ac:dyDescent="0.2">
      <c r="A238" s="141" t="s">
        <v>631</v>
      </c>
      <c r="B238" s="141" t="s">
        <v>179</v>
      </c>
      <c r="C238" s="14" t="s">
        <v>417</v>
      </c>
      <c r="D238" s="303" t="s">
        <v>561</v>
      </c>
      <c r="E238" s="141" t="s">
        <v>31</v>
      </c>
      <c r="F238" s="130">
        <v>6</v>
      </c>
      <c r="G238" s="130">
        <f>'COMPOSICOES - SINAPI COM DESON'!G36</f>
        <v>71.72</v>
      </c>
      <c r="H238" s="130">
        <f t="shared" si="22"/>
        <v>90.75</v>
      </c>
      <c r="I238" s="131">
        <f t="shared" si="23"/>
        <v>544.5</v>
      </c>
      <c r="J238" s="159"/>
      <c r="K238" s="19"/>
      <c r="L238" s="19"/>
      <c r="M238" s="19"/>
      <c r="N238" s="19"/>
      <c r="O238" s="19"/>
      <c r="P238" s="19"/>
      <c r="Q238" s="19"/>
    </row>
    <row r="239" spans="1:17" s="113" customFormat="1" ht="40.799999999999997" x14ac:dyDescent="0.2">
      <c r="A239" s="141" t="s">
        <v>632</v>
      </c>
      <c r="B239" s="141" t="s">
        <v>163</v>
      </c>
      <c r="C239" s="14" t="s">
        <v>244</v>
      </c>
      <c r="D239" s="303" t="s">
        <v>245</v>
      </c>
      <c r="E239" s="141" t="s">
        <v>31</v>
      </c>
      <c r="F239" s="130">
        <v>6</v>
      </c>
      <c r="G239" s="130">
        <v>116.08</v>
      </c>
      <c r="H239" s="130">
        <f t="shared" si="22"/>
        <v>146.88</v>
      </c>
      <c r="I239" s="131">
        <f t="shared" si="23"/>
        <v>881.28</v>
      </c>
      <c r="J239" s="159"/>
      <c r="K239" s="19"/>
      <c r="L239" s="19"/>
      <c r="M239" s="19"/>
      <c r="N239" s="19"/>
      <c r="O239" s="19"/>
      <c r="P239" s="19"/>
      <c r="Q239" s="19"/>
    </row>
    <row r="240" spans="1:17" s="113" customFormat="1" ht="30.6" x14ac:dyDescent="0.2">
      <c r="A240" s="141" t="s">
        <v>633</v>
      </c>
      <c r="B240" s="141" t="s">
        <v>179</v>
      </c>
      <c r="C240" s="14" t="s">
        <v>672</v>
      </c>
      <c r="D240" s="303" t="s">
        <v>567</v>
      </c>
      <c r="E240" s="141" t="s">
        <v>33</v>
      </c>
      <c r="F240" s="130">
        <v>2</v>
      </c>
      <c r="G240" s="130">
        <f>'COMPOSICOES - SINAPI COM DESON'!G50</f>
        <v>104.48</v>
      </c>
      <c r="H240" s="130">
        <f t="shared" si="22"/>
        <v>132.19999999999999</v>
      </c>
      <c r="I240" s="131">
        <f t="shared" si="23"/>
        <v>264.39999999999998</v>
      </c>
      <c r="J240" s="159"/>
      <c r="K240" s="19"/>
      <c r="L240" s="19"/>
      <c r="M240" s="19"/>
      <c r="N240" s="19"/>
      <c r="O240" s="19"/>
      <c r="P240" s="19"/>
      <c r="Q240" s="19"/>
    </row>
    <row r="241" spans="1:17" s="113" customFormat="1" ht="40.799999999999997" x14ac:dyDescent="0.2">
      <c r="A241" s="141" t="s">
        <v>816</v>
      </c>
      <c r="B241" s="141" t="s">
        <v>89</v>
      </c>
      <c r="C241" s="14">
        <v>93144</v>
      </c>
      <c r="D241" s="303" t="s">
        <v>295</v>
      </c>
      <c r="E241" s="141" t="s">
        <v>33</v>
      </c>
      <c r="F241" s="130">
        <v>5</v>
      </c>
      <c r="G241" s="130">
        <v>166.81</v>
      </c>
      <c r="H241" s="130">
        <f t="shared" si="22"/>
        <v>211.06</v>
      </c>
      <c r="I241" s="131">
        <f t="shared" si="23"/>
        <v>1055.3</v>
      </c>
      <c r="J241" s="159"/>
      <c r="K241" s="19"/>
      <c r="L241" s="19"/>
      <c r="M241" s="19"/>
      <c r="N241" s="19"/>
      <c r="O241" s="19"/>
      <c r="P241" s="19"/>
      <c r="Q241" s="19"/>
    </row>
    <row r="242" spans="1:17" s="113" customFormat="1" ht="40.799999999999997" x14ac:dyDescent="0.2">
      <c r="A242" s="141" t="s">
        <v>817</v>
      </c>
      <c r="B242" s="141" t="s">
        <v>163</v>
      </c>
      <c r="C242" s="14" t="s">
        <v>192</v>
      </c>
      <c r="D242" s="303" t="s">
        <v>712</v>
      </c>
      <c r="E242" s="141" t="s">
        <v>31</v>
      </c>
      <c r="F242" s="130">
        <v>5</v>
      </c>
      <c r="G242" s="130">
        <v>46.44</v>
      </c>
      <c r="H242" s="130">
        <f t="shared" si="22"/>
        <v>58.76</v>
      </c>
      <c r="I242" s="131">
        <f t="shared" si="23"/>
        <v>293.8</v>
      </c>
      <c r="J242" s="159"/>
      <c r="K242" s="19"/>
      <c r="L242" s="19"/>
      <c r="M242" s="19"/>
      <c r="N242" s="19"/>
      <c r="O242" s="19"/>
      <c r="P242" s="19"/>
      <c r="Q242" s="19"/>
    </row>
    <row r="243" spans="1:17" s="113" customFormat="1" ht="40.799999999999997" x14ac:dyDescent="0.2">
      <c r="A243" s="141" t="s">
        <v>818</v>
      </c>
      <c r="B243" s="141" t="s">
        <v>163</v>
      </c>
      <c r="C243" s="14" t="s">
        <v>288</v>
      </c>
      <c r="D243" s="303" t="s">
        <v>289</v>
      </c>
      <c r="E243" s="141" t="s">
        <v>33</v>
      </c>
      <c r="F243" s="130">
        <v>1</v>
      </c>
      <c r="G243" s="130">
        <v>54</v>
      </c>
      <c r="H243" s="130">
        <f t="shared" si="22"/>
        <v>68.33</v>
      </c>
      <c r="I243" s="131">
        <f t="shared" si="23"/>
        <v>68.33</v>
      </c>
      <c r="J243" s="159"/>
      <c r="K243" s="19"/>
      <c r="L243" s="19"/>
      <c r="M243" s="19"/>
      <c r="N243" s="19"/>
      <c r="O243" s="19"/>
      <c r="P243" s="19"/>
      <c r="Q243" s="19"/>
    </row>
    <row r="244" spans="1:17" s="113" customFormat="1" ht="30.6" x14ac:dyDescent="0.2">
      <c r="A244" s="141" t="s">
        <v>819</v>
      </c>
      <c r="B244" s="141" t="s">
        <v>163</v>
      </c>
      <c r="C244" s="14" t="s">
        <v>190</v>
      </c>
      <c r="D244" s="303" t="s">
        <v>290</v>
      </c>
      <c r="E244" s="141" t="s">
        <v>33</v>
      </c>
      <c r="F244" s="130">
        <v>3</v>
      </c>
      <c r="G244" s="130">
        <v>14.55</v>
      </c>
      <c r="H244" s="130">
        <f t="shared" si="22"/>
        <v>18.41</v>
      </c>
      <c r="I244" s="131">
        <f t="shared" si="23"/>
        <v>55.23</v>
      </c>
      <c r="J244" s="159"/>
      <c r="K244" s="19"/>
      <c r="L244" s="19"/>
      <c r="M244" s="19"/>
      <c r="N244" s="19"/>
      <c r="O244" s="19"/>
      <c r="P244" s="19"/>
      <c r="Q244" s="19"/>
    </row>
    <row r="245" spans="1:17" s="138" customFormat="1" x14ac:dyDescent="0.2">
      <c r="A245" s="133" t="s">
        <v>208</v>
      </c>
      <c r="B245" s="133"/>
      <c r="C245" s="134"/>
      <c r="D245" s="107" t="s">
        <v>211</v>
      </c>
      <c r="E245" s="133"/>
      <c r="F245" s="135"/>
      <c r="G245" s="135"/>
      <c r="H245" s="135"/>
      <c r="I245" s="136">
        <f>SUM(I246:I248)</f>
        <v>355.33</v>
      </c>
      <c r="J245" s="274"/>
      <c r="K245" s="137"/>
      <c r="L245" s="137"/>
      <c r="M245" s="137"/>
      <c r="N245" s="137"/>
      <c r="O245" s="137"/>
      <c r="P245" s="137"/>
      <c r="Q245" s="137"/>
    </row>
    <row r="246" spans="1:17" s="113" customFormat="1" ht="20.399999999999999" x14ac:dyDescent="0.2">
      <c r="A246" s="141" t="s">
        <v>634</v>
      </c>
      <c r="B246" s="141" t="s">
        <v>89</v>
      </c>
      <c r="C246" s="14">
        <v>95469</v>
      </c>
      <c r="D246" s="303" t="s">
        <v>441</v>
      </c>
      <c r="E246" s="141" t="s">
        <v>33</v>
      </c>
      <c r="F246" s="130">
        <v>1</v>
      </c>
      <c r="G246" s="130">
        <v>154.4</v>
      </c>
      <c r="H246" s="130">
        <f>ROUND(G246*(1+$L$4),2)</f>
        <v>195.36</v>
      </c>
      <c r="I246" s="131">
        <f>TRUNC(F246*H246,2)</f>
        <v>195.36</v>
      </c>
      <c r="J246" s="159"/>
      <c r="K246" s="19"/>
      <c r="L246" s="19"/>
      <c r="M246" s="19"/>
      <c r="N246" s="19"/>
      <c r="O246" s="19"/>
      <c r="P246" s="19"/>
      <c r="Q246" s="19"/>
    </row>
    <row r="247" spans="1:17" s="113" customFormat="1" ht="30.6" x14ac:dyDescent="0.2">
      <c r="A247" s="141" t="s">
        <v>635</v>
      </c>
      <c r="B247" s="141" t="s">
        <v>163</v>
      </c>
      <c r="C247" s="14" t="s">
        <v>249</v>
      </c>
      <c r="D247" s="303" t="s">
        <v>250</v>
      </c>
      <c r="E247" s="141" t="s">
        <v>33</v>
      </c>
      <c r="F247" s="130">
        <v>1</v>
      </c>
      <c r="G247" s="130">
        <v>116.1</v>
      </c>
      <c r="H247" s="130">
        <f>ROUND(G247*(1+$L$4),2)</f>
        <v>146.9</v>
      </c>
      <c r="I247" s="131">
        <f>TRUNC(F247*H247,2)</f>
        <v>146.9</v>
      </c>
      <c r="J247" s="159"/>
      <c r="K247" s="19"/>
      <c r="L247" s="19"/>
      <c r="M247" s="19"/>
      <c r="N247" s="19"/>
      <c r="O247" s="19"/>
      <c r="P247" s="19"/>
      <c r="Q247" s="19"/>
    </row>
    <row r="248" spans="1:17" s="113" customFormat="1" x14ac:dyDescent="0.2">
      <c r="A248" s="141" t="s">
        <v>636</v>
      </c>
      <c r="B248" s="141" t="s">
        <v>89</v>
      </c>
      <c r="C248" s="14" t="s">
        <v>442</v>
      </c>
      <c r="D248" s="303" t="s">
        <v>443</v>
      </c>
      <c r="E248" s="141" t="s">
        <v>33</v>
      </c>
      <c r="F248" s="130">
        <v>1</v>
      </c>
      <c r="G248" s="130">
        <v>10.33</v>
      </c>
      <c r="H248" s="130">
        <f>ROUND(G248*(1+$L$4),2)</f>
        <v>13.07</v>
      </c>
      <c r="I248" s="131">
        <f>TRUNC(F248*H248,2)</f>
        <v>13.07</v>
      </c>
      <c r="J248" s="159"/>
      <c r="K248" s="19"/>
      <c r="L248" s="19"/>
      <c r="M248" s="19"/>
      <c r="N248" s="19"/>
      <c r="O248" s="19"/>
      <c r="P248" s="19"/>
      <c r="Q248" s="19"/>
    </row>
    <row r="249" spans="1:17" s="138" customFormat="1" x14ac:dyDescent="0.2">
      <c r="A249" s="133" t="s">
        <v>209</v>
      </c>
      <c r="B249" s="133"/>
      <c r="C249" s="134"/>
      <c r="D249" s="107" t="s">
        <v>28</v>
      </c>
      <c r="E249" s="133"/>
      <c r="F249" s="135"/>
      <c r="G249" s="135"/>
      <c r="H249" s="135"/>
      <c r="I249" s="136">
        <f>SUM(I250:I252)</f>
        <v>734.08999999999992</v>
      </c>
      <c r="J249" s="274"/>
      <c r="K249" s="137"/>
      <c r="L249" s="137"/>
      <c r="M249" s="137"/>
      <c r="N249" s="137"/>
      <c r="O249" s="137"/>
      <c r="P249" s="137"/>
      <c r="Q249" s="137"/>
    </row>
    <row r="250" spans="1:17" s="113" customFormat="1" ht="30.6" x14ac:dyDescent="0.2">
      <c r="A250" s="141" t="s">
        <v>820</v>
      </c>
      <c r="B250" s="141" t="s">
        <v>163</v>
      </c>
      <c r="C250" s="14" t="s">
        <v>263</v>
      </c>
      <c r="D250" s="303" t="s">
        <v>264</v>
      </c>
      <c r="E250" s="141" t="s">
        <v>9</v>
      </c>
      <c r="F250" s="130">
        <v>1.68</v>
      </c>
      <c r="G250" s="130">
        <v>287.51</v>
      </c>
      <c r="H250" s="130">
        <f>ROUND(G250*(1+$L$4),2)</f>
        <v>363.79</v>
      </c>
      <c r="I250" s="131">
        <f>TRUNC(F250*H250,2)</f>
        <v>611.16</v>
      </c>
      <c r="J250" s="159"/>
      <c r="K250" s="19"/>
      <c r="L250" s="19"/>
      <c r="M250" s="19"/>
      <c r="N250" s="19"/>
      <c r="O250" s="19"/>
      <c r="P250" s="19"/>
      <c r="Q250" s="19"/>
    </row>
    <row r="251" spans="1:17" s="113" customFormat="1" ht="30.6" x14ac:dyDescent="0.2">
      <c r="A251" s="141" t="s">
        <v>821</v>
      </c>
      <c r="B251" s="141" t="s">
        <v>89</v>
      </c>
      <c r="C251" s="14" t="s">
        <v>444</v>
      </c>
      <c r="D251" s="303" t="s">
        <v>445</v>
      </c>
      <c r="E251" s="141" t="s">
        <v>33</v>
      </c>
      <c r="F251" s="130">
        <v>2</v>
      </c>
      <c r="G251" s="130">
        <v>24.82</v>
      </c>
      <c r="H251" s="130">
        <f>ROUND(G251*(1+$L$4),2)</f>
        <v>31.4</v>
      </c>
      <c r="I251" s="131">
        <f>TRUNC(F251*H251,2)</f>
        <v>62.8</v>
      </c>
      <c r="J251" s="159"/>
      <c r="K251" s="19"/>
      <c r="L251" s="19"/>
      <c r="M251" s="19"/>
      <c r="N251" s="19"/>
      <c r="O251" s="19"/>
      <c r="P251" s="19"/>
      <c r="Q251" s="19"/>
    </row>
    <row r="252" spans="1:17" s="113" customFormat="1" ht="30.6" x14ac:dyDescent="0.2">
      <c r="A252" s="141" t="s">
        <v>822</v>
      </c>
      <c r="B252" s="141" t="s">
        <v>89</v>
      </c>
      <c r="C252" s="14">
        <v>91307</v>
      </c>
      <c r="D252" s="303" t="s">
        <v>447</v>
      </c>
      <c r="E252" s="141" t="s">
        <v>33</v>
      </c>
      <c r="F252" s="130">
        <v>1</v>
      </c>
      <c r="G252" s="130">
        <v>47.52</v>
      </c>
      <c r="H252" s="130">
        <f>ROUND(G252*(1+$L$4),2)</f>
        <v>60.13</v>
      </c>
      <c r="I252" s="131">
        <f>TRUNC(F252*H252,2)</f>
        <v>60.13</v>
      </c>
      <c r="J252" s="159"/>
      <c r="K252" s="19"/>
      <c r="L252" s="19"/>
      <c r="M252" s="19"/>
      <c r="N252" s="19"/>
      <c r="O252" s="19"/>
      <c r="P252" s="19"/>
      <c r="Q252" s="19"/>
    </row>
    <row r="253" spans="1:17" s="138" customFormat="1" x14ac:dyDescent="0.2">
      <c r="A253" s="133" t="s">
        <v>823</v>
      </c>
      <c r="B253" s="133"/>
      <c r="C253" s="134"/>
      <c r="D253" s="107" t="s">
        <v>29</v>
      </c>
      <c r="E253" s="133"/>
      <c r="F253" s="135"/>
      <c r="G253" s="135"/>
      <c r="H253" s="135"/>
      <c r="I253" s="136">
        <f>SUM(I254:I254)</f>
        <v>57.05</v>
      </c>
      <c r="J253" s="274"/>
      <c r="K253" s="137"/>
      <c r="L253" s="137"/>
      <c r="M253" s="137"/>
      <c r="N253" s="137"/>
      <c r="O253" s="137"/>
      <c r="P253" s="137"/>
      <c r="Q253" s="137"/>
    </row>
    <row r="254" spans="1:17" s="113" customFormat="1" ht="40.799999999999997" x14ac:dyDescent="0.2">
      <c r="A254" s="141" t="s">
        <v>824</v>
      </c>
      <c r="B254" s="141" t="s">
        <v>163</v>
      </c>
      <c r="C254" s="14" t="s">
        <v>176</v>
      </c>
      <c r="D254" s="303" t="s">
        <v>269</v>
      </c>
      <c r="E254" s="141" t="s">
        <v>9</v>
      </c>
      <c r="F254" s="130">
        <v>3.36</v>
      </c>
      <c r="G254" s="130">
        <v>13.42</v>
      </c>
      <c r="H254" s="130">
        <f>ROUND(G254*(1+$L$4),2)</f>
        <v>16.98</v>
      </c>
      <c r="I254" s="131">
        <f>TRUNC(F254*H254,2)</f>
        <v>57.05</v>
      </c>
      <c r="J254" s="159"/>
      <c r="K254" s="19"/>
      <c r="L254" s="19"/>
      <c r="M254" s="19"/>
      <c r="N254" s="19"/>
      <c r="O254" s="19"/>
      <c r="P254" s="19"/>
      <c r="Q254" s="19"/>
    </row>
    <row r="255" spans="1:17" s="138" customFormat="1" x14ac:dyDescent="0.2">
      <c r="A255" s="133" t="s">
        <v>825</v>
      </c>
      <c r="B255" s="133"/>
      <c r="C255" s="134"/>
      <c r="D255" s="107" t="s">
        <v>80</v>
      </c>
      <c r="E255" s="133"/>
      <c r="F255" s="135"/>
      <c r="G255" s="135"/>
      <c r="H255" s="135"/>
      <c r="I255" s="136">
        <f>SUM(I256:I257)</f>
        <v>9609.51</v>
      </c>
      <c r="J255" s="274"/>
      <c r="K255" s="137"/>
      <c r="L255" s="137"/>
      <c r="M255" s="137"/>
      <c r="N255" s="137"/>
      <c r="O255" s="137"/>
      <c r="P255" s="137"/>
      <c r="Q255" s="137"/>
    </row>
    <row r="256" spans="1:17" s="113" customFormat="1" x14ac:dyDescent="0.2">
      <c r="A256" s="141" t="s">
        <v>826</v>
      </c>
      <c r="B256" s="141" t="s">
        <v>179</v>
      </c>
      <c r="C256" s="14" t="s">
        <v>180</v>
      </c>
      <c r="D256" s="303" t="s">
        <v>77</v>
      </c>
      <c r="E256" s="141" t="s">
        <v>9</v>
      </c>
      <c r="F256" s="130">
        <v>194.88</v>
      </c>
      <c r="G256" s="130">
        <v>5.8</v>
      </c>
      <c r="H256" s="130">
        <f>ROUND(G256*(1+$L$4),2)</f>
        <v>7.34</v>
      </c>
      <c r="I256" s="131">
        <f>TRUNC(F256*H256,2)</f>
        <v>1430.41</v>
      </c>
      <c r="J256" s="159"/>
      <c r="K256" s="19"/>
      <c r="L256" s="19"/>
      <c r="M256" s="19"/>
      <c r="N256" s="19"/>
      <c r="O256" s="19"/>
      <c r="P256" s="19"/>
      <c r="Q256" s="19"/>
    </row>
    <row r="257" spans="1:17" s="113" customFormat="1" ht="30.6" x14ac:dyDescent="0.2">
      <c r="A257" s="141" t="s">
        <v>827</v>
      </c>
      <c r="B257" s="141" t="s">
        <v>89</v>
      </c>
      <c r="C257" s="14">
        <v>11587</v>
      </c>
      <c r="D257" s="303" t="s">
        <v>714</v>
      </c>
      <c r="E257" s="141" t="s">
        <v>9</v>
      </c>
      <c r="F257" s="130">
        <v>107.79000000000002</v>
      </c>
      <c r="G257" s="130">
        <v>59.97</v>
      </c>
      <c r="H257" s="130">
        <f>ROUND(G257*(1+$L$4),2)</f>
        <v>75.88</v>
      </c>
      <c r="I257" s="131">
        <f>TRUNC(F257*H257,2)</f>
        <v>8179.1</v>
      </c>
      <c r="J257" s="159"/>
      <c r="K257" s="19"/>
      <c r="L257" s="19"/>
      <c r="M257" s="19"/>
      <c r="N257" s="19"/>
      <c r="O257" s="19"/>
      <c r="P257" s="19"/>
      <c r="Q257" s="19"/>
    </row>
    <row r="258" spans="1:17" s="113" customFormat="1" x14ac:dyDescent="0.2">
      <c r="A258" s="141"/>
      <c r="B258" s="141"/>
      <c r="C258" s="14"/>
      <c r="D258" s="303"/>
      <c r="E258" s="141"/>
      <c r="F258" s="130"/>
      <c r="G258" s="130"/>
      <c r="H258" s="130"/>
      <c r="I258" s="131"/>
      <c r="J258" s="159"/>
      <c r="K258" s="19"/>
      <c r="L258" s="19"/>
      <c r="M258" s="19"/>
      <c r="N258" s="19"/>
      <c r="O258" s="19"/>
      <c r="P258" s="19"/>
      <c r="Q258" s="19"/>
    </row>
    <row r="259" spans="1:17" s="230" customFormat="1" ht="13.2" x14ac:dyDescent="0.25">
      <c r="A259" s="225" t="s">
        <v>230</v>
      </c>
      <c r="B259" s="225"/>
      <c r="C259" s="226"/>
      <c r="D259" s="278" t="s">
        <v>223</v>
      </c>
      <c r="E259" s="225"/>
      <c r="F259" s="227"/>
      <c r="G259" s="227"/>
      <c r="H259" s="227"/>
      <c r="I259" s="228">
        <f>I260+I266+I269+I273+I271</f>
        <v>7076.8100000000013</v>
      </c>
      <c r="J259" s="273">
        <f>I259/$I$476</f>
        <v>1.6399183100856644E-2</v>
      </c>
      <c r="K259" s="229"/>
      <c r="L259" s="229"/>
      <c r="M259" s="229"/>
      <c r="N259" s="229"/>
      <c r="O259" s="229"/>
      <c r="P259" s="229"/>
      <c r="Q259" s="229"/>
    </row>
    <row r="260" spans="1:17" s="138" customFormat="1" x14ac:dyDescent="0.2">
      <c r="A260" s="133" t="s">
        <v>438</v>
      </c>
      <c r="B260" s="133"/>
      <c r="C260" s="134"/>
      <c r="D260" s="107" t="s">
        <v>30</v>
      </c>
      <c r="E260" s="133"/>
      <c r="F260" s="135"/>
      <c r="G260" s="135"/>
      <c r="H260" s="135"/>
      <c r="I260" s="136">
        <f>SUM(I261:I265)</f>
        <v>3087.7400000000002</v>
      </c>
      <c r="J260" s="274"/>
      <c r="K260" s="137"/>
      <c r="L260" s="137"/>
      <c r="M260" s="137"/>
      <c r="N260" s="137"/>
      <c r="O260" s="137"/>
      <c r="P260" s="137"/>
      <c r="Q260" s="137"/>
    </row>
    <row r="261" spans="1:17" s="113" customFormat="1" ht="30.6" x14ac:dyDescent="0.2">
      <c r="A261" s="141" t="s">
        <v>440</v>
      </c>
      <c r="B261" s="141" t="s">
        <v>163</v>
      </c>
      <c r="C261" s="14" t="s">
        <v>240</v>
      </c>
      <c r="D261" s="303" t="s">
        <v>241</v>
      </c>
      <c r="E261" s="141" t="s">
        <v>31</v>
      </c>
      <c r="F261" s="130">
        <v>4</v>
      </c>
      <c r="G261" s="130">
        <v>73.44</v>
      </c>
      <c r="H261" s="130">
        <f>ROUND(G261*(1+$L$4),2)</f>
        <v>92.92</v>
      </c>
      <c r="I261" s="131">
        <f>TRUNC(F261*H261,2)</f>
        <v>371.68</v>
      </c>
      <c r="J261" s="159"/>
      <c r="K261" s="19"/>
      <c r="L261" s="19"/>
      <c r="M261" s="19"/>
      <c r="N261" s="19"/>
      <c r="O261" s="19"/>
      <c r="P261" s="19"/>
      <c r="Q261" s="19"/>
    </row>
    <row r="262" spans="1:17" s="113" customFormat="1" ht="51" x14ac:dyDescent="0.2">
      <c r="A262" s="141" t="s">
        <v>439</v>
      </c>
      <c r="B262" s="141" t="s">
        <v>179</v>
      </c>
      <c r="C262" s="14" t="s">
        <v>417</v>
      </c>
      <c r="D262" s="303" t="s">
        <v>561</v>
      </c>
      <c r="E262" s="141" t="s">
        <v>31</v>
      </c>
      <c r="F262" s="130">
        <v>14</v>
      </c>
      <c r="G262" s="130">
        <f>'COMPOSICOES - SINAPI COM DESON'!G36</f>
        <v>71.72</v>
      </c>
      <c r="H262" s="130">
        <f>ROUND(G262*(1+$L$4),2)</f>
        <v>90.75</v>
      </c>
      <c r="I262" s="131">
        <f>TRUNC(F262*H262,2)</f>
        <v>1270.5</v>
      </c>
      <c r="J262" s="159"/>
      <c r="K262" s="19"/>
      <c r="L262" s="19"/>
      <c r="M262" s="19"/>
      <c r="N262" s="19"/>
      <c r="O262" s="19"/>
      <c r="P262" s="19"/>
      <c r="Q262" s="19"/>
    </row>
    <row r="263" spans="1:17" s="113" customFormat="1" ht="30.6" x14ac:dyDescent="0.2">
      <c r="A263" s="141" t="s">
        <v>448</v>
      </c>
      <c r="B263" s="141" t="s">
        <v>179</v>
      </c>
      <c r="C263" s="14" t="s">
        <v>672</v>
      </c>
      <c r="D263" s="303" t="s">
        <v>567</v>
      </c>
      <c r="E263" s="141" t="s">
        <v>33</v>
      </c>
      <c r="F263" s="130">
        <v>10</v>
      </c>
      <c r="G263" s="130">
        <f>'COMPOSICOES - SINAPI COM DESON'!G50</f>
        <v>104.48</v>
      </c>
      <c r="H263" s="130">
        <f>ROUND(G263*(1+$L$4),2)</f>
        <v>132.19999999999999</v>
      </c>
      <c r="I263" s="131">
        <f>TRUNC(F263*H263,2)</f>
        <v>1322</v>
      </c>
      <c r="J263" s="159"/>
      <c r="K263" s="19"/>
      <c r="L263" s="19"/>
      <c r="M263" s="19"/>
      <c r="N263" s="19"/>
      <c r="O263" s="19"/>
      <c r="P263" s="19"/>
      <c r="Q263" s="19"/>
    </row>
    <row r="264" spans="1:17" s="113" customFormat="1" ht="40.799999999999997" x14ac:dyDescent="0.2">
      <c r="A264" s="141" t="s">
        <v>449</v>
      </c>
      <c r="B264" s="141" t="s">
        <v>163</v>
      </c>
      <c r="C264" s="14" t="s">
        <v>288</v>
      </c>
      <c r="D264" s="303" t="s">
        <v>289</v>
      </c>
      <c r="E264" s="141" t="s">
        <v>33</v>
      </c>
      <c r="F264" s="130">
        <v>1</v>
      </c>
      <c r="G264" s="130">
        <v>54</v>
      </c>
      <c r="H264" s="130">
        <f>ROUND(G264*(1+$L$4),2)</f>
        <v>68.33</v>
      </c>
      <c r="I264" s="131">
        <f>TRUNC(F264*H264,2)</f>
        <v>68.33</v>
      </c>
      <c r="J264" s="159"/>
      <c r="K264" s="19"/>
      <c r="L264" s="19"/>
      <c r="M264" s="19"/>
      <c r="N264" s="19"/>
      <c r="O264" s="19"/>
      <c r="P264" s="19"/>
      <c r="Q264" s="19"/>
    </row>
    <row r="265" spans="1:17" s="113" customFormat="1" ht="30.6" x14ac:dyDescent="0.2">
      <c r="A265" s="141" t="s">
        <v>828</v>
      </c>
      <c r="B265" s="141" t="s">
        <v>163</v>
      </c>
      <c r="C265" s="14" t="s">
        <v>190</v>
      </c>
      <c r="D265" s="303" t="s">
        <v>290</v>
      </c>
      <c r="E265" s="141" t="s">
        <v>33</v>
      </c>
      <c r="F265" s="130">
        <v>3</v>
      </c>
      <c r="G265" s="130">
        <v>14.55</v>
      </c>
      <c r="H265" s="130">
        <f>ROUND(G265*(1+$L$4),2)</f>
        <v>18.41</v>
      </c>
      <c r="I265" s="131">
        <f>TRUNC(F265*H265,2)</f>
        <v>55.23</v>
      </c>
      <c r="J265" s="159"/>
      <c r="K265" s="19"/>
      <c r="L265" s="19"/>
      <c r="M265" s="19"/>
      <c r="N265" s="19"/>
      <c r="O265" s="19"/>
      <c r="P265" s="19"/>
      <c r="Q265" s="19"/>
    </row>
    <row r="266" spans="1:17" s="138" customFormat="1" x14ac:dyDescent="0.2">
      <c r="A266" s="133" t="s">
        <v>450</v>
      </c>
      <c r="B266" s="133"/>
      <c r="C266" s="134"/>
      <c r="D266" s="107" t="s">
        <v>211</v>
      </c>
      <c r="E266" s="133"/>
      <c r="F266" s="135"/>
      <c r="G266" s="135"/>
      <c r="H266" s="135"/>
      <c r="I266" s="136">
        <f>SUM(I267:I268)</f>
        <v>204.86</v>
      </c>
      <c r="J266" s="274"/>
      <c r="K266" s="137"/>
      <c r="L266" s="137"/>
      <c r="M266" s="137"/>
      <c r="N266" s="137"/>
      <c r="O266" s="137"/>
      <c r="P266" s="137"/>
      <c r="Q266" s="137"/>
    </row>
    <row r="267" spans="1:17" s="113" customFormat="1" ht="30.6" x14ac:dyDescent="0.2">
      <c r="A267" s="141" t="s">
        <v>451</v>
      </c>
      <c r="B267" s="141" t="s">
        <v>163</v>
      </c>
      <c r="C267" s="14" t="s">
        <v>249</v>
      </c>
      <c r="D267" s="303" t="s">
        <v>250</v>
      </c>
      <c r="E267" s="141" t="s">
        <v>33</v>
      </c>
      <c r="F267" s="130">
        <v>1</v>
      </c>
      <c r="G267" s="130">
        <v>116.1</v>
      </c>
      <c r="H267" s="130">
        <f>ROUND(G267*(1+$L$4),2)</f>
        <v>146.9</v>
      </c>
      <c r="I267" s="131">
        <f>TRUNC(F267*H267,2)</f>
        <v>146.9</v>
      </c>
      <c r="J267" s="159"/>
      <c r="K267" s="19"/>
      <c r="L267" s="19"/>
      <c r="M267" s="19"/>
      <c r="N267" s="19"/>
      <c r="O267" s="19"/>
      <c r="P267" s="19"/>
      <c r="Q267" s="19"/>
    </row>
    <row r="268" spans="1:17" s="113" customFormat="1" x14ac:dyDescent="0.2">
      <c r="A268" s="141" t="s">
        <v>452</v>
      </c>
      <c r="B268" s="141" t="s">
        <v>89</v>
      </c>
      <c r="C268" s="14" t="s">
        <v>334</v>
      </c>
      <c r="D268" s="303" t="s">
        <v>335</v>
      </c>
      <c r="E268" s="141" t="s">
        <v>33</v>
      </c>
      <c r="F268" s="130">
        <v>2</v>
      </c>
      <c r="G268" s="130">
        <v>22.9</v>
      </c>
      <c r="H268" s="130">
        <f>ROUND(G268*(1+$L$4),2)</f>
        <v>28.98</v>
      </c>
      <c r="I268" s="131">
        <f>TRUNC(F268*H268,2)</f>
        <v>57.96</v>
      </c>
      <c r="J268" s="159"/>
      <c r="K268" s="19"/>
      <c r="L268" s="19"/>
      <c r="M268" s="19"/>
      <c r="N268" s="19"/>
      <c r="O268" s="19"/>
      <c r="P268" s="19"/>
      <c r="Q268" s="19"/>
    </row>
    <row r="269" spans="1:17" s="138" customFormat="1" x14ac:dyDescent="0.2">
      <c r="A269" s="133" t="s">
        <v>453</v>
      </c>
      <c r="B269" s="133"/>
      <c r="C269" s="134"/>
      <c r="D269" s="107" t="s">
        <v>28</v>
      </c>
      <c r="E269" s="133"/>
      <c r="F269" s="135"/>
      <c r="G269" s="135"/>
      <c r="H269" s="135"/>
      <c r="I269" s="136">
        <f>SUM(I270)</f>
        <v>1222.33</v>
      </c>
      <c r="J269" s="274"/>
      <c r="K269" s="137"/>
      <c r="L269" s="137"/>
      <c r="M269" s="137"/>
      <c r="N269" s="137"/>
      <c r="O269" s="137"/>
      <c r="P269" s="137"/>
      <c r="Q269" s="137"/>
    </row>
    <row r="270" spans="1:17" s="113" customFormat="1" ht="30.6" x14ac:dyDescent="0.2">
      <c r="A270" s="141" t="s">
        <v>454</v>
      </c>
      <c r="B270" s="141" t="s">
        <v>163</v>
      </c>
      <c r="C270" s="14" t="s">
        <v>263</v>
      </c>
      <c r="D270" s="303" t="s">
        <v>264</v>
      </c>
      <c r="E270" s="141" t="s">
        <v>33</v>
      </c>
      <c r="F270" s="130">
        <v>3.36</v>
      </c>
      <c r="G270" s="130">
        <v>287.51</v>
      </c>
      <c r="H270" s="130">
        <f>ROUND(G270*(1+$L$4),2)</f>
        <v>363.79</v>
      </c>
      <c r="I270" s="131">
        <f>TRUNC(F270*H270,2)</f>
        <v>1222.33</v>
      </c>
      <c r="J270" s="159"/>
      <c r="K270" s="19"/>
      <c r="L270" s="19"/>
      <c r="M270" s="19"/>
      <c r="N270" s="19"/>
      <c r="O270" s="19"/>
      <c r="P270" s="19"/>
      <c r="Q270" s="19"/>
    </row>
    <row r="271" spans="1:17" s="138" customFormat="1" x14ac:dyDescent="0.2">
      <c r="A271" s="133" t="s">
        <v>455</v>
      </c>
      <c r="B271" s="133"/>
      <c r="C271" s="134"/>
      <c r="D271" s="107" t="s">
        <v>29</v>
      </c>
      <c r="E271" s="133"/>
      <c r="F271" s="135"/>
      <c r="G271" s="135"/>
      <c r="H271" s="135"/>
      <c r="I271" s="136">
        <f>SUM(I272:I272)</f>
        <v>114.1</v>
      </c>
      <c r="J271" s="274"/>
      <c r="K271" s="137"/>
      <c r="L271" s="137"/>
      <c r="M271" s="137"/>
      <c r="N271" s="137"/>
      <c r="O271" s="137"/>
      <c r="P271" s="137"/>
      <c r="Q271" s="137"/>
    </row>
    <row r="272" spans="1:17" s="113" customFormat="1" ht="40.799999999999997" x14ac:dyDescent="0.2">
      <c r="A272" s="141" t="s">
        <v>456</v>
      </c>
      <c r="B272" s="141" t="s">
        <v>163</v>
      </c>
      <c r="C272" s="14" t="s">
        <v>176</v>
      </c>
      <c r="D272" s="303" t="s">
        <v>269</v>
      </c>
      <c r="E272" s="141" t="s">
        <v>9</v>
      </c>
      <c r="F272" s="130">
        <v>6.72</v>
      </c>
      <c r="G272" s="130">
        <v>13.42</v>
      </c>
      <c r="H272" s="130">
        <f>ROUND(G272*(1+$L$4),2)</f>
        <v>16.98</v>
      </c>
      <c r="I272" s="131">
        <f>TRUNC(F272*H272,2)</f>
        <v>114.1</v>
      </c>
      <c r="J272" s="159"/>
      <c r="K272" s="19"/>
      <c r="L272" s="19"/>
      <c r="M272" s="19"/>
      <c r="N272" s="19"/>
      <c r="O272" s="19"/>
      <c r="P272" s="19"/>
      <c r="Q272" s="19"/>
    </row>
    <row r="273" spans="1:17" s="138" customFormat="1" x14ac:dyDescent="0.2">
      <c r="A273" s="133" t="s">
        <v>457</v>
      </c>
      <c r="B273" s="133"/>
      <c r="C273" s="134"/>
      <c r="D273" s="107" t="s">
        <v>80</v>
      </c>
      <c r="E273" s="133"/>
      <c r="F273" s="135"/>
      <c r="G273" s="135"/>
      <c r="H273" s="135"/>
      <c r="I273" s="136">
        <f>SUM(I274:I274)</f>
        <v>2447.7800000000002</v>
      </c>
      <c r="J273" s="274"/>
      <c r="K273" s="137"/>
      <c r="L273" s="137"/>
      <c r="M273" s="137"/>
      <c r="N273" s="137"/>
      <c r="O273" s="137"/>
      <c r="P273" s="137"/>
      <c r="Q273" s="137"/>
    </row>
    <row r="274" spans="1:17" s="113" customFormat="1" x14ac:dyDescent="0.2">
      <c r="A274" s="141" t="s">
        <v>458</v>
      </c>
      <c r="B274" s="141" t="s">
        <v>179</v>
      </c>
      <c r="C274" s="14" t="s">
        <v>180</v>
      </c>
      <c r="D274" s="303" t="s">
        <v>77</v>
      </c>
      <c r="E274" s="141" t="s">
        <v>9</v>
      </c>
      <c r="F274" s="130">
        <v>333.94</v>
      </c>
      <c r="G274" s="130">
        <f>'COMPOSICOES - SINAPI COM DESON'!G18</f>
        <v>5.79</v>
      </c>
      <c r="H274" s="130">
        <f>ROUND(G274*(1+$L$4),2)</f>
        <v>7.33</v>
      </c>
      <c r="I274" s="131">
        <f>TRUNC(F274*H274,2)</f>
        <v>2447.7800000000002</v>
      </c>
      <c r="J274" s="159"/>
      <c r="K274" s="19"/>
      <c r="L274" s="19"/>
      <c r="M274" s="19"/>
      <c r="N274" s="19"/>
      <c r="O274" s="19"/>
      <c r="P274" s="19"/>
      <c r="Q274" s="19"/>
    </row>
    <row r="275" spans="1:17" s="113" customFormat="1" x14ac:dyDescent="0.2">
      <c r="A275" s="141"/>
      <c r="B275" s="141"/>
      <c r="C275" s="14"/>
      <c r="D275" s="303"/>
      <c r="E275" s="141"/>
      <c r="F275" s="130"/>
      <c r="G275" s="130"/>
      <c r="H275" s="130"/>
      <c r="I275" s="131"/>
      <c r="J275" s="159"/>
      <c r="K275" s="19"/>
      <c r="L275" s="19"/>
      <c r="M275" s="19"/>
      <c r="N275" s="19"/>
      <c r="O275" s="19"/>
      <c r="P275" s="19"/>
      <c r="Q275" s="19"/>
    </row>
    <row r="276" spans="1:17" s="230" customFormat="1" ht="13.2" x14ac:dyDescent="0.25">
      <c r="A276" s="225" t="s">
        <v>231</v>
      </c>
      <c r="B276" s="225"/>
      <c r="C276" s="226"/>
      <c r="D276" s="278" t="s">
        <v>224</v>
      </c>
      <c r="E276" s="225"/>
      <c r="F276" s="227"/>
      <c r="G276" s="227"/>
      <c r="H276" s="227"/>
      <c r="I276" s="228">
        <f>I277+I286+I288+I290+I292+I297+I301</f>
        <v>32623.599999999999</v>
      </c>
      <c r="J276" s="273">
        <f>I276/$I$476</f>
        <v>7.5599089110645418E-2</v>
      </c>
      <c r="K276" s="229"/>
      <c r="L276" s="229"/>
      <c r="M276" s="229"/>
      <c r="N276" s="229"/>
      <c r="O276" s="229"/>
      <c r="P276" s="229"/>
      <c r="Q276" s="229"/>
    </row>
    <row r="277" spans="1:17" s="138" customFormat="1" x14ac:dyDescent="0.2">
      <c r="A277" s="133" t="s">
        <v>336</v>
      </c>
      <c r="B277" s="133"/>
      <c r="C277" s="134"/>
      <c r="D277" s="107" t="s">
        <v>30</v>
      </c>
      <c r="E277" s="133"/>
      <c r="F277" s="135"/>
      <c r="G277" s="135"/>
      <c r="H277" s="135"/>
      <c r="I277" s="136">
        <f>SUM(I278:I285)</f>
        <v>3027.4599999999996</v>
      </c>
      <c r="J277" s="274"/>
      <c r="K277" s="137"/>
      <c r="L277" s="137"/>
      <c r="M277" s="137"/>
      <c r="N277" s="137"/>
      <c r="O277" s="137"/>
      <c r="P277" s="137"/>
      <c r="Q277" s="137"/>
    </row>
    <row r="278" spans="1:17" s="113" customFormat="1" ht="51" x14ac:dyDescent="0.2">
      <c r="A278" s="141" t="s">
        <v>337</v>
      </c>
      <c r="B278" s="141" t="s">
        <v>179</v>
      </c>
      <c r="C278" s="14" t="s">
        <v>417</v>
      </c>
      <c r="D278" s="303" t="s">
        <v>561</v>
      </c>
      <c r="E278" s="141" t="s">
        <v>31</v>
      </c>
      <c r="F278" s="130">
        <v>9</v>
      </c>
      <c r="G278" s="130">
        <f>'COMPOSICOES - SINAPI COM DESON'!G36</f>
        <v>71.72</v>
      </c>
      <c r="H278" s="130">
        <f t="shared" ref="H278:H285" si="24">ROUND(G278*(1+$L$4),2)</f>
        <v>90.75</v>
      </c>
      <c r="I278" s="131">
        <f t="shared" ref="I278:I285" si="25">TRUNC(F278*H278,2)</f>
        <v>816.75</v>
      </c>
      <c r="J278" s="159"/>
      <c r="K278" s="19"/>
      <c r="L278" s="19"/>
      <c r="M278" s="19"/>
      <c r="N278" s="19"/>
      <c r="O278" s="19"/>
      <c r="P278" s="19"/>
      <c r="Q278" s="19"/>
    </row>
    <row r="279" spans="1:17" s="113" customFormat="1" ht="40.799999999999997" x14ac:dyDescent="0.2">
      <c r="A279" s="141" t="s">
        <v>338</v>
      </c>
      <c r="B279" s="141" t="s">
        <v>89</v>
      </c>
      <c r="C279" s="14">
        <v>93144</v>
      </c>
      <c r="D279" s="303" t="s">
        <v>295</v>
      </c>
      <c r="E279" s="141" t="s">
        <v>33</v>
      </c>
      <c r="F279" s="130">
        <v>6</v>
      </c>
      <c r="G279" s="130">
        <v>166.81</v>
      </c>
      <c r="H279" s="130">
        <f t="shared" si="24"/>
        <v>211.06</v>
      </c>
      <c r="I279" s="131">
        <f t="shared" si="25"/>
        <v>1266.3599999999999</v>
      </c>
      <c r="J279" s="159"/>
      <c r="K279" s="19"/>
      <c r="L279" s="19"/>
      <c r="M279" s="19"/>
      <c r="N279" s="19"/>
      <c r="O279" s="19"/>
      <c r="P279" s="19"/>
      <c r="Q279" s="19"/>
    </row>
    <row r="280" spans="1:17" s="113" customFormat="1" ht="40.799999999999997" x14ac:dyDescent="0.2">
      <c r="A280" s="141" t="s">
        <v>339</v>
      </c>
      <c r="B280" s="141" t="s">
        <v>163</v>
      </c>
      <c r="C280" s="14" t="s">
        <v>192</v>
      </c>
      <c r="D280" s="303" t="s">
        <v>712</v>
      </c>
      <c r="E280" s="141" t="s">
        <v>31</v>
      </c>
      <c r="F280" s="130">
        <v>6</v>
      </c>
      <c r="G280" s="130">
        <v>46.44</v>
      </c>
      <c r="H280" s="130">
        <f t="shared" si="24"/>
        <v>58.76</v>
      </c>
      <c r="I280" s="131">
        <f t="shared" si="25"/>
        <v>352.56</v>
      </c>
      <c r="J280" s="159"/>
      <c r="K280" s="19"/>
      <c r="L280" s="19"/>
      <c r="M280" s="19"/>
      <c r="N280" s="19"/>
      <c r="O280" s="19"/>
      <c r="P280" s="19"/>
      <c r="Q280" s="19"/>
    </row>
    <row r="281" spans="1:17" s="113" customFormat="1" ht="20.399999999999999" x14ac:dyDescent="0.2">
      <c r="A281" s="141" t="s">
        <v>837</v>
      </c>
      <c r="B281" s="141" t="s">
        <v>89</v>
      </c>
      <c r="C281" s="14">
        <v>83469</v>
      </c>
      <c r="D281" s="303" t="s">
        <v>308</v>
      </c>
      <c r="E281" s="141" t="s">
        <v>33</v>
      </c>
      <c r="F281" s="130">
        <v>3</v>
      </c>
      <c r="G281" s="130">
        <v>8.1300000000000008</v>
      </c>
      <c r="H281" s="130">
        <f t="shared" si="24"/>
        <v>10.29</v>
      </c>
      <c r="I281" s="131">
        <f t="shared" si="25"/>
        <v>30.87</v>
      </c>
      <c r="J281" s="159"/>
      <c r="K281" s="19"/>
      <c r="L281" s="19"/>
      <c r="M281" s="19"/>
      <c r="N281" s="19"/>
      <c r="O281" s="19"/>
      <c r="P281" s="19"/>
      <c r="Q281" s="19"/>
    </row>
    <row r="282" spans="1:17" s="113" customFormat="1" ht="30.6" x14ac:dyDescent="0.2">
      <c r="A282" s="141" t="s">
        <v>838</v>
      </c>
      <c r="B282" s="141" t="s">
        <v>163</v>
      </c>
      <c r="C282" s="14" t="s">
        <v>240</v>
      </c>
      <c r="D282" s="303" t="s">
        <v>403</v>
      </c>
      <c r="E282" s="141" t="s">
        <v>31</v>
      </c>
      <c r="F282" s="130">
        <v>2</v>
      </c>
      <c r="G282" s="130">
        <v>73.44</v>
      </c>
      <c r="H282" s="130">
        <f t="shared" si="24"/>
        <v>92.92</v>
      </c>
      <c r="I282" s="131">
        <f t="shared" si="25"/>
        <v>185.84</v>
      </c>
      <c r="J282" s="159"/>
      <c r="K282" s="19"/>
      <c r="L282" s="19"/>
      <c r="M282" s="19"/>
      <c r="N282" s="19"/>
      <c r="O282" s="19"/>
      <c r="P282" s="19"/>
      <c r="Q282" s="19"/>
    </row>
    <row r="283" spans="1:17" s="113" customFormat="1" ht="30.6" x14ac:dyDescent="0.2">
      <c r="A283" s="141" t="s">
        <v>839</v>
      </c>
      <c r="B283" s="141" t="s">
        <v>179</v>
      </c>
      <c r="C283" s="14" t="s">
        <v>672</v>
      </c>
      <c r="D283" s="303" t="s">
        <v>567</v>
      </c>
      <c r="E283" s="141" t="s">
        <v>33</v>
      </c>
      <c r="F283" s="130">
        <v>2</v>
      </c>
      <c r="G283" s="130">
        <f>'COMPOSICOES - SINAPI COM DESON'!G36</f>
        <v>71.72</v>
      </c>
      <c r="H283" s="130">
        <f t="shared" si="24"/>
        <v>90.75</v>
      </c>
      <c r="I283" s="131">
        <f t="shared" si="25"/>
        <v>181.5</v>
      </c>
      <c r="J283" s="159"/>
      <c r="K283" s="19"/>
      <c r="L283" s="19"/>
      <c r="M283" s="19"/>
      <c r="N283" s="19"/>
      <c r="O283" s="19"/>
      <c r="P283" s="19"/>
      <c r="Q283" s="19"/>
    </row>
    <row r="284" spans="1:17" s="113" customFormat="1" ht="40.799999999999997" x14ac:dyDescent="0.2">
      <c r="A284" s="141" t="s">
        <v>840</v>
      </c>
      <c r="B284" s="141" t="s">
        <v>163</v>
      </c>
      <c r="C284" s="14" t="s">
        <v>188</v>
      </c>
      <c r="D284" s="303" t="s">
        <v>719</v>
      </c>
      <c r="E284" s="141" t="s">
        <v>33</v>
      </c>
      <c r="F284" s="130">
        <v>1</v>
      </c>
      <c r="G284" s="130">
        <v>65.69</v>
      </c>
      <c r="H284" s="130">
        <f t="shared" si="24"/>
        <v>83.12</v>
      </c>
      <c r="I284" s="131">
        <f t="shared" si="25"/>
        <v>83.12</v>
      </c>
      <c r="J284" s="159"/>
      <c r="K284" s="19"/>
      <c r="L284" s="19"/>
      <c r="M284" s="19"/>
      <c r="N284" s="19"/>
      <c r="O284" s="19"/>
      <c r="P284" s="19"/>
      <c r="Q284" s="19"/>
    </row>
    <row r="285" spans="1:17" s="113" customFormat="1" ht="30.6" x14ac:dyDescent="0.2">
      <c r="A285" s="141" t="s">
        <v>841</v>
      </c>
      <c r="B285" s="141" t="s">
        <v>163</v>
      </c>
      <c r="C285" s="14" t="s">
        <v>190</v>
      </c>
      <c r="D285" s="303" t="s">
        <v>290</v>
      </c>
      <c r="E285" s="141" t="s">
        <v>33</v>
      </c>
      <c r="F285" s="130">
        <v>6</v>
      </c>
      <c r="G285" s="130">
        <v>14.55</v>
      </c>
      <c r="H285" s="130">
        <f t="shared" si="24"/>
        <v>18.41</v>
      </c>
      <c r="I285" s="131">
        <f t="shared" si="25"/>
        <v>110.46</v>
      </c>
      <c r="J285" s="159"/>
      <c r="K285" s="19"/>
      <c r="L285" s="19"/>
      <c r="M285" s="19"/>
      <c r="N285" s="19"/>
      <c r="O285" s="19"/>
      <c r="P285" s="19"/>
      <c r="Q285" s="19"/>
    </row>
    <row r="286" spans="1:17" s="138" customFormat="1" x14ac:dyDescent="0.2">
      <c r="A286" s="133" t="s">
        <v>340</v>
      </c>
      <c r="B286" s="133"/>
      <c r="C286" s="134"/>
      <c r="D286" s="107" t="s">
        <v>211</v>
      </c>
      <c r="E286" s="133"/>
      <c r="F286" s="135"/>
      <c r="G286" s="135"/>
      <c r="H286" s="135"/>
      <c r="I286" s="136">
        <f>SUM(I287:I287)</f>
        <v>213.51</v>
      </c>
      <c r="J286" s="274"/>
      <c r="K286" s="137"/>
      <c r="L286" s="137"/>
      <c r="M286" s="137"/>
      <c r="N286" s="137"/>
      <c r="O286" s="137"/>
      <c r="P286" s="137"/>
      <c r="Q286" s="137"/>
    </row>
    <row r="287" spans="1:17" s="113" customFormat="1" ht="51" x14ac:dyDescent="0.2">
      <c r="A287" s="141" t="s">
        <v>341</v>
      </c>
      <c r="B287" s="141" t="s">
        <v>89</v>
      </c>
      <c r="C287" s="14">
        <v>86942</v>
      </c>
      <c r="D287" s="303" t="s">
        <v>661</v>
      </c>
      <c r="E287" s="141" t="s">
        <v>33</v>
      </c>
      <c r="F287" s="130">
        <v>1</v>
      </c>
      <c r="G287" s="130">
        <v>168.74</v>
      </c>
      <c r="H287" s="130">
        <f>ROUND(G287*(1+$L$4),2)</f>
        <v>213.51</v>
      </c>
      <c r="I287" s="131">
        <f>TRUNC(F287*H287,2)</f>
        <v>213.51</v>
      </c>
      <c r="J287" s="159"/>
      <c r="K287" s="19"/>
      <c r="L287" s="19"/>
      <c r="M287" s="19"/>
      <c r="N287" s="19"/>
      <c r="O287" s="19"/>
      <c r="P287" s="19"/>
      <c r="Q287" s="19"/>
    </row>
    <row r="288" spans="1:17" s="138" customFormat="1" x14ac:dyDescent="0.2">
      <c r="A288" s="133" t="s">
        <v>342</v>
      </c>
      <c r="B288" s="133"/>
      <c r="C288" s="134"/>
      <c r="D288" s="107" t="s">
        <v>28</v>
      </c>
      <c r="E288" s="133"/>
      <c r="F288" s="135"/>
      <c r="G288" s="135"/>
      <c r="H288" s="135"/>
      <c r="I288" s="136">
        <f>SUM(I289:I289)</f>
        <v>2368.27</v>
      </c>
      <c r="J288" s="274"/>
      <c r="K288" s="137"/>
      <c r="L288" s="137"/>
      <c r="M288" s="137"/>
      <c r="N288" s="137"/>
      <c r="O288" s="137"/>
      <c r="P288" s="137"/>
      <c r="Q288" s="137"/>
    </row>
    <row r="289" spans="1:17" s="113" customFormat="1" ht="30.6" x14ac:dyDescent="0.2">
      <c r="A289" s="141" t="s">
        <v>343</v>
      </c>
      <c r="B289" s="141" t="s">
        <v>163</v>
      </c>
      <c r="C289" s="14" t="s">
        <v>263</v>
      </c>
      <c r="D289" s="303" t="s">
        <v>423</v>
      </c>
      <c r="E289" s="141" t="s">
        <v>9</v>
      </c>
      <c r="F289" s="130">
        <v>6.51</v>
      </c>
      <c r="G289" s="130">
        <v>287.51</v>
      </c>
      <c r="H289" s="130">
        <f>ROUND(G289*(1+$L$4),2)</f>
        <v>363.79</v>
      </c>
      <c r="I289" s="131">
        <f>TRUNC(F289*H289,2)</f>
        <v>2368.27</v>
      </c>
      <c r="J289" s="159"/>
      <c r="K289" s="19"/>
      <c r="L289" s="19"/>
      <c r="M289" s="19"/>
      <c r="N289" s="19"/>
      <c r="O289" s="19"/>
      <c r="P289" s="19"/>
      <c r="Q289" s="19"/>
    </row>
    <row r="290" spans="1:17" s="138" customFormat="1" x14ac:dyDescent="0.2">
      <c r="A290" s="133" t="s">
        <v>344</v>
      </c>
      <c r="B290" s="133"/>
      <c r="C290" s="134"/>
      <c r="D290" s="107" t="s">
        <v>29</v>
      </c>
      <c r="E290" s="133"/>
      <c r="F290" s="135"/>
      <c r="G290" s="135"/>
      <c r="H290" s="135"/>
      <c r="I290" s="136">
        <f>SUM(I291:I291)</f>
        <v>221.07</v>
      </c>
      <c r="J290" s="274"/>
      <c r="K290" s="137"/>
      <c r="L290" s="137"/>
      <c r="M290" s="137"/>
      <c r="N290" s="137"/>
      <c r="O290" s="137"/>
      <c r="P290" s="137"/>
      <c r="Q290" s="137"/>
    </row>
    <row r="291" spans="1:17" s="113" customFormat="1" ht="40.799999999999997" x14ac:dyDescent="0.2">
      <c r="A291" s="141" t="s">
        <v>637</v>
      </c>
      <c r="B291" s="141" t="s">
        <v>163</v>
      </c>
      <c r="C291" s="14" t="s">
        <v>176</v>
      </c>
      <c r="D291" s="303" t="s">
        <v>269</v>
      </c>
      <c r="E291" s="141" t="s">
        <v>9</v>
      </c>
      <c r="F291" s="130">
        <v>13.02</v>
      </c>
      <c r="G291" s="130">
        <v>13.42</v>
      </c>
      <c r="H291" s="130">
        <f>ROUND(G291*(1+$L$4),2)</f>
        <v>16.98</v>
      </c>
      <c r="I291" s="131">
        <f>TRUNC(F291*H291,2)</f>
        <v>221.07</v>
      </c>
      <c r="J291" s="159"/>
      <c r="K291" s="19"/>
      <c r="L291" s="19"/>
      <c r="M291" s="19"/>
      <c r="N291" s="19"/>
      <c r="O291" s="19"/>
      <c r="P291" s="19"/>
      <c r="Q291" s="19"/>
    </row>
    <row r="292" spans="1:17" s="138" customFormat="1" x14ac:dyDescent="0.2">
      <c r="A292" s="133" t="s">
        <v>638</v>
      </c>
      <c r="B292" s="133"/>
      <c r="C292" s="134"/>
      <c r="D292" s="107" t="s">
        <v>80</v>
      </c>
      <c r="E292" s="133"/>
      <c r="F292" s="135"/>
      <c r="G292" s="135"/>
      <c r="H292" s="135"/>
      <c r="I292" s="136">
        <f>SUM(I293:I296)</f>
        <v>22104.58</v>
      </c>
      <c r="J292" s="274"/>
      <c r="K292" s="137"/>
      <c r="L292" s="137"/>
      <c r="M292" s="137"/>
      <c r="N292" s="137"/>
      <c r="O292" s="137"/>
      <c r="P292" s="137"/>
      <c r="Q292" s="137"/>
    </row>
    <row r="293" spans="1:17" s="113" customFormat="1" ht="30.6" x14ac:dyDescent="0.2">
      <c r="A293" s="141" t="s">
        <v>639</v>
      </c>
      <c r="B293" s="141" t="s">
        <v>89</v>
      </c>
      <c r="C293" s="14">
        <v>11587</v>
      </c>
      <c r="D293" s="303" t="s">
        <v>714</v>
      </c>
      <c r="E293" s="141" t="s">
        <v>9</v>
      </c>
      <c r="F293" s="130">
        <v>163</v>
      </c>
      <c r="G293" s="130">
        <v>59.97</v>
      </c>
      <c r="H293" s="130">
        <f>ROUND(G293*(1+$L$4),2)</f>
        <v>75.88</v>
      </c>
      <c r="I293" s="131">
        <f>TRUNC(F293*H293,2)</f>
        <v>12368.44</v>
      </c>
      <c r="J293" s="159"/>
      <c r="K293" s="19"/>
      <c r="L293" s="19"/>
      <c r="M293" s="19"/>
      <c r="N293" s="19"/>
      <c r="O293" s="19"/>
      <c r="P293" s="19"/>
      <c r="Q293" s="19"/>
    </row>
    <row r="294" spans="1:17" s="113" customFormat="1" x14ac:dyDescent="0.2">
      <c r="A294" s="141" t="s">
        <v>829</v>
      </c>
      <c r="B294" s="141" t="s">
        <v>179</v>
      </c>
      <c r="C294" s="14" t="s">
        <v>316</v>
      </c>
      <c r="D294" s="303" t="s">
        <v>317</v>
      </c>
      <c r="E294" s="141" t="s">
        <v>9</v>
      </c>
      <c r="F294" s="130">
        <v>224.07</v>
      </c>
      <c r="G294" s="130">
        <f>'COMPOSICOES - SINAPI COM DESON'!G18</f>
        <v>5.79</v>
      </c>
      <c r="H294" s="130">
        <f>ROUND(G294*(1+$L$4),2)</f>
        <v>7.33</v>
      </c>
      <c r="I294" s="131">
        <f>TRUNC(F294*H294,2)</f>
        <v>1642.43</v>
      </c>
      <c r="J294" s="159"/>
      <c r="K294" s="19"/>
      <c r="L294" s="19"/>
      <c r="M294" s="19"/>
      <c r="N294" s="19"/>
      <c r="O294" s="19"/>
      <c r="P294" s="19"/>
      <c r="Q294" s="19"/>
    </row>
    <row r="295" spans="1:17" s="113" customFormat="1" ht="30.6" x14ac:dyDescent="0.2">
      <c r="A295" s="141" t="s">
        <v>830</v>
      </c>
      <c r="B295" s="141" t="s">
        <v>89</v>
      </c>
      <c r="C295" s="14">
        <v>94201</v>
      </c>
      <c r="D295" s="303" t="s">
        <v>425</v>
      </c>
      <c r="E295" s="141" t="s">
        <v>9</v>
      </c>
      <c r="F295" s="130">
        <v>96.03</v>
      </c>
      <c r="G295" s="130">
        <v>35.01</v>
      </c>
      <c r="H295" s="130">
        <f>ROUND(G295*(1+$L$4),2)</f>
        <v>44.3</v>
      </c>
      <c r="I295" s="131">
        <f>TRUNC(F295*H295,2)</f>
        <v>4254.12</v>
      </c>
      <c r="J295" s="159"/>
      <c r="K295" s="19"/>
      <c r="L295" s="19"/>
      <c r="M295" s="19"/>
      <c r="N295" s="19"/>
      <c r="O295" s="19"/>
      <c r="P295" s="19"/>
      <c r="Q295" s="19"/>
    </row>
    <row r="296" spans="1:17" s="113" customFormat="1" ht="20.399999999999999" x14ac:dyDescent="0.2">
      <c r="A296" s="141" t="s">
        <v>831</v>
      </c>
      <c r="B296" s="141" t="s">
        <v>163</v>
      </c>
      <c r="C296" s="14" t="s">
        <v>185</v>
      </c>
      <c r="D296" s="303" t="s">
        <v>655</v>
      </c>
      <c r="E296" s="141"/>
      <c r="F296" s="130">
        <v>32.01</v>
      </c>
      <c r="G296" s="130">
        <v>94.8</v>
      </c>
      <c r="H296" s="130">
        <f>ROUND(G296*(1+$L$4),2)</f>
        <v>119.95</v>
      </c>
      <c r="I296" s="131">
        <f>TRUNC(F296*H296,2)</f>
        <v>3839.59</v>
      </c>
      <c r="J296" s="159"/>
      <c r="K296" s="19"/>
      <c r="L296" s="19"/>
      <c r="M296" s="19"/>
      <c r="N296" s="19"/>
      <c r="O296" s="19"/>
      <c r="P296" s="19"/>
      <c r="Q296" s="19"/>
    </row>
    <row r="297" spans="1:17" s="138" customFormat="1" x14ac:dyDescent="0.2">
      <c r="A297" s="133" t="s">
        <v>832</v>
      </c>
      <c r="B297" s="133"/>
      <c r="C297" s="134"/>
      <c r="D297" s="107" t="s">
        <v>204</v>
      </c>
      <c r="E297" s="133"/>
      <c r="F297" s="135"/>
      <c r="G297" s="135"/>
      <c r="H297" s="135"/>
      <c r="I297" s="136">
        <f>SUM(I298:I300)</f>
        <v>2902.42</v>
      </c>
      <c r="J297" s="274"/>
      <c r="K297" s="137"/>
      <c r="L297" s="137"/>
      <c r="M297" s="137"/>
      <c r="N297" s="137"/>
      <c r="O297" s="137"/>
      <c r="P297" s="137"/>
      <c r="Q297" s="137"/>
    </row>
    <row r="298" spans="1:17" s="113" customFormat="1" ht="30.6" x14ac:dyDescent="0.2">
      <c r="A298" s="141" t="s">
        <v>833</v>
      </c>
      <c r="B298" s="141" t="s">
        <v>163</v>
      </c>
      <c r="C298" s="14" t="s">
        <v>959</v>
      </c>
      <c r="D298" s="303" t="s">
        <v>508</v>
      </c>
      <c r="E298" s="141" t="s">
        <v>9</v>
      </c>
      <c r="F298" s="130">
        <v>35.130000000000003</v>
      </c>
      <c r="G298" s="130">
        <v>37.07</v>
      </c>
      <c r="H298" s="130">
        <f>ROUND(G298*(1+$L$4),2)</f>
        <v>46.9</v>
      </c>
      <c r="I298" s="131">
        <f>TRUNC(F298*H298,2)</f>
        <v>1647.59</v>
      </c>
      <c r="J298" s="159"/>
      <c r="K298" s="19"/>
      <c r="L298" s="19"/>
      <c r="M298" s="19"/>
      <c r="N298" s="19"/>
      <c r="O298" s="19"/>
      <c r="P298" s="19"/>
      <c r="Q298" s="19"/>
    </row>
    <row r="299" spans="1:17" s="113" customFormat="1" ht="20.399999999999999" x14ac:dyDescent="0.2">
      <c r="A299" s="141" t="s">
        <v>834</v>
      </c>
      <c r="B299" s="141" t="s">
        <v>163</v>
      </c>
      <c r="C299" s="14" t="s">
        <v>186</v>
      </c>
      <c r="D299" s="303" t="s">
        <v>510</v>
      </c>
      <c r="E299" s="141" t="s">
        <v>9</v>
      </c>
      <c r="F299" s="130">
        <v>35.130000000000003</v>
      </c>
      <c r="G299" s="130">
        <v>5.98</v>
      </c>
      <c r="H299" s="130">
        <f>ROUND(G299*(1+$L$4),2)</f>
        <v>7.57</v>
      </c>
      <c r="I299" s="131">
        <f>TRUNC(F299*H299,2)</f>
        <v>265.93</v>
      </c>
      <c r="J299" s="159"/>
      <c r="K299" s="19"/>
      <c r="L299" s="19"/>
      <c r="M299" s="19"/>
      <c r="N299" s="19"/>
      <c r="O299" s="19"/>
      <c r="P299" s="19"/>
      <c r="Q299" s="19"/>
    </row>
    <row r="300" spans="1:17" s="113" customFormat="1" ht="20.399999999999999" x14ac:dyDescent="0.2">
      <c r="A300" s="141" t="s">
        <v>835</v>
      </c>
      <c r="B300" s="141" t="s">
        <v>163</v>
      </c>
      <c r="C300" s="14" t="s">
        <v>173</v>
      </c>
      <c r="D300" s="303" t="s">
        <v>511</v>
      </c>
      <c r="E300" s="141" t="s">
        <v>9</v>
      </c>
      <c r="F300" s="130">
        <v>35.130000000000003</v>
      </c>
      <c r="G300" s="130">
        <v>22.25</v>
      </c>
      <c r="H300" s="130">
        <f>ROUND(G300*(1+$L$4),2)</f>
        <v>28.15</v>
      </c>
      <c r="I300" s="131">
        <f>TRUNC(F300*H300,2)</f>
        <v>988.9</v>
      </c>
      <c r="J300" s="159"/>
      <c r="K300" s="19"/>
      <c r="L300" s="19"/>
      <c r="M300" s="19"/>
      <c r="N300" s="19"/>
      <c r="O300" s="19"/>
      <c r="P300" s="19"/>
      <c r="Q300" s="19"/>
    </row>
    <row r="301" spans="1:17" s="138" customFormat="1" x14ac:dyDescent="0.2">
      <c r="A301" s="133" t="s">
        <v>836</v>
      </c>
      <c r="B301" s="133"/>
      <c r="C301" s="134"/>
      <c r="D301" s="107" t="s">
        <v>267</v>
      </c>
      <c r="E301" s="133"/>
      <c r="F301" s="135"/>
      <c r="G301" s="135"/>
      <c r="H301" s="135"/>
      <c r="I301" s="136">
        <f>SUM(I302:I310)</f>
        <v>1786.29</v>
      </c>
      <c r="J301" s="274"/>
      <c r="K301" s="137"/>
      <c r="L301" s="137"/>
      <c r="M301" s="137"/>
      <c r="N301" s="137"/>
      <c r="O301" s="137"/>
      <c r="P301" s="137"/>
      <c r="Q301" s="137"/>
    </row>
    <row r="302" spans="1:17" s="302" customFormat="1" x14ac:dyDescent="0.2">
      <c r="A302" s="6" t="s">
        <v>846</v>
      </c>
      <c r="B302" s="6"/>
      <c r="C302" s="7"/>
      <c r="D302" s="299" t="s">
        <v>845</v>
      </c>
      <c r="E302" s="6"/>
      <c r="F302" s="129"/>
      <c r="G302" s="129"/>
      <c r="H302" s="129"/>
      <c r="I302" s="190"/>
      <c r="J302" s="272"/>
      <c r="K302" s="301"/>
      <c r="L302" s="301"/>
      <c r="M302" s="301"/>
      <c r="N302" s="301"/>
      <c r="O302" s="301"/>
      <c r="P302" s="301"/>
      <c r="Q302" s="301"/>
    </row>
    <row r="303" spans="1:17" s="113" customFormat="1" ht="20.399999999999999" x14ac:dyDescent="0.2">
      <c r="A303" s="141" t="s">
        <v>847</v>
      </c>
      <c r="B303" s="141" t="s">
        <v>163</v>
      </c>
      <c r="C303" s="14" t="s">
        <v>168</v>
      </c>
      <c r="D303" s="303" t="s">
        <v>679</v>
      </c>
      <c r="E303" s="141" t="s">
        <v>42</v>
      </c>
      <c r="F303" s="130">
        <v>0.47</v>
      </c>
      <c r="G303" s="130">
        <v>18.440000000000001</v>
      </c>
      <c r="H303" s="130">
        <f>ROUND(G303*(1+$L$4),2)</f>
        <v>23.33</v>
      </c>
      <c r="I303" s="131">
        <f>TRUNC(F303*H303,2)</f>
        <v>10.96</v>
      </c>
      <c r="J303" s="159"/>
      <c r="K303" s="19"/>
      <c r="L303" s="19"/>
      <c r="M303" s="19"/>
      <c r="N303" s="19"/>
      <c r="O303" s="19"/>
      <c r="P303" s="19"/>
      <c r="Q303" s="19"/>
    </row>
    <row r="304" spans="1:17" s="113" customFormat="1" ht="30.6" x14ac:dyDescent="0.2">
      <c r="A304" s="141" t="s">
        <v>848</v>
      </c>
      <c r="B304" s="141" t="s">
        <v>163</v>
      </c>
      <c r="C304" s="14" t="s">
        <v>169</v>
      </c>
      <c r="D304" s="303" t="s">
        <v>683</v>
      </c>
      <c r="E304" s="141" t="s">
        <v>42</v>
      </c>
      <c r="F304" s="130">
        <v>0.26</v>
      </c>
      <c r="G304" s="130">
        <v>25.14</v>
      </c>
      <c r="H304" s="130">
        <f>ROUND(G304*(1+$L$4),2)</f>
        <v>31.81</v>
      </c>
      <c r="I304" s="131">
        <f>TRUNC(F304*H304,2)</f>
        <v>8.27</v>
      </c>
      <c r="J304" s="159"/>
      <c r="K304" s="19"/>
      <c r="L304" s="19"/>
      <c r="M304" s="19"/>
      <c r="N304" s="19"/>
      <c r="O304" s="19"/>
      <c r="P304" s="19"/>
      <c r="Q304" s="19"/>
    </row>
    <row r="305" spans="1:17" s="113" customFormat="1" ht="20.399999999999999" x14ac:dyDescent="0.2">
      <c r="A305" s="141" t="s">
        <v>849</v>
      </c>
      <c r="B305" s="141" t="s">
        <v>163</v>
      </c>
      <c r="C305" s="14" t="s">
        <v>170</v>
      </c>
      <c r="D305" s="303" t="s">
        <v>680</v>
      </c>
      <c r="E305" s="141" t="s">
        <v>42</v>
      </c>
      <c r="F305" s="130">
        <v>0.04</v>
      </c>
      <c r="G305" s="130">
        <v>375.94</v>
      </c>
      <c r="H305" s="130">
        <f>ROUND(G305*(1+$L$4),2)</f>
        <v>475.68</v>
      </c>
      <c r="I305" s="131">
        <f>TRUNC(F305*H305,2)</f>
        <v>19.02</v>
      </c>
      <c r="J305" s="159"/>
      <c r="K305" s="19"/>
      <c r="L305" s="19"/>
      <c r="M305" s="19"/>
      <c r="N305" s="19"/>
      <c r="O305" s="19"/>
      <c r="P305" s="19"/>
      <c r="Q305" s="19"/>
    </row>
    <row r="306" spans="1:17" s="113" customFormat="1" ht="30.6" x14ac:dyDescent="0.2">
      <c r="A306" s="141" t="s">
        <v>850</v>
      </c>
      <c r="B306" s="141" t="s">
        <v>163</v>
      </c>
      <c r="C306" s="14" t="s">
        <v>171</v>
      </c>
      <c r="D306" s="303" t="s">
        <v>678</v>
      </c>
      <c r="E306" s="141" t="s">
        <v>42</v>
      </c>
      <c r="F306" s="130">
        <v>0.17</v>
      </c>
      <c r="G306" s="130">
        <v>1396.31</v>
      </c>
      <c r="H306" s="130">
        <f>ROUND(G306*(1+$L$4),2)</f>
        <v>1766.75</v>
      </c>
      <c r="I306" s="131">
        <f>TRUNC(F306*H306,2)</f>
        <v>300.33999999999997</v>
      </c>
      <c r="J306" s="159"/>
      <c r="K306" s="19"/>
      <c r="L306" s="19"/>
      <c r="M306" s="19"/>
      <c r="N306" s="19"/>
      <c r="O306" s="19"/>
      <c r="P306" s="19"/>
      <c r="Q306" s="19"/>
    </row>
    <row r="307" spans="1:17" s="113" customFormat="1" ht="30.6" x14ac:dyDescent="0.2">
      <c r="A307" s="141" t="s">
        <v>851</v>
      </c>
      <c r="B307" s="141" t="s">
        <v>163</v>
      </c>
      <c r="C307" s="14" t="s">
        <v>172</v>
      </c>
      <c r="D307" s="303" t="s">
        <v>677</v>
      </c>
      <c r="E307" s="141" t="s">
        <v>42</v>
      </c>
      <c r="F307" s="130">
        <v>0.25</v>
      </c>
      <c r="G307" s="130">
        <v>2349.37</v>
      </c>
      <c r="H307" s="130">
        <f>ROUND(G307*(1+$L$4),2)</f>
        <v>2972.66</v>
      </c>
      <c r="I307" s="131">
        <f>TRUNC(F307*H307,2)</f>
        <v>743.16</v>
      </c>
      <c r="J307" s="159"/>
      <c r="K307" s="19"/>
      <c r="L307" s="19"/>
      <c r="M307" s="19"/>
      <c r="N307" s="19"/>
      <c r="O307" s="19"/>
      <c r="P307" s="19"/>
      <c r="Q307" s="19"/>
    </row>
    <row r="308" spans="1:17" s="302" customFormat="1" x14ac:dyDescent="0.2">
      <c r="A308" s="6" t="s">
        <v>842</v>
      </c>
      <c r="B308" s="6"/>
      <c r="C308" s="7"/>
      <c r="D308" s="299" t="s">
        <v>844</v>
      </c>
      <c r="E308" s="6"/>
      <c r="F308" s="129"/>
      <c r="G308" s="129"/>
      <c r="H308" s="129"/>
      <c r="I308" s="190"/>
      <c r="J308" s="272"/>
      <c r="K308" s="301"/>
      <c r="L308" s="301"/>
      <c r="M308" s="301"/>
      <c r="N308" s="301"/>
      <c r="O308" s="301"/>
      <c r="P308" s="301"/>
      <c r="Q308" s="301"/>
    </row>
    <row r="309" spans="1:17" s="113" customFormat="1" ht="20.399999999999999" x14ac:dyDescent="0.2">
      <c r="A309" s="141" t="s">
        <v>843</v>
      </c>
      <c r="B309" s="141" t="s">
        <v>163</v>
      </c>
      <c r="C309" s="14" t="s">
        <v>186</v>
      </c>
      <c r="D309" s="303" t="s">
        <v>510</v>
      </c>
      <c r="E309" s="141" t="s">
        <v>9</v>
      </c>
      <c r="F309" s="130">
        <v>14.93</v>
      </c>
      <c r="G309" s="130">
        <v>5.98</v>
      </c>
      <c r="H309" s="130">
        <f>ROUND(G309*(1+$L$4),2)</f>
        <v>7.57</v>
      </c>
      <c r="I309" s="131">
        <f>TRUNC(F309*H309,2)</f>
        <v>113.02</v>
      </c>
      <c r="J309" s="159"/>
      <c r="K309" s="19"/>
      <c r="L309" s="19"/>
      <c r="M309" s="19"/>
      <c r="N309" s="19"/>
      <c r="O309" s="19"/>
      <c r="P309" s="19"/>
      <c r="Q309" s="19"/>
    </row>
    <row r="310" spans="1:17" s="113" customFormat="1" ht="30.6" x14ac:dyDescent="0.2">
      <c r="A310" s="141" t="s">
        <v>852</v>
      </c>
      <c r="B310" s="141" t="s">
        <v>163</v>
      </c>
      <c r="C310" s="14" t="s">
        <v>691</v>
      </c>
      <c r="D310" s="303" t="s">
        <v>692</v>
      </c>
      <c r="E310" s="141" t="s">
        <v>9</v>
      </c>
      <c r="F310" s="130">
        <v>14.93</v>
      </c>
      <c r="G310" s="130">
        <v>31.31</v>
      </c>
      <c r="H310" s="130">
        <f>ROUND(G310*(1+$L$4),2)</f>
        <v>39.619999999999997</v>
      </c>
      <c r="I310" s="131">
        <f>TRUNC(F310*H310,2)</f>
        <v>591.52</v>
      </c>
      <c r="J310" s="159"/>
      <c r="K310" s="19"/>
      <c r="L310" s="19"/>
      <c r="M310" s="19"/>
      <c r="N310" s="19"/>
      <c r="O310" s="19"/>
      <c r="P310" s="19"/>
      <c r="Q310" s="19"/>
    </row>
    <row r="311" spans="1:17" s="113" customFormat="1" x14ac:dyDescent="0.2">
      <c r="A311" s="141"/>
      <c r="B311" s="141"/>
      <c r="C311" s="14"/>
      <c r="D311" s="303"/>
      <c r="E311" s="141"/>
      <c r="F311" s="130"/>
      <c r="G311" s="130"/>
      <c r="H311" s="130"/>
      <c r="I311" s="131"/>
      <c r="J311" s="159"/>
      <c r="K311" s="19"/>
      <c r="L311" s="19"/>
      <c r="M311" s="19"/>
      <c r="N311" s="19"/>
      <c r="O311" s="19"/>
      <c r="P311" s="19"/>
      <c r="Q311" s="19"/>
    </row>
    <row r="312" spans="1:17" s="230" customFormat="1" ht="26.4" x14ac:dyDescent="0.25">
      <c r="A312" s="225" t="s">
        <v>232</v>
      </c>
      <c r="B312" s="225"/>
      <c r="C312" s="226"/>
      <c r="D312" s="278" t="s">
        <v>225</v>
      </c>
      <c r="E312" s="225"/>
      <c r="F312" s="227"/>
      <c r="G312" s="227"/>
      <c r="H312" s="227"/>
      <c r="I312" s="228">
        <f>I313+I319+I323+I328+I331+I326</f>
        <v>40895.200000000004</v>
      </c>
      <c r="J312" s="273">
        <f>I312/$I$476</f>
        <v>9.4766974490787872E-2</v>
      </c>
      <c r="K312" s="229"/>
      <c r="L312" s="229"/>
      <c r="M312" s="229"/>
      <c r="N312" s="229"/>
      <c r="O312" s="229"/>
      <c r="P312" s="229"/>
      <c r="Q312" s="229"/>
    </row>
    <row r="313" spans="1:17" s="138" customFormat="1" x14ac:dyDescent="0.2">
      <c r="A313" s="133" t="s">
        <v>640</v>
      </c>
      <c r="B313" s="133"/>
      <c r="C313" s="134"/>
      <c r="D313" s="107" t="s">
        <v>30</v>
      </c>
      <c r="E313" s="133"/>
      <c r="F313" s="135"/>
      <c r="G313" s="135"/>
      <c r="H313" s="135"/>
      <c r="I313" s="136">
        <f>SUM(I314:I318)</f>
        <v>3866.13</v>
      </c>
      <c r="J313" s="274"/>
      <c r="K313" s="137"/>
      <c r="L313" s="137"/>
      <c r="M313" s="137"/>
      <c r="N313" s="137"/>
      <c r="O313" s="137"/>
      <c r="P313" s="137"/>
      <c r="Q313" s="137"/>
    </row>
    <row r="314" spans="1:17" s="113" customFormat="1" ht="51" x14ac:dyDescent="0.2">
      <c r="A314" s="141" t="s">
        <v>641</v>
      </c>
      <c r="B314" s="141" t="s">
        <v>179</v>
      </c>
      <c r="C314" s="14" t="s">
        <v>673</v>
      </c>
      <c r="D314" s="303" t="s">
        <v>561</v>
      </c>
      <c r="E314" s="141" t="s">
        <v>31</v>
      </c>
      <c r="F314" s="130">
        <v>17</v>
      </c>
      <c r="G314" s="130">
        <f>'COMPOSICOES - SINAPI COM DESON'!G36</f>
        <v>71.72</v>
      </c>
      <c r="H314" s="130">
        <f>ROUND(G314*(1+$L$4),2)</f>
        <v>90.75</v>
      </c>
      <c r="I314" s="131">
        <f>TRUNC(F314*H314,2)</f>
        <v>1542.75</v>
      </c>
      <c r="J314" s="159"/>
      <c r="K314" s="19"/>
      <c r="L314" s="19"/>
      <c r="M314" s="19"/>
      <c r="N314" s="19"/>
      <c r="O314" s="19"/>
      <c r="P314" s="19"/>
      <c r="Q314" s="19"/>
    </row>
    <row r="315" spans="1:17" s="113" customFormat="1" ht="40.799999999999997" x14ac:dyDescent="0.2">
      <c r="A315" s="141" t="s">
        <v>642</v>
      </c>
      <c r="B315" s="141" t="s">
        <v>163</v>
      </c>
      <c r="C315" s="14" t="s">
        <v>244</v>
      </c>
      <c r="D315" s="303" t="s">
        <v>245</v>
      </c>
      <c r="E315" s="141" t="s">
        <v>31</v>
      </c>
      <c r="F315" s="130">
        <v>10</v>
      </c>
      <c r="G315" s="130">
        <v>116.08</v>
      </c>
      <c r="H315" s="130">
        <f>ROUND(G315*(1+$L$4),2)</f>
        <v>146.88</v>
      </c>
      <c r="I315" s="131">
        <f>TRUNC(F315*H315,2)</f>
        <v>1468.8</v>
      </c>
      <c r="J315" s="159"/>
      <c r="K315" s="19"/>
      <c r="L315" s="19"/>
      <c r="M315" s="19"/>
      <c r="N315" s="19"/>
      <c r="O315" s="19"/>
      <c r="P315" s="19"/>
      <c r="Q315" s="19"/>
    </row>
    <row r="316" spans="1:17" s="113" customFormat="1" ht="30.6" x14ac:dyDescent="0.2">
      <c r="A316" s="141" t="s">
        <v>643</v>
      </c>
      <c r="B316" s="141" t="s">
        <v>179</v>
      </c>
      <c r="C316" s="14" t="s">
        <v>672</v>
      </c>
      <c r="D316" s="303" t="s">
        <v>567</v>
      </c>
      <c r="E316" s="141" t="s">
        <v>33</v>
      </c>
      <c r="F316" s="130">
        <v>5</v>
      </c>
      <c r="G316" s="130">
        <f>'COMPOSICOES - SINAPI COM DESON'!G50</f>
        <v>104.48</v>
      </c>
      <c r="H316" s="130">
        <f>ROUND(G316*(1+$L$4),2)</f>
        <v>132.19999999999999</v>
      </c>
      <c r="I316" s="131">
        <f>TRUNC(F316*H316,2)</f>
        <v>661</v>
      </c>
      <c r="J316" s="159"/>
      <c r="K316" s="19"/>
      <c r="L316" s="19"/>
      <c r="M316" s="19"/>
      <c r="N316" s="19"/>
      <c r="O316" s="19"/>
      <c r="P316" s="19"/>
      <c r="Q316" s="19"/>
    </row>
    <row r="317" spans="1:17" s="113" customFormat="1" ht="40.799999999999997" x14ac:dyDescent="0.2">
      <c r="A317" s="141" t="s">
        <v>644</v>
      </c>
      <c r="B317" s="141" t="s">
        <v>163</v>
      </c>
      <c r="C317" s="14" t="s">
        <v>188</v>
      </c>
      <c r="D317" s="303" t="s">
        <v>719</v>
      </c>
      <c r="E317" s="141" t="s">
        <v>33</v>
      </c>
      <c r="F317" s="130">
        <v>1</v>
      </c>
      <c r="G317" s="130">
        <v>65.69</v>
      </c>
      <c r="H317" s="130">
        <f>ROUND(G317*(1+$L$4),2)</f>
        <v>83.12</v>
      </c>
      <c r="I317" s="131">
        <f>TRUNC(F317*H317,2)</f>
        <v>83.12</v>
      </c>
      <c r="J317" s="159"/>
      <c r="K317" s="19"/>
      <c r="L317" s="19"/>
      <c r="M317" s="19"/>
      <c r="N317" s="19"/>
      <c r="O317" s="19"/>
      <c r="P317" s="19"/>
      <c r="Q317" s="19"/>
    </row>
    <row r="318" spans="1:17" s="113" customFormat="1" ht="30.6" x14ac:dyDescent="0.2">
      <c r="A318" s="141" t="s">
        <v>645</v>
      </c>
      <c r="B318" s="141" t="s">
        <v>163</v>
      </c>
      <c r="C318" s="14" t="s">
        <v>190</v>
      </c>
      <c r="D318" s="303" t="s">
        <v>290</v>
      </c>
      <c r="E318" s="141" t="s">
        <v>33</v>
      </c>
      <c r="F318" s="130">
        <v>6</v>
      </c>
      <c r="G318" s="130">
        <v>14.55</v>
      </c>
      <c r="H318" s="130">
        <f>ROUND(G318*(1+$L$4),2)</f>
        <v>18.41</v>
      </c>
      <c r="I318" s="131">
        <f>TRUNC(F318*H318,2)</f>
        <v>110.46</v>
      </c>
      <c r="J318" s="159"/>
      <c r="K318" s="19"/>
      <c r="L318" s="19"/>
      <c r="M318" s="19"/>
      <c r="N318" s="19"/>
      <c r="O318" s="19"/>
      <c r="P318" s="19"/>
      <c r="Q318" s="19"/>
    </row>
    <row r="319" spans="1:17" s="138" customFormat="1" x14ac:dyDescent="0.2">
      <c r="A319" s="133" t="s">
        <v>646</v>
      </c>
      <c r="B319" s="133"/>
      <c r="C319" s="134"/>
      <c r="D319" s="107" t="s">
        <v>211</v>
      </c>
      <c r="E319" s="133"/>
      <c r="F319" s="135"/>
      <c r="G319" s="135"/>
      <c r="H319" s="135"/>
      <c r="I319" s="136">
        <f>SUM(I320:I322)</f>
        <v>360.09000000000003</v>
      </c>
      <c r="J319" s="274"/>
      <c r="K319" s="137"/>
      <c r="L319" s="137"/>
      <c r="M319" s="137"/>
      <c r="N319" s="137"/>
      <c r="O319" s="137"/>
      <c r="P319" s="137"/>
      <c r="Q319" s="137"/>
    </row>
    <row r="320" spans="1:17" s="113" customFormat="1" ht="30.6" x14ac:dyDescent="0.2">
      <c r="A320" s="141" t="s">
        <v>647</v>
      </c>
      <c r="B320" s="141" t="s">
        <v>163</v>
      </c>
      <c r="C320" s="14" t="s">
        <v>249</v>
      </c>
      <c r="D320" s="303" t="s">
        <v>250</v>
      </c>
      <c r="E320" s="141" t="s">
        <v>33</v>
      </c>
      <c r="F320" s="130">
        <v>1</v>
      </c>
      <c r="G320" s="130">
        <v>116.1</v>
      </c>
      <c r="H320" s="130">
        <f>ROUND(G320*(1+$L$4),2)</f>
        <v>146.9</v>
      </c>
      <c r="I320" s="131">
        <f>TRUNC(F320*H320,2)</f>
        <v>146.9</v>
      </c>
      <c r="J320" s="159"/>
      <c r="K320" s="19"/>
      <c r="L320" s="19"/>
      <c r="M320" s="19"/>
      <c r="N320" s="19"/>
      <c r="O320" s="19"/>
      <c r="P320" s="19"/>
      <c r="Q320" s="19"/>
    </row>
    <row r="321" spans="1:17" s="113" customFormat="1" ht="30.6" x14ac:dyDescent="0.2">
      <c r="A321" s="141" t="s">
        <v>853</v>
      </c>
      <c r="B321" s="141" t="s">
        <v>163</v>
      </c>
      <c r="C321" s="14" t="s">
        <v>193</v>
      </c>
      <c r="D321" s="303" t="s">
        <v>383</v>
      </c>
      <c r="E321" s="141" t="s">
        <v>33</v>
      </c>
      <c r="F321" s="130">
        <v>1</v>
      </c>
      <c r="G321" s="130">
        <v>73.67</v>
      </c>
      <c r="H321" s="130">
        <f>ROUND(G321*(1+$L$4),2)</f>
        <v>93.21</v>
      </c>
      <c r="I321" s="131">
        <f>TRUNC(F321*H321,2)</f>
        <v>93.21</v>
      </c>
      <c r="J321" s="159"/>
      <c r="K321" s="19"/>
      <c r="L321" s="19"/>
      <c r="M321" s="19"/>
      <c r="N321" s="19"/>
      <c r="O321" s="19"/>
      <c r="P321" s="19"/>
      <c r="Q321" s="19"/>
    </row>
    <row r="322" spans="1:17" s="113" customFormat="1" ht="30.6" x14ac:dyDescent="0.2">
      <c r="A322" s="141" t="s">
        <v>854</v>
      </c>
      <c r="B322" s="141" t="s">
        <v>89</v>
      </c>
      <c r="C322" s="14">
        <v>86906</v>
      </c>
      <c r="D322" s="303" t="s">
        <v>261</v>
      </c>
      <c r="E322" s="141" t="s">
        <v>33</v>
      </c>
      <c r="F322" s="130">
        <v>2</v>
      </c>
      <c r="G322" s="130">
        <v>47.41</v>
      </c>
      <c r="H322" s="130">
        <f>ROUND(G322*(1+$L$4),2)</f>
        <v>59.99</v>
      </c>
      <c r="I322" s="131">
        <f>TRUNC(F322*H322,2)</f>
        <v>119.98</v>
      </c>
      <c r="J322" s="159"/>
      <c r="K322" s="19"/>
      <c r="L322" s="19"/>
      <c r="M322" s="19"/>
      <c r="N322" s="19"/>
      <c r="O322" s="19"/>
      <c r="P322" s="19"/>
      <c r="Q322" s="19"/>
    </row>
    <row r="323" spans="1:17" s="138" customFormat="1" x14ac:dyDescent="0.2">
      <c r="A323" s="133" t="s">
        <v>648</v>
      </c>
      <c r="B323" s="133"/>
      <c r="C323" s="134"/>
      <c r="D323" s="107" t="s">
        <v>28</v>
      </c>
      <c r="E323" s="133"/>
      <c r="F323" s="135"/>
      <c r="G323" s="135"/>
      <c r="H323" s="135"/>
      <c r="I323" s="136">
        <f>SUM(I324:I325)</f>
        <v>687.14</v>
      </c>
      <c r="J323" s="274"/>
      <c r="K323" s="137"/>
      <c r="L323" s="137"/>
      <c r="M323" s="137"/>
      <c r="N323" s="137"/>
      <c r="O323" s="137"/>
      <c r="P323" s="137"/>
      <c r="Q323" s="137"/>
    </row>
    <row r="324" spans="1:17" s="113" customFormat="1" ht="30.6" x14ac:dyDescent="0.2">
      <c r="A324" s="141" t="s">
        <v>649</v>
      </c>
      <c r="B324" s="141" t="s">
        <v>163</v>
      </c>
      <c r="C324" s="14" t="s">
        <v>263</v>
      </c>
      <c r="D324" s="303" t="s">
        <v>264</v>
      </c>
      <c r="E324" s="141" t="s">
        <v>33</v>
      </c>
      <c r="F324" s="130">
        <v>1.68</v>
      </c>
      <c r="G324" s="130">
        <v>287.51</v>
      </c>
      <c r="H324" s="130">
        <f>ROUND(G324*(1+$L$4),2)</f>
        <v>363.79</v>
      </c>
      <c r="I324" s="131">
        <f>TRUNC(F324*H324,2)</f>
        <v>611.16</v>
      </c>
      <c r="J324" s="159"/>
      <c r="K324" s="19"/>
      <c r="L324" s="19"/>
      <c r="M324" s="19"/>
      <c r="N324" s="19"/>
      <c r="O324" s="19"/>
      <c r="P324" s="19"/>
      <c r="Q324" s="19"/>
    </row>
    <row r="325" spans="1:17" s="113" customFormat="1" ht="30.6" x14ac:dyDescent="0.2">
      <c r="A325" s="141" t="s">
        <v>855</v>
      </c>
      <c r="B325" s="141" t="s">
        <v>89</v>
      </c>
      <c r="C325" s="14">
        <v>91304</v>
      </c>
      <c r="D325" s="303" t="s">
        <v>373</v>
      </c>
      <c r="E325" s="141" t="s">
        <v>33</v>
      </c>
      <c r="F325" s="130">
        <v>1</v>
      </c>
      <c r="G325" s="130">
        <v>60.05</v>
      </c>
      <c r="H325" s="130">
        <f>ROUND(G325*(1+$L$4),2)</f>
        <v>75.98</v>
      </c>
      <c r="I325" s="131">
        <f>TRUNC(F325*H325,2)</f>
        <v>75.98</v>
      </c>
      <c r="J325" s="159"/>
      <c r="K325" s="19"/>
      <c r="L325" s="19"/>
      <c r="M325" s="19"/>
      <c r="N325" s="19"/>
      <c r="O325" s="19"/>
      <c r="P325" s="19"/>
      <c r="Q325" s="19"/>
    </row>
    <row r="326" spans="1:17" s="138" customFormat="1" x14ac:dyDescent="0.2">
      <c r="A326" s="133" t="s">
        <v>650</v>
      </c>
      <c r="B326" s="133"/>
      <c r="C326" s="134"/>
      <c r="D326" s="107" t="s">
        <v>29</v>
      </c>
      <c r="E326" s="133"/>
      <c r="F326" s="135"/>
      <c r="G326" s="135"/>
      <c r="H326" s="135"/>
      <c r="I326" s="136">
        <f>SUM(I327:I327)</f>
        <v>57.05</v>
      </c>
      <c r="J326" s="274"/>
      <c r="K326" s="137"/>
      <c r="L326" s="137"/>
      <c r="M326" s="137"/>
      <c r="N326" s="137"/>
      <c r="O326" s="137"/>
      <c r="P326" s="137"/>
      <c r="Q326" s="137"/>
    </row>
    <row r="327" spans="1:17" s="113" customFormat="1" ht="40.799999999999997" x14ac:dyDescent="0.2">
      <c r="A327" s="141" t="s">
        <v>651</v>
      </c>
      <c r="B327" s="141" t="s">
        <v>163</v>
      </c>
      <c r="C327" s="14" t="s">
        <v>176</v>
      </c>
      <c r="D327" s="303" t="s">
        <v>269</v>
      </c>
      <c r="E327" s="141" t="s">
        <v>9</v>
      </c>
      <c r="F327" s="130">
        <v>3.36</v>
      </c>
      <c r="G327" s="130">
        <v>13.42</v>
      </c>
      <c r="H327" s="130">
        <f>ROUND(G327*(1+$L$4),2)</f>
        <v>16.98</v>
      </c>
      <c r="I327" s="131">
        <f>TRUNC(F327*H327,2)</f>
        <v>57.05</v>
      </c>
      <c r="J327" s="159"/>
      <c r="K327" s="19"/>
      <c r="L327" s="19"/>
      <c r="M327" s="19"/>
      <c r="N327" s="19"/>
      <c r="O327" s="19"/>
      <c r="P327" s="19"/>
      <c r="Q327" s="19"/>
    </row>
    <row r="328" spans="1:17" s="138" customFormat="1" x14ac:dyDescent="0.2">
      <c r="A328" s="133" t="s">
        <v>652</v>
      </c>
      <c r="B328" s="133"/>
      <c r="C328" s="134"/>
      <c r="D328" s="107" t="s">
        <v>80</v>
      </c>
      <c r="E328" s="133"/>
      <c r="F328" s="135"/>
      <c r="G328" s="135"/>
      <c r="H328" s="135"/>
      <c r="I328" s="136">
        <f>SUM(I329:I330)</f>
        <v>35869.47</v>
      </c>
      <c r="J328" s="274"/>
      <c r="K328" s="137"/>
      <c r="L328" s="137"/>
      <c r="M328" s="137"/>
      <c r="N328" s="137"/>
      <c r="O328" s="137"/>
      <c r="P328" s="137"/>
      <c r="Q328" s="137"/>
    </row>
    <row r="329" spans="1:17" s="113" customFormat="1" ht="30.6" x14ac:dyDescent="0.2">
      <c r="A329" s="141" t="s">
        <v>653</v>
      </c>
      <c r="B329" s="141" t="s">
        <v>89</v>
      </c>
      <c r="C329" s="14">
        <v>11587</v>
      </c>
      <c r="D329" s="303" t="s">
        <v>714</v>
      </c>
      <c r="E329" s="141" t="s">
        <v>9</v>
      </c>
      <c r="F329" s="130">
        <v>396.37999999999988</v>
      </c>
      <c r="G329" s="130">
        <v>59.97</v>
      </c>
      <c r="H329" s="130">
        <f>ROUND(G329*(1+$L$4),2)</f>
        <v>75.88</v>
      </c>
      <c r="I329" s="131">
        <f>TRUNC(F329*H329,2)</f>
        <v>30077.31</v>
      </c>
      <c r="J329" s="159"/>
      <c r="K329" s="19"/>
      <c r="L329" s="19"/>
      <c r="M329" s="19"/>
      <c r="N329" s="19"/>
      <c r="O329" s="19"/>
      <c r="P329" s="19"/>
      <c r="Q329" s="19"/>
    </row>
    <row r="330" spans="1:17" s="113" customFormat="1" x14ac:dyDescent="0.2">
      <c r="A330" s="141" t="s">
        <v>654</v>
      </c>
      <c r="B330" s="141" t="s">
        <v>179</v>
      </c>
      <c r="C330" s="14" t="s">
        <v>180</v>
      </c>
      <c r="D330" s="303" t="s">
        <v>77</v>
      </c>
      <c r="E330" s="141" t="s">
        <v>9</v>
      </c>
      <c r="F330" s="130">
        <v>790.2</v>
      </c>
      <c r="G330" s="130">
        <f>'COMPOSICOES - SINAPI COM DESON'!G18</f>
        <v>5.79</v>
      </c>
      <c r="H330" s="130">
        <f>ROUND(G330*(1+$L$4),2)</f>
        <v>7.33</v>
      </c>
      <c r="I330" s="131">
        <f>TRUNC(F330*H330,2)</f>
        <v>5792.16</v>
      </c>
      <c r="J330" s="159"/>
      <c r="K330" s="19"/>
      <c r="L330" s="19"/>
      <c r="M330" s="19"/>
      <c r="N330" s="19"/>
      <c r="O330" s="19"/>
      <c r="P330" s="19"/>
      <c r="Q330" s="19"/>
    </row>
    <row r="331" spans="1:17" s="138" customFormat="1" x14ac:dyDescent="0.2">
      <c r="A331" s="133" t="s">
        <v>656</v>
      </c>
      <c r="B331" s="133"/>
      <c r="C331" s="134"/>
      <c r="D331" s="107" t="s">
        <v>267</v>
      </c>
      <c r="E331" s="133"/>
      <c r="F331" s="135"/>
      <c r="G331" s="135"/>
      <c r="H331" s="135"/>
      <c r="I331" s="136">
        <f>SUM(I332:I332)</f>
        <v>55.32</v>
      </c>
      <c r="J331" s="274"/>
      <c r="K331" s="137"/>
      <c r="L331" s="137"/>
      <c r="M331" s="137"/>
      <c r="N331" s="137"/>
      <c r="O331" s="137"/>
      <c r="P331" s="137"/>
      <c r="Q331" s="137"/>
    </row>
    <row r="332" spans="1:17" s="113" customFormat="1" x14ac:dyDescent="0.2">
      <c r="A332" s="141" t="s">
        <v>657</v>
      </c>
      <c r="B332" s="141" t="s">
        <v>89</v>
      </c>
      <c r="C332" s="14">
        <v>6171</v>
      </c>
      <c r="D332" s="303" t="s">
        <v>268</v>
      </c>
      <c r="E332" s="141" t="s">
        <v>33</v>
      </c>
      <c r="F332" s="130">
        <v>2</v>
      </c>
      <c r="G332" s="130">
        <v>21.86</v>
      </c>
      <c r="H332" s="130">
        <f>ROUND(G332*(1+$L$4),2)</f>
        <v>27.66</v>
      </c>
      <c r="I332" s="131">
        <f>TRUNC(F332*H332,2)</f>
        <v>55.32</v>
      </c>
      <c r="J332" s="159"/>
      <c r="K332" s="19"/>
      <c r="L332" s="19"/>
      <c r="M332" s="19"/>
      <c r="N332" s="19"/>
      <c r="O332" s="19"/>
      <c r="P332" s="19"/>
      <c r="Q332" s="19"/>
    </row>
    <row r="333" spans="1:17" s="113" customFormat="1" x14ac:dyDescent="0.2">
      <c r="A333" s="141"/>
      <c r="B333" s="141"/>
      <c r="C333" s="14"/>
      <c r="D333" s="303"/>
      <c r="E333" s="141"/>
      <c r="F333" s="130"/>
      <c r="G333" s="130"/>
      <c r="H333" s="130"/>
      <c r="I333" s="131"/>
      <c r="J333" s="159"/>
      <c r="K333" s="19"/>
      <c r="L333" s="19"/>
      <c r="M333" s="19"/>
      <c r="N333" s="19"/>
      <c r="O333" s="19"/>
      <c r="P333" s="19"/>
      <c r="Q333" s="19"/>
    </row>
    <row r="334" spans="1:17" s="230" customFormat="1" ht="26.4" x14ac:dyDescent="0.25">
      <c r="A334" s="225" t="s">
        <v>233</v>
      </c>
      <c r="B334" s="225"/>
      <c r="C334" s="226"/>
      <c r="D334" s="278" t="s">
        <v>226</v>
      </c>
      <c r="E334" s="225"/>
      <c r="F334" s="227"/>
      <c r="G334" s="227"/>
      <c r="H334" s="227"/>
      <c r="I334" s="228">
        <f>SUM(I335,I343,I348,I351)</f>
        <v>16270.060000000001</v>
      </c>
      <c r="J334" s="273">
        <f>I334/$I$476</f>
        <v>3.7702819914894367E-2</v>
      </c>
      <c r="K334" s="229"/>
      <c r="L334" s="229"/>
      <c r="M334" s="229"/>
      <c r="N334" s="229"/>
      <c r="O334" s="229"/>
      <c r="P334" s="229"/>
      <c r="Q334" s="229"/>
    </row>
    <row r="335" spans="1:17" s="138" customFormat="1" x14ac:dyDescent="0.2">
      <c r="A335" s="133" t="s">
        <v>380</v>
      </c>
      <c r="B335" s="133"/>
      <c r="C335" s="134"/>
      <c r="D335" s="107" t="s">
        <v>30</v>
      </c>
      <c r="E335" s="133"/>
      <c r="F335" s="135"/>
      <c r="G335" s="135"/>
      <c r="H335" s="135"/>
      <c r="I335" s="136">
        <f>SUM(I336:I342)</f>
        <v>3185.55</v>
      </c>
      <c r="J335" s="274"/>
      <c r="K335" s="137"/>
      <c r="L335" s="137"/>
      <c r="M335" s="137"/>
      <c r="N335" s="137"/>
      <c r="O335" s="137"/>
      <c r="P335" s="137"/>
      <c r="Q335" s="137"/>
    </row>
    <row r="336" spans="1:17" s="113" customFormat="1" ht="30.6" x14ac:dyDescent="0.2">
      <c r="A336" s="141" t="s">
        <v>381</v>
      </c>
      <c r="B336" s="141" t="s">
        <v>163</v>
      </c>
      <c r="C336" s="14" t="s">
        <v>240</v>
      </c>
      <c r="D336" s="303" t="s">
        <v>241</v>
      </c>
      <c r="E336" s="141" t="s">
        <v>31</v>
      </c>
      <c r="F336" s="130">
        <v>2</v>
      </c>
      <c r="G336" s="130">
        <v>73.44</v>
      </c>
      <c r="H336" s="130">
        <f t="shared" ref="H336:H342" si="26">ROUND(G336*(1+$L$4),2)</f>
        <v>92.92</v>
      </c>
      <c r="I336" s="131">
        <f t="shared" ref="I336:I342" si="27">TRUNC(F336*H336,2)</f>
        <v>185.84</v>
      </c>
      <c r="J336" s="159"/>
      <c r="K336" s="19"/>
      <c r="L336" s="19"/>
      <c r="M336" s="19"/>
      <c r="N336" s="19"/>
      <c r="O336" s="19"/>
      <c r="P336" s="19"/>
      <c r="Q336" s="19"/>
    </row>
    <row r="337" spans="1:17" s="113" customFormat="1" ht="30.6" x14ac:dyDescent="0.2">
      <c r="A337" s="141" t="s">
        <v>386</v>
      </c>
      <c r="B337" s="141" t="s">
        <v>179</v>
      </c>
      <c r="C337" s="14" t="s">
        <v>672</v>
      </c>
      <c r="D337" s="303" t="s">
        <v>567</v>
      </c>
      <c r="E337" s="141" t="s">
        <v>33</v>
      </c>
      <c r="F337" s="130">
        <v>4</v>
      </c>
      <c r="G337" s="130">
        <f>'COMPOSICOES - SINAPI COM DESON'!G50</f>
        <v>104.48</v>
      </c>
      <c r="H337" s="130">
        <f t="shared" si="26"/>
        <v>132.19999999999999</v>
      </c>
      <c r="I337" s="131">
        <f t="shared" si="27"/>
        <v>528.79999999999995</v>
      </c>
      <c r="J337" s="159"/>
      <c r="K337" s="19"/>
      <c r="L337" s="19"/>
      <c r="M337" s="19"/>
      <c r="N337" s="19"/>
      <c r="O337" s="19"/>
      <c r="P337" s="19"/>
      <c r="Q337" s="19"/>
    </row>
    <row r="338" spans="1:17" s="113" customFormat="1" ht="51" x14ac:dyDescent="0.2">
      <c r="A338" s="141" t="s">
        <v>857</v>
      </c>
      <c r="B338" s="141" t="s">
        <v>179</v>
      </c>
      <c r="C338" s="14" t="s">
        <v>417</v>
      </c>
      <c r="D338" s="303" t="s">
        <v>561</v>
      </c>
      <c r="E338" s="141" t="s">
        <v>31</v>
      </c>
      <c r="F338" s="130">
        <v>11</v>
      </c>
      <c r="G338" s="130">
        <f>'COMPOSICOES - SINAPI COM DESON'!G36</f>
        <v>71.72</v>
      </c>
      <c r="H338" s="130">
        <f t="shared" si="26"/>
        <v>90.75</v>
      </c>
      <c r="I338" s="131">
        <f t="shared" si="27"/>
        <v>998.25</v>
      </c>
      <c r="J338" s="159"/>
      <c r="K338" s="19"/>
      <c r="L338" s="19"/>
      <c r="M338" s="19"/>
      <c r="N338" s="19"/>
      <c r="O338" s="19"/>
      <c r="P338" s="19"/>
      <c r="Q338" s="19"/>
    </row>
    <row r="339" spans="1:17" s="113" customFormat="1" ht="40.799999999999997" x14ac:dyDescent="0.2">
      <c r="A339" s="141" t="s">
        <v>858</v>
      </c>
      <c r="B339" s="141" t="s">
        <v>163</v>
      </c>
      <c r="C339" s="14" t="s">
        <v>288</v>
      </c>
      <c r="D339" s="303" t="s">
        <v>289</v>
      </c>
      <c r="E339" s="141" t="s">
        <v>33</v>
      </c>
      <c r="F339" s="130">
        <v>1</v>
      </c>
      <c r="G339" s="130">
        <v>54</v>
      </c>
      <c r="H339" s="130">
        <f t="shared" si="26"/>
        <v>68.33</v>
      </c>
      <c r="I339" s="131">
        <f t="shared" si="27"/>
        <v>68.33</v>
      </c>
      <c r="J339" s="159"/>
      <c r="K339" s="19"/>
      <c r="L339" s="19"/>
      <c r="M339" s="19"/>
      <c r="N339" s="19"/>
      <c r="O339" s="19"/>
      <c r="P339" s="19"/>
      <c r="Q339" s="19"/>
    </row>
    <row r="340" spans="1:17" s="113" customFormat="1" ht="30.6" x14ac:dyDescent="0.2">
      <c r="A340" s="141" t="s">
        <v>859</v>
      </c>
      <c r="B340" s="141" t="s">
        <v>163</v>
      </c>
      <c r="C340" s="14" t="s">
        <v>190</v>
      </c>
      <c r="D340" s="303" t="s">
        <v>290</v>
      </c>
      <c r="E340" s="141" t="s">
        <v>33</v>
      </c>
      <c r="F340" s="130">
        <v>3</v>
      </c>
      <c r="G340" s="130">
        <v>14.55</v>
      </c>
      <c r="H340" s="130">
        <f t="shared" si="26"/>
        <v>18.41</v>
      </c>
      <c r="I340" s="131">
        <f t="shared" si="27"/>
        <v>55.23</v>
      </c>
      <c r="J340" s="159"/>
      <c r="K340" s="19"/>
      <c r="L340" s="19"/>
      <c r="M340" s="19"/>
      <c r="N340" s="19"/>
      <c r="O340" s="19"/>
      <c r="P340" s="19"/>
      <c r="Q340" s="19"/>
    </row>
    <row r="341" spans="1:17" s="113" customFormat="1" ht="40.799999999999997" x14ac:dyDescent="0.2">
      <c r="A341" s="141" t="s">
        <v>860</v>
      </c>
      <c r="B341" s="141" t="s">
        <v>89</v>
      </c>
      <c r="C341" s="14">
        <v>93144</v>
      </c>
      <c r="D341" s="303" t="s">
        <v>295</v>
      </c>
      <c r="E341" s="141" t="s">
        <v>33</v>
      </c>
      <c r="F341" s="130">
        <v>5</v>
      </c>
      <c r="G341" s="130">
        <v>166.81</v>
      </c>
      <c r="H341" s="130">
        <f t="shared" si="26"/>
        <v>211.06</v>
      </c>
      <c r="I341" s="131">
        <f t="shared" si="27"/>
        <v>1055.3</v>
      </c>
      <c r="J341" s="159"/>
      <c r="K341" s="19"/>
      <c r="L341" s="19"/>
      <c r="M341" s="19"/>
      <c r="N341" s="19"/>
      <c r="O341" s="19"/>
      <c r="P341" s="19"/>
      <c r="Q341" s="19"/>
    </row>
    <row r="342" spans="1:17" s="113" customFormat="1" ht="40.799999999999997" x14ac:dyDescent="0.2">
      <c r="A342" s="141" t="s">
        <v>861</v>
      </c>
      <c r="B342" s="141" t="s">
        <v>163</v>
      </c>
      <c r="C342" s="14" t="s">
        <v>192</v>
      </c>
      <c r="D342" s="303" t="s">
        <v>712</v>
      </c>
      <c r="E342" s="141" t="s">
        <v>31</v>
      </c>
      <c r="F342" s="130">
        <v>5</v>
      </c>
      <c r="G342" s="130">
        <v>46.44</v>
      </c>
      <c r="H342" s="130">
        <f t="shared" si="26"/>
        <v>58.76</v>
      </c>
      <c r="I342" s="131">
        <f t="shared" si="27"/>
        <v>293.8</v>
      </c>
      <c r="J342" s="159"/>
      <c r="K342" s="19"/>
      <c r="L342" s="19"/>
      <c r="M342" s="19"/>
      <c r="N342" s="19"/>
      <c r="O342" s="19"/>
      <c r="P342" s="19"/>
      <c r="Q342" s="19"/>
    </row>
    <row r="343" spans="1:17" s="138" customFormat="1" x14ac:dyDescent="0.2">
      <c r="A343" s="133" t="s">
        <v>387</v>
      </c>
      <c r="B343" s="133"/>
      <c r="C343" s="134"/>
      <c r="D343" s="107" t="s">
        <v>211</v>
      </c>
      <c r="E343" s="133"/>
      <c r="F343" s="135"/>
      <c r="G343" s="135"/>
      <c r="H343" s="135"/>
      <c r="I343" s="136">
        <f>SUM(I344:I347)</f>
        <v>724.47</v>
      </c>
      <c r="J343" s="274"/>
      <c r="K343" s="137"/>
      <c r="L343" s="137"/>
      <c r="M343" s="137"/>
      <c r="N343" s="137"/>
      <c r="O343" s="137"/>
      <c r="P343" s="137"/>
      <c r="Q343" s="137"/>
    </row>
    <row r="344" spans="1:17" s="113" customFormat="1" ht="20.399999999999999" x14ac:dyDescent="0.2">
      <c r="A344" s="141" t="s">
        <v>388</v>
      </c>
      <c r="B344" s="141" t="s">
        <v>89</v>
      </c>
      <c r="C344" s="14">
        <v>86883</v>
      </c>
      <c r="D344" s="303" t="s">
        <v>629</v>
      </c>
      <c r="E344" s="141" t="s">
        <v>33</v>
      </c>
      <c r="F344" s="130">
        <v>1</v>
      </c>
      <c r="G344" s="130">
        <v>8.1199999999999992</v>
      </c>
      <c r="H344" s="130">
        <f>ROUND(G344*(1+$L$4),2)</f>
        <v>10.27</v>
      </c>
      <c r="I344" s="131">
        <f>TRUNC(F344*H344,2)</f>
        <v>10.27</v>
      </c>
      <c r="J344" s="159"/>
      <c r="K344" s="19"/>
      <c r="L344" s="19"/>
      <c r="M344" s="19"/>
      <c r="N344" s="19"/>
      <c r="O344" s="19"/>
      <c r="P344" s="19"/>
      <c r="Q344" s="19"/>
    </row>
    <row r="345" spans="1:17" s="113" customFormat="1" ht="30.6" x14ac:dyDescent="0.2">
      <c r="A345" s="141" t="s">
        <v>389</v>
      </c>
      <c r="B345" s="141" t="s">
        <v>89</v>
      </c>
      <c r="C345" s="14">
        <v>86906</v>
      </c>
      <c r="D345" s="303" t="s">
        <v>261</v>
      </c>
      <c r="E345" s="141" t="s">
        <v>33</v>
      </c>
      <c r="F345" s="130">
        <v>1</v>
      </c>
      <c r="G345" s="130">
        <v>47.41</v>
      </c>
      <c r="H345" s="130">
        <f>ROUND(G345*(1+$L$4),2)</f>
        <v>59.99</v>
      </c>
      <c r="I345" s="131">
        <f>TRUNC(F345*H345,2)</f>
        <v>59.99</v>
      </c>
      <c r="J345" s="159"/>
      <c r="K345" s="19"/>
      <c r="L345" s="19"/>
      <c r="M345" s="19"/>
      <c r="N345" s="19"/>
      <c r="O345" s="19"/>
      <c r="P345" s="19"/>
      <c r="Q345" s="19"/>
    </row>
    <row r="346" spans="1:17" s="113" customFormat="1" ht="51" x14ac:dyDescent="0.2">
      <c r="A346" s="141" t="s">
        <v>390</v>
      </c>
      <c r="B346" s="141" t="s">
        <v>89</v>
      </c>
      <c r="C346" s="14">
        <v>86942</v>
      </c>
      <c r="D346" s="303" t="s">
        <v>262</v>
      </c>
      <c r="E346" s="141" t="s">
        <v>33</v>
      </c>
      <c r="F346" s="130">
        <v>1</v>
      </c>
      <c r="G346" s="130">
        <v>168.74</v>
      </c>
      <c r="H346" s="130">
        <f>ROUND(G346*(1+$L$4),2)</f>
        <v>213.51</v>
      </c>
      <c r="I346" s="131">
        <f>TRUNC(F346*H346,2)</f>
        <v>213.51</v>
      </c>
      <c r="J346" s="159"/>
      <c r="K346" s="19"/>
      <c r="L346" s="19"/>
      <c r="M346" s="19"/>
      <c r="N346" s="19"/>
      <c r="O346" s="19"/>
      <c r="P346" s="19"/>
      <c r="Q346" s="19"/>
    </row>
    <row r="347" spans="1:17" s="113" customFormat="1" ht="30.6" x14ac:dyDescent="0.2">
      <c r="A347" s="141" t="s">
        <v>856</v>
      </c>
      <c r="B347" s="141" t="s">
        <v>163</v>
      </c>
      <c r="C347" s="14" t="s">
        <v>249</v>
      </c>
      <c r="D347" s="303" t="s">
        <v>250</v>
      </c>
      <c r="E347" s="141" t="s">
        <v>33</v>
      </c>
      <c r="F347" s="130">
        <v>3</v>
      </c>
      <c r="G347" s="130">
        <v>116.1</v>
      </c>
      <c r="H347" s="130">
        <f>ROUND(G347*(1+$L$4),2)</f>
        <v>146.9</v>
      </c>
      <c r="I347" s="131">
        <f>TRUNC(F347*H347,2)</f>
        <v>440.7</v>
      </c>
      <c r="J347" s="159"/>
      <c r="K347" s="19"/>
      <c r="L347" s="19"/>
      <c r="M347" s="19"/>
      <c r="N347" s="19"/>
      <c r="O347" s="19"/>
      <c r="P347" s="19"/>
      <c r="Q347" s="19"/>
    </row>
    <row r="348" spans="1:17" s="138" customFormat="1" x14ac:dyDescent="0.2">
      <c r="A348" s="133" t="s">
        <v>391</v>
      </c>
      <c r="B348" s="133"/>
      <c r="C348" s="134"/>
      <c r="D348" s="107" t="s">
        <v>80</v>
      </c>
      <c r="E348" s="133"/>
      <c r="F348" s="135"/>
      <c r="G348" s="135"/>
      <c r="H348" s="135"/>
      <c r="I348" s="136">
        <f>SUM(I349:I350)</f>
        <v>8369.76</v>
      </c>
      <c r="J348" s="274"/>
      <c r="K348" s="137"/>
      <c r="L348" s="137"/>
      <c r="M348" s="137"/>
      <c r="N348" s="137"/>
      <c r="O348" s="137"/>
      <c r="P348" s="137"/>
      <c r="Q348" s="137"/>
    </row>
    <row r="349" spans="1:17" s="113" customFormat="1" ht="30.6" x14ac:dyDescent="0.2">
      <c r="A349" s="141" t="s">
        <v>392</v>
      </c>
      <c r="B349" s="141" t="s">
        <v>89</v>
      </c>
      <c r="C349" s="14">
        <v>11587</v>
      </c>
      <c r="D349" s="303" t="s">
        <v>714</v>
      </c>
      <c r="E349" s="141" t="s">
        <v>9</v>
      </c>
      <c r="F349" s="130">
        <v>92.88</v>
      </c>
      <c r="G349" s="130">
        <v>59.97</v>
      </c>
      <c r="H349" s="130">
        <f>ROUND(G349*(1+$L$4),2)</f>
        <v>75.88</v>
      </c>
      <c r="I349" s="131">
        <f>TRUNC(F349*H349,2)</f>
        <v>7047.73</v>
      </c>
      <c r="J349" s="159"/>
      <c r="K349" s="19"/>
      <c r="L349" s="19"/>
      <c r="M349" s="19"/>
      <c r="N349" s="19"/>
      <c r="O349" s="19"/>
      <c r="P349" s="19"/>
      <c r="Q349" s="19"/>
    </row>
    <row r="350" spans="1:17" s="113" customFormat="1" x14ac:dyDescent="0.2">
      <c r="A350" s="141" t="s">
        <v>393</v>
      </c>
      <c r="B350" s="141" t="s">
        <v>179</v>
      </c>
      <c r="C350" s="14" t="s">
        <v>180</v>
      </c>
      <c r="D350" s="303" t="s">
        <v>77</v>
      </c>
      <c r="E350" s="141" t="s">
        <v>9</v>
      </c>
      <c r="F350" s="130">
        <v>180.35999999999999</v>
      </c>
      <c r="G350" s="130">
        <f>'COMPOSICOES - SINAPI COM DESON'!G18</f>
        <v>5.79</v>
      </c>
      <c r="H350" s="130">
        <f>ROUND(G350*(1+$L$4),2)</f>
        <v>7.33</v>
      </c>
      <c r="I350" s="131">
        <f>TRUNC(F350*H350,2)</f>
        <v>1322.03</v>
      </c>
      <c r="J350" s="159"/>
      <c r="K350" s="19"/>
      <c r="L350" s="19"/>
      <c r="M350" s="19"/>
      <c r="N350" s="19"/>
      <c r="O350" s="19"/>
      <c r="P350" s="19"/>
      <c r="Q350" s="19"/>
    </row>
    <row r="351" spans="1:17" s="138" customFormat="1" x14ac:dyDescent="0.2">
      <c r="A351" s="133" t="s">
        <v>394</v>
      </c>
      <c r="B351" s="133"/>
      <c r="C351" s="134"/>
      <c r="D351" s="107" t="s">
        <v>267</v>
      </c>
      <c r="E351" s="133"/>
      <c r="F351" s="135"/>
      <c r="G351" s="135"/>
      <c r="H351" s="135"/>
      <c r="I351" s="136">
        <f>SUM(I352:I352)</f>
        <v>3990.28</v>
      </c>
      <c r="J351" s="274"/>
      <c r="K351" s="137"/>
      <c r="L351" s="137"/>
      <c r="M351" s="137"/>
      <c r="N351" s="137"/>
      <c r="O351" s="137"/>
      <c r="P351" s="137"/>
      <c r="Q351" s="137"/>
    </row>
    <row r="352" spans="1:17" s="113" customFormat="1" ht="20.399999999999999" x14ac:dyDescent="0.2">
      <c r="A352" s="141" t="s">
        <v>395</v>
      </c>
      <c r="B352" s="141" t="s">
        <v>659</v>
      </c>
      <c r="C352" s="14" t="s">
        <v>658</v>
      </c>
      <c r="D352" s="303" t="s">
        <v>660</v>
      </c>
      <c r="E352" s="141" t="s">
        <v>9</v>
      </c>
      <c r="F352" s="130">
        <v>70.8</v>
      </c>
      <c r="G352" s="130">
        <v>44.54</v>
      </c>
      <c r="H352" s="130">
        <f>ROUND(G352*(1+$L$4),2)</f>
        <v>56.36</v>
      </c>
      <c r="I352" s="131">
        <f>TRUNC(F352*H352,2)</f>
        <v>3990.28</v>
      </c>
      <c r="J352" s="159"/>
      <c r="K352" s="19"/>
      <c r="L352" s="19"/>
      <c r="M352" s="19"/>
      <c r="N352" s="19"/>
      <c r="O352" s="19"/>
      <c r="P352" s="19"/>
      <c r="Q352" s="19"/>
    </row>
    <row r="353" spans="1:17" s="113" customFormat="1" x14ac:dyDescent="0.2">
      <c r="A353" s="141"/>
      <c r="B353" s="141"/>
      <c r="C353" s="14"/>
      <c r="D353" s="303"/>
      <c r="E353" s="141"/>
      <c r="F353" s="130"/>
      <c r="G353" s="130"/>
      <c r="H353" s="130"/>
      <c r="I353" s="131"/>
      <c r="J353" s="159"/>
      <c r="K353" s="19"/>
      <c r="L353" s="19"/>
      <c r="M353" s="19"/>
      <c r="N353" s="19"/>
      <c r="O353" s="19"/>
      <c r="P353" s="19"/>
      <c r="Q353" s="19"/>
    </row>
    <row r="354" spans="1:17" s="230" customFormat="1" ht="26.4" x14ac:dyDescent="0.25">
      <c r="A354" s="225" t="s">
        <v>234</v>
      </c>
      <c r="B354" s="225"/>
      <c r="C354" s="226"/>
      <c r="D354" s="278" t="s">
        <v>298</v>
      </c>
      <c r="E354" s="225"/>
      <c r="F354" s="227"/>
      <c r="G354" s="227"/>
      <c r="H354" s="227"/>
      <c r="I354" s="228">
        <f>I355+I363+I365</f>
        <v>8897.57</v>
      </c>
      <c r="J354" s="273">
        <f>I354/$I$476</f>
        <v>2.061845373589075E-2</v>
      </c>
      <c r="K354" s="229"/>
      <c r="L354" s="229"/>
      <c r="M354" s="229"/>
      <c r="N354" s="229"/>
      <c r="O354" s="229"/>
      <c r="P354" s="229"/>
      <c r="Q354" s="229"/>
    </row>
    <row r="355" spans="1:17" s="138" customFormat="1" x14ac:dyDescent="0.2">
      <c r="A355" s="133" t="s">
        <v>866</v>
      </c>
      <c r="B355" s="133"/>
      <c r="C355" s="134"/>
      <c r="D355" s="107" t="s">
        <v>30</v>
      </c>
      <c r="E355" s="133"/>
      <c r="F355" s="135"/>
      <c r="G355" s="135"/>
      <c r="H355" s="135"/>
      <c r="I355" s="136">
        <f>SUM(I356:I362)</f>
        <v>3196.7699999999995</v>
      </c>
      <c r="J355" s="274"/>
      <c r="K355" s="137"/>
      <c r="L355" s="137"/>
      <c r="M355" s="137"/>
      <c r="N355" s="137"/>
      <c r="O355" s="137"/>
      <c r="P355" s="137"/>
      <c r="Q355" s="137"/>
    </row>
    <row r="356" spans="1:17" s="113" customFormat="1" ht="51" x14ac:dyDescent="0.2">
      <c r="A356" s="141" t="s">
        <v>867</v>
      </c>
      <c r="B356" s="141" t="s">
        <v>179</v>
      </c>
      <c r="C356" s="14" t="s">
        <v>417</v>
      </c>
      <c r="D356" s="303" t="s">
        <v>561</v>
      </c>
      <c r="E356" s="141" t="s">
        <v>31</v>
      </c>
      <c r="F356" s="130">
        <v>12</v>
      </c>
      <c r="G356" s="130">
        <f>'COMPOSICOES - SINAPI COM DESON'!G36</f>
        <v>71.72</v>
      </c>
      <c r="H356" s="130">
        <f t="shared" ref="H356:H362" si="28">ROUND(G356*(1+$L$4),2)</f>
        <v>90.75</v>
      </c>
      <c r="I356" s="131">
        <f t="shared" ref="I356:I362" si="29">TRUNC(F356*H356,2)</f>
        <v>1089</v>
      </c>
      <c r="J356" s="159"/>
      <c r="K356" s="19"/>
      <c r="L356" s="19"/>
      <c r="M356" s="19"/>
      <c r="N356" s="19"/>
      <c r="O356" s="19"/>
      <c r="P356" s="19"/>
      <c r="Q356" s="19"/>
    </row>
    <row r="357" spans="1:17" s="113" customFormat="1" ht="40.799999999999997" x14ac:dyDescent="0.2">
      <c r="A357" s="141" t="s">
        <v>869</v>
      </c>
      <c r="B357" s="141" t="s">
        <v>89</v>
      </c>
      <c r="C357" s="14">
        <v>93144</v>
      </c>
      <c r="D357" s="303" t="s">
        <v>295</v>
      </c>
      <c r="E357" s="141" t="s">
        <v>33</v>
      </c>
      <c r="F357" s="130">
        <v>6</v>
      </c>
      <c r="G357" s="130">
        <v>166.81</v>
      </c>
      <c r="H357" s="130">
        <f t="shared" si="28"/>
        <v>211.06</v>
      </c>
      <c r="I357" s="131">
        <f t="shared" si="29"/>
        <v>1266.3599999999999</v>
      </c>
      <c r="J357" s="159"/>
      <c r="K357" s="19"/>
      <c r="L357" s="19"/>
      <c r="M357" s="19"/>
      <c r="N357" s="19"/>
      <c r="O357" s="19"/>
      <c r="P357" s="19"/>
      <c r="Q357" s="19"/>
    </row>
    <row r="358" spans="1:17" s="113" customFormat="1" ht="40.799999999999997" x14ac:dyDescent="0.2">
      <c r="A358" s="141" t="s">
        <v>870</v>
      </c>
      <c r="B358" s="141" t="s">
        <v>163</v>
      </c>
      <c r="C358" s="14" t="s">
        <v>192</v>
      </c>
      <c r="D358" s="303" t="s">
        <v>712</v>
      </c>
      <c r="E358" s="141" t="s">
        <v>31</v>
      </c>
      <c r="F358" s="130">
        <v>6</v>
      </c>
      <c r="G358" s="130">
        <v>46.44</v>
      </c>
      <c r="H358" s="130">
        <f t="shared" si="28"/>
        <v>58.76</v>
      </c>
      <c r="I358" s="131">
        <f t="shared" si="29"/>
        <v>352.56</v>
      </c>
      <c r="J358" s="159"/>
      <c r="K358" s="19"/>
      <c r="L358" s="19"/>
      <c r="M358" s="19"/>
      <c r="N358" s="19"/>
      <c r="O358" s="19"/>
      <c r="P358" s="19"/>
      <c r="Q358" s="19"/>
    </row>
    <row r="359" spans="1:17" s="113" customFormat="1" ht="30.6" x14ac:dyDescent="0.2">
      <c r="A359" s="141" t="s">
        <v>871</v>
      </c>
      <c r="B359" s="141" t="s">
        <v>179</v>
      </c>
      <c r="C359" s="14" t="s">
        <v>672</v>
      </c>
      <c r="D359" s="303" t="s">
        <v>567</v>
      </c>
      <c r="E359" s="141" t="s">
        <v>33</v>
      </c>
      <c r="F359" s="130">
        <v>2</v>
      </c>
      <c r="G359" s="130">
        <f>'COMPOSICOES - SINAPI COM DESON'!G50</f>
        <v>104.48</v>
      </c>
      <c r="H359" s="130">
        <f t="shared" si="28"/>
        <v>132.19999999999999</v>
      </c>
      <c r="I359" s="131">
        <f t="shared" si="29"/>
        <v>264.39999999999998</v>
      </c>
      <c r="J359" s="159"/>
      <c r="K359" s="19"/>
      <c r="L359" s="19"/>
      <c r="M359" s="19"/>
      <c r="N359" s="19"/>
      <c r="O359" s="19"/>
      <c r="P359" s="19"/>
      <c r="Q359" s="19"/>
    </row>
    <row r="360" spans="1:17" s="113" customFormat="1" ht="20.399999999999999" x14ac:dyDescent="0.2">
      <c r="A360" s="141" t="s">
        <v>872</v>
      </c>
      <c r="B360" s="141" t="s">
        <v>89</v>
      </c>
      <c r="C360" s="14">
        <v>83469</v>
      </c>
      <c r="D360" s="303" t="s">
        <v>308</v>
      </c>
      <c r="E360" s="141" t="s">
        <v>33</v>
      </c>
      <c r="F360" s="130">
        <v>3</v>
      </c>
      <c r="G360" s="130">
        <v>8.1300000000000008</v>
      </c>
      <c r="H360" s="130">
        <f t="shared" si="28"/>
        <v>10.29</v>
      </c>
      <c r="I360" s="131">
        <f t="shared" si="29"/>
        <v>30.87</v>
      </c>
      <c r="J360" s="159"/>
      <c r="K360" s="19"/>
      <c r="L360" s="19"/>
      <c r="M360" s="19"/>
      <c r="N360" s="19"/>
      <c r="O360" s="19"/>
      <c r="P360" s="19"/>
      <c r="Q360" s="19"/>
    </row>
    <row r="361" spans="1:17" s="113" customFormat="1" ht="40.799999999999997" x14ac:dyDescent="0.2">
      <c r="A361" s="141" t="s">
        <v>873</v>
      </c>
      <c r="B361" s="141" t="s">
        <v>163</v>
      </c>
      <c r="C361" s="14" t="s">
        <v>188</v>
      </c>
      <c r="D361" s="303" t="s">
        <v>719</v>
      </c>
      <c r="E361" s="141" t="s">
        <v>33</v>
      </c>
      <c r="F361" s="130">
        <v>1</v>
      </c>
      <c r="G361" s="130">
        <v>65.69</v>
      </c>
      <c r="H361" s="130">
        <f t="shared" si="28"/>
        <v>83.12</v>
      </c>
      <c r="I361" s="131">
        <f t="shared" si="29"/>
        <v>83.12</v>
      </c>
      <c r="J361" s="159"/>
      <c r="K361" s="19"/>
      <c r="L361" s="19"/>
      <c r="M361" s="19"/>
      <c r="N361" s="19"/>
      <c r="O361" s="19"/>
      <c r="P361" s="19"/>
      <c r="Q361" s="19"/>
    </row>
    <row r="362" spans="1:17" s="113" customFormat="1" ht="30.6" x14ac:dyDescent="0.2">
      <c r="A362" s="141" t="s">
        <v>874</v>
      </c>
      <c r="B362" s="141" t="s">
        <v>163</v>
      </c>
      <c r="C362" s="14" t="s">
        <v>190</v>
      </c>
      <c r="D362" s="303" t="s">
        <v>290</v>
      </c>
      <c r="E362" s="141" t="s">
        <v>33</v>
      </c>
      <c r="F362" s="130">
        <v>6</v>
      </c>
      <c r="G362" s="130">
        <v>14.55</v>
      </c>
      <c r="H362" s="130">
        <f t="shared" si="28"/>
        <v>18.41</v>
      </c>
      <c r="I362" s="131">
        <f t="shared" si="29"/>
        <v>110.46</v>
      </c>
      <c r="J362" s="159"/>
      <c r="K362" s="19"/>
      <c r="L362" s="19"/>
      <c r="M362" s="19"/>
      <c r="N362" s="19"/>
      <c r="O362" s="19"/>
      <c r="P362" s="19"/>
      <c r="Q362" s="19"/>
    </row>
    <row r="363" spans="1:17" s="138" customFormat="1" x14ac:dyDescent="0.2">
      <c r="A363" s="133" t="s">
        <v>864</v>
      </c>
      <c r="B363" s="133"/>
      <c r="C363" s="134"/>
      <c r="D363" s="107" t="s">
        <v>211</v>
      </c>
      <c r="E363" s="133"/>
      <c r="F363" s="135"/>
      <c r="G363" s="135"/>
      <c r="H363" s="135"/>
      <c r="I363" s="136">
        <f>SUM(I364:I364)</f>
        <v>427.02</v>
      </c>
      <c r="J363" s="274"/>
      <c r="K363" s="137"/>
      <c r="L363" s="137"/>
      <c r="M363" s="137"/>
      <c r="N363" s="137"/>
      <c r="O363" s="137"/>
      <c r="P363" s="137"/>
      <c r="Q363" s="137"/>
    </row>
    <row r="364" spans="1:17" s="113" customFormat="1" ht="51" x14ac:dyDescent="0.2">
      <c r="A364" s="141" t="s">
        <v>865</v>
      </c>
      <c r="B364" s="141" t="s">
        <v>89</v>
      </c>
      <c r="C364" s="14">
        <v>86942</v>
      </c>
      <c r="D364" s="303" t="s">
        <v>661</v>
      </c>
      <c r="E364" s="141" t="s">
        <v>33</v>
      </c>
      <c r="F364" s="130">
        <v>2</v>
      </c>
      <c r="G364" s="130">
        <v>168.74</v>
      </c>
      <c r="H364" s="130">
        <f>ROUND(G364*(1+$L$4),2)</f>
        <v>213.51</v>
      </c>
      <c r="I364" s="131">
        <f>TRUNC(F364*H364,2)</f>
        <v>427.02</v>
      </c>
      <c r="J364" s="159"/>
      <c r="K364" s="19"/>
      <c r="L364" s="19"/>
      <c r="M364" s="19"/>
      <c r="N364" s="19"/>
      <c r="O364" s="19"/>
      <c r="P364" s="19"/>
      <c r="Q364" s="19"/>
    </row>
    <row r="365" spans="1:17" s="138" customFormat="1" x14ac:dyDescent="0.2">
      <c r="A365" s="133" t="s">
        <v>862</v>
      </c>
      <c r="B365" s="133"/>
      <c r="C365" s="134"/>
      <c r="D365" s="107" t="s">
        <v>80</v>
      </c>
      <c r="E365" s="133"/>
      <c r="F365" s="135"/>
      <c r="G365" s="135"/>
      <c r="H365" s="135"/>
      <c r="I365" s="136">
        <f>SUM(I366:I366)</f>
        <v>5273.78</v>
      </c>
      <c r="J365" s="274"/>
      <c r="K365" s="137"/>
      <c r="L365" s="137"/>
      <c r="M365" s="137"/>
      <c r="N365" s="137"/>
      <c r="O365" s="137"/>
      <c r="P365" s="137"/>
      <c r="Q365" s="137"/>
    </row>
    <row r="366" spans="1:17" s="113" customFormat="1" x14ac:dyDescent="0.2">
      <c r="A366" s="141" t="s">
        <v>863</v>
      </c>
      <c r="B366" s="141" t="s">
        <v>179</v>
      </c>
      <c r="C366" s="14" t="s">
        <v>180</v>
      </c>
      <c r="D366" s="303" t="s">
        <v>77</v>
      </c>
      <c r="E366" s="141" t="s">
        <v>9</v>
      </c>
      <c r="F366" s="130">
        <v>719.48</v>
      </c>
      <c r="G366" s="130">
        <f>'COMPOSICOES - SINAPI COM DESON'!G18</f>
        <v>5.79</v>
      </c>
      <c r="H366" s="130">
        <f>ROUND(G366*(1+$L$4),2)</f>
        <v>7.33</v>
      </c>
      <c r="I366" s="131">
        <f>TRUNC(F366*H366,2)</f>
        <v>5273.78</v>
      </c>
      <c r="J366" s="159"/>
      <c r="K366" s="19"/>
      <c r="L366" s="19"/>
      <c r="M366" s="19"/>
      <c r="N366" s="19"/>
      <c r="O366" s="19"/>
      <c r="P366" s="19"/>
      <c r="Q366" s="19"/>
    </row>
    <row r="367" spans="1:17" s="113" customFormat="1" x14ac:dyDescent="0.2">
      <c r="A367" s="141"/>
      <c r="B367" s="141"/>
      <c r="C367" s="14"/>
      <c r="D367" s="303"/>
      <c r="E367" s="141"/>
      <c r="F367" s="130"/>
      <c r="G367" s="130"/>
      <c r="H367" s="130"/>
      <c r="I367" s="131"/>
      <c r="J367" s="159"/>
      <c r="K367" s="19"/>
      <c r="L367" s="19"/>
      <c r="M367" s="19"/>
      <c r="N367" s="19"/>
      <c r="O367" s="19"/>
      <c r="P367" s="19"/>
      <c r="Q367" s="19"/>
    </row>
    <row r="368" spans="1:17" s="230" customFormat="1" ht="26.4" x14ac:dyDescent="0.25">
      <c r="A368" s="225" t="s">
        <v>235</v>
      </c>
      <c r="B368" s="225"/>
      <c r="C368" s="226"/>
      <c r="D368" s="278" t="s">
        <v>227</v>
      </c>
      <c r="E368" s="225"/>
      <c r="F368" s="227"/>
      <c r="G368" s="227"/>
      <c r="H368" s="227"/>
      <c r="I368" s="228">
        <f>SUM(I369,I377,I381,I383,I385,I388)</f>
        <v>34466.04</v>
      </c>
      <c r="J368" s="273">
        <f>I368/$I$476</f>
        <v>7.9868599089342365E-2</v>
      </c>
      <c r="K368" s="229"/>
      <c r="L368" s="229"/>
      <c r="M368" s="229"/>
      <c r="N368" s="229"/>
      <c r="O368" s="229"/>
      <c r="P368" s="229"/>
      <c r="Q368" s="229"/>
    </row>
    <row r="369" spans="1:17" s="138" customFormat="1" x14ac:dyDescent="0.2">
      <c r="A369" s="133" t="s">
        <v>271</v>
      </c>
      <c r="B369" s="133"/>
      <c r="C369" s="134"/>
      <c r="D369" s="107" t="s">
        <v>30</v>
      </c>
      <c r="E369" s="133"/>
      <c r="F369" s="135"/>
      <c r="G369" s="135"/>
      <c r="H369" s="135"/>
      <c r="I369" s="136">
        <f>SUM(I370:I376)</f>
        <v>5651.02</v>
      </c>
      <c r="J369" s="274"/>
      <c r="K369" s="137"/>
      <c r="L369" s="137"/>
      <c r="M369" s="137"/>
      <c r="N369" s="137"/>
      <c r="O369" s="137"/>
      <c r="P369" s="137"/>
      <c r="Q369" s="137"/>
    </row>
    <row r="370" spans="1:17" s="113" customFormat="1" ht="51" x14ac:dyDescent="0.2">
      <c r="A370" s="141" t="s">
        <v>273</v>
      </c>
      <c r="B370" s="141" t="s">
        <v>179</v>
      </c>
      <c r="C370" s="14" t="s">
        <v>417</v>
      </c>
      <c r="D370" s="303" t="s">
        <v>561</v>
      </c>
      <c r="E370" s="141" t="s">
        <v>31</v>
      </c>
      <c r="F370" s="130">
        <v>16</v>
      </c>
      <c r="G370" s="130">
        <f>'COMPOSICOES - SINAPI COM DESON'!G36</f>
        <v>71.72</v>
      </c>
      <c r="H370" s="130">
        <f t="shared" ref="H370:H376" si="30">ROUND(G370*(1+$L$4),2)</f>
        <v>90.75</v>
      </c>
      <c r="I370" s="131">
        <f t="shared" ref="I370:I376" si="31">TRUNC(F370*H370,2)</f>
        <v>1452</v>
      </c>
      <c r="J370" s="159"/>
      <c r="K370" s="19"/>
      <c r="L370" s="19"/>
      <c r="M370" s="19"/>
      <c r="N370" s="19"/>
      <c r="O370" s="19"/>
      <c r="P370" s="19"/>
      <c r="Q370" s="19"/>
    </row>
    <row r="371" spans="1:17" s="113" customFormat="1" ht="40.799999999999997" x14ac:dyDescent="0.2">
      <c r="A371" s="141" t="s">
        <v>272</v>
      </c>
      <c r="B371" s="141" t="s">
        <v>163</v>
      </c>
      <c r="C371" s="14" t="s">
        <v>244</v>
      </c>
      <c r="D371" s="303" t="s">
        <v>245</v>
      </c>
      <c r="E371" s="141" t="s">
        <v>31</v>
      </c>
      <c r="F371" s="130">
        <v>8</v>
      </c>
      <c r="G371" s="130">
        <v>116.08</v>
      </c>
      <c r="H371" s="130">
        <f t="shared" si="30"/>
        <v>146.88</v>
      </c>
      <c r="I371" s="131">
        <f t="shared" si="31"/>
        <v>1175.04</v>
      </c>
      <c r="J371" s="159"/>
      <c r="K371" s="19"/>
      <c r="L371" s="19"/>
      <c r="M371" s="19"/>
      <c r="N371" s="19"/>
      <c r="O371" s="19"/>
      <c r="P371" s="19"/>
      <c r="Q371" s="19"/>
    </row>
    <row r="372" spans="1:17" s="113" customFormat="1" ht="30.6" x14ac:dyDescent="0.2">
      <c r="A372" s="141" t="s">
        <v>291</v>
      </c>
      <c r="B372" s="141" t="s">
        <v>179</v>
      </c>
      <c r="C372" s="14" t="s">
        <v>672</v>
      </c>
      <c r="D372" s="303" t="s">
        <v>567</v>
      </c>
      <c r="E372" s="141" t="s">
        <v>33</v>
      </c>
      <c r="F372" s="130">
        <v>1</v>
      </c>
      <c r="G372" s="130">
        <f>'COMPOSICOES - SINAPI COM DESON'!G50</f>
        <v>104.48</v>
      </c>
      <c r="H372" s="130">
        <f t="shared" si="30"/>
        <v>132.19999999999999</v>
      </c>
      <c r="I372" s="131">
        <f t="shared" si="31"/>
        <v>132.19999999999999</v>
      </c>
      <c r="J372" s="159"/>
      <c r="K372" s="19"/>
      <c r="L372" s="19"/>
      <c r="M372" s="19"/>
      <c r="N372" s="19"/>
      <c r="O372" s="19"/>
      <c r="P372" s="19"/>
      <c r="Q372" s="19"/>
    </row>
    <row r="373" spans="1:17" s="113" customFormat="1" ht="40.799999999999997" x14ac:dyDescent="0.2">
      <c r="A373" s="141" t="s">
        <v>292</v>
      </c>
      <c r="B373" s="141" t="s">
        <v>89</v>
      </c>
      <c r="C373" s="14">
        <v>93144</v>
      </c>
      <c r="D373" s="303" t="s">
        <v>295</v>
      </c>
      <c r="E373" s="141" t="s">
        <v>33</v>
      </c>
      <c r="F373" s="130">
        <v>10</v>
      </c>
      <c r="G373" s="130">
        <v>166.81</v>
      </c>
      <c r="H373" s="130">
        <f t="shared" si="30"/>
        <v>211.06</v>
      </c>
      <c r="I373" s="131">
        <f t="shared" si="31"/>
        <v>2110.6</v>
      </c>
      <c r="J373" s="159"/>
      <c r="K373" s="19"/>
      <c r="L373" s="19"/>
      <c r="M373" s="19"/>
      <c r="N373" s="19"/>
      <c r="O373" s="19"/>
      <c r="P373" s="19"/>
      <c r="Q373" s="19"/>
    </row>
    <row r="374" spans="1:17" s="113" customFormat="1" ht="40.799999999999997" x14ac:dyDescent="0.2">
      <c r="A374" s="141" t="s">
        <v>293</v>
      </c>
      <c r="B374" s="141" t="s">
        <v>163</v>
      </c>
      <c r="C374" s="14" t="s">
        <v>192</v>
      </c>
      <c r="D374" s="303" t="s">
        <v>712</v>
      </c>
      <c r="E374" s="141" t="s">
        <v>31</v>
      </c>
      <c r="F374" s="130">
        <v>10</v>
      </c>
      <c r="G374" s="130">
        <v>46.44</v>
      </c>
      <c r="H374" s="130">
        <f t="shared" si="30"/>
        <v>58.76</v>
      </c>
      <c r="I374" s="131">
        <f t="shared" si="31"/>
        <v>587.6</v>
      </c>
      <c r="J374" s="159"/>
      <c r="K374" s="19"/>
      <c r="L374" s="19"/>
      <c r="M374" s="19"/>
      <c r="N374" s="19"/>
      <c r="O374" s="19"/>
      <c r="P374" s="19"/>
      <c r="Q374" s="19"/>
    </row>
    <row r="375" spans="1:17" s="113" customFormat="1" ht="40.799999999999997" x14ac:dyDescent="0.2">
      <c r="A375" s="141" t="s">
        <v>294</v>
      </c>
      <c r="B375" s="141" t="s">
        <v>163</v>
      </c>
      <c r="C375" s="14" t="s">
        <v>188</v>
      </c>
      <c r="D375" s="303" t="s">
        <v>719</v>
      </c>
      <c r="E375" s="141" t="s">
        <v>33</v>
      </c>
      <c r="F375" s="130">
        <v>1</v>
      </c>
      <c r="G375" s="130">
        <v>65.69</v>
      </c>
      <c r="H375" s="130">
        <f t="shared" si="30"/>
        <v>83.12</v>
      </c>
      <c r="I375" s="131">
        <f t="shared" si="31"/>
        <v>83.12</v>
      </c>
      <c r="J375" s="159"/>
      <c r="K375" s="19"/>
      <c r="L375" s="19"/>
      <c r="M375" s="19"/>
      <c r="N375" s="19"/>
      <c r="O375" s="19"/>
      <c r="P375" s="19"/>
      <c r="Q375" s="19"/>
    </row>
    <row r="376" spans="1:17" s="113" customFormat="1" ht="30.6" x14ac:dyDescent="0.2">
      <c r="A376" s="141" t="s">
        <v>878</v>
      </c>
      <c r="B376" s="141" t="s">
        <v>163</v>
      </c>
      <c r="C376" s="14" t="s">
        <v>190</v>
      </c>
      <c r="D376" s="303" t="s">
        <v>290</v>
      </c>
      <c r="E376" s="141" t="s">
        <v>33</v>
      </c>
      <c r="F376" s="130">
        <v>6</v>
      </c>
      <c r="G376" s="130">
        <v>14.55</v>
      </c>
      <c r="H376" s="130">
        <f t="shared" si="30"/>
        <v>18.41</v>
      </c>
      <c r="I376" s="131">
        <f t="shared" si="31"/>
        <v>110.46</v>
      </c>
      <c r="J376" s="159"/>
      <c r="K376" s="19"/>
      <c r="L376" s="19"/>
      <c r="M376" s="19"/>
      <c r="N376" s="19"/>
      <c r="O376" s="19"/>
      <c r="P376" s="19"/>
      <c r="Q376" s="19"/>
    </row>
    <row r="377" spans="1:17" s="138" customFormat="1" x14ac:dyDescent="0.2">
      <c r="A377" s="133" t="s">
        <v>274</v>
      </c>
      <c r="B377" s="133"/>
      <c r="C377" s="134"/>
      <c r="D377" s="107" t="s">
        <v>211</v>
      </c>
      <c r="E377" s="133"/>
      <c r="F377" s="135"/>
      <c r="G377" s="135"/>
      <c r="H377" s="135"/>
      <c r="I377" s="136">
        <f>SUM(I378:I380)</f>
        <v>354.03</v>
      </c>
      <c r="J377" s="274"/>
      <c r="K377" s="137"/>
      <c r="L377" s="137"/>
      <c r="M377" s="137"/>
      <c r="N377" s="137"/>
      <c r="O377" s="137"/>
      <c r="P377" s="137"/>
      <c r="Q377" s="137"/>
    </row>
    <row r="378" spans="1:17" s="113" customFormat="1" ht="20.399999999999999" x14ac:dyDescent="0.2">
      <c r="A378" s="141" t="s">
        <v>275</v>
      </c>
      <c r="B378" s="141" t="s">
        <v>89</v>
      </c>
      <c r="C378" s="14">
        <v>86883</v>
      </c>
      <c r="D378" s="303" t="s">
        <v>247</v>
      </c>
      <c r="E378" s="141" t="s">
        <v>33</v>
      </c>
      <c r="F378" s="130">
        <v>2</v>
      </c>
      <c r="G378" s="130">
        <v>8.1199999999999992</v>
      </c>
      <c r="H378" s="130">
        <f>ROUND(G378*(1+$L$4),2)</f>
        <v>10.27</v>
      </c>
      <c r="I378" s="131">
        <f>TRUNC(F378*H378,2)</f>
        <v>20.54</v>
      </c>
      <c r="J378" s="159"/>
      <c r="K378" s="19"/>
      <c r="L378" s="19"/>
      <c r="M378" s="19"/>
      <c r="N378" s="19"/>
      <c r="O378" s="19"/>
      <c r="P378" s="19"/>
      <c r="Q378" s="19"/>
    </row>
    <row r="379" spans="1:17" s="113" customFormat="1" ht="30.6" x14ac:dyDescent="0.2">
      <c r="A379" s="141" t="s">
        <v>276</v>
      </c>
      <c r="B379" s="141" t="s">
        <v>89</v>
      </c>
      <c r="C379" s="14">
        <v>86906</v>
      </c>
      <c r="D379" s="303" t="s">
        <v>261</v>
      </c>
      <c r="E379" s="141" t="s">
        <v>33</v>
      </c>
      <c r="F379" s="130">
        <v>2</v>
      </c>
      <c r="G379" s="130">
        <v>47.41</v>
      </c>
      <c r="H379" s="130">
        <f>ROUND(G379*(1+$L$4),2)</f>
        <v>59.99</v>
      </c>
      <c r="I379" s="131">
        <f>TRUNC(F379*H379,2)</f>
        <v>119.98</v>
      </c>
      <c r="J379" s="159"/>
      <c r="K379" s="19"/>
      <c r="L379" s="19"/>
      <c r="M379" s="19"/>
      <c r="N379" s="19"/>
      <c r="O379" s="19"/>
      <c r="P379" s="19"/>
      <c r="Q379" s="19"/>
    </row>
    <row r="380" spans="1:17" s="113" customFormat="1" ht="51" x14ac:dyDescent="0.2">
      <c r="A380" s="141" t="s">
        <v>277</v>
      </c>
      <c r="B380" s="141" t="s">
        <v>89</v>
      </c>
      <c r="C380" s="14">
        <v>86942</v>
      </c>
      <c r="D380" s="303" t="s">
        <v>262</v>
      </c>
      <c r="E380" s="141" t="s">
        <v>33</v>
      </c>
      <c r="F380" s="130">
        <v>1</v>
      </c>
      <c r="G380" s="130">
        <v>168.74</v>
      </c>
      <c r="H380" s="130">
        <f>ROUND(G380*(1+$L$4),2)</f>
        <v>213.51</v>
      </c>
      <c r="I380" s="131">
        <f>TRUNC(F380*H380,2)</f>
        <v>213.51</v>
      </c>
      <c r="J380" s="159"/>
      <c r="K380" s="19"/>
      <c r="L380" s="19"/>
      <c r="M380" s="19"/>
      <c r="N380" s="19"/>
      <c r="O380" s="19"/>
      <c r="P380" s="19"/>
      <c r="Q380" s="19"/>
    </row>
    <row r="381" spans="1:17" s="138" customFormat="1" x14ac:dyDescent="0.2">
      <c r="A381" s="133" t="s">
        <v>278</v>
      </c>
      <c r="B381" s="133"/>
      <c r="C381" s="134"/>
      <c r="D381" s="107" t="s">
        <v>28</v>
      </c>
      <c r="E381" s="133"/>
      <c r="F381" s="135"/>
      <c r="G381" s="135"/>
      <c r="H381" s="135"/>
      <c r="I381" s="136">
        <f>SUM(I382:I382)</f>
        <v>2302.79</v>
      </c>
      <c r="J381" s="274"/>
      <c r="K381" s="137"/>
      <c r="L381" s="137"/>
      <c r="M381" s="137"/>
      <c r="N381" s="137"/>
      <c r="O381" s="137"/>
      <c r="P381" s="137"/>
      <c r="Q381" s="137"/>
    </row>
    <row r="382" spans="1:17" s="113" customFormat="1" ht="30.6" x14ac:dyDescent="0.2">
      <c r="A382" s="141" t="s">
        <v>279</v>
      </c>
      <c r="B382" s="141" t="s">
        <v>163</v>
      </c>
      <c r="C382" s="14" t="s">
        <v>263</v>
      </c>
      <c r="D382" s="303" t="s">
        <v>264</v>
      </c>
      <c r="E382" s="141" t="s">
        <v>33</v>
      </c>
      <c r="F382" s="130">
        <v>6.3299999999999992</v>
      </c>
      <c r="G382" s="130">
        <v>287.51</v>
      </c>
      <c r="H382" s="130">
        <f>ROUND(G382*(1+$L$4),2)</f>
        <v>363.79</v>
      </c>
      <c r="I382" s="131">
        <f>TRUNC(F382*H382,2)</f>
        <v>2302.79</v>
      </c>
      <c r="J382" s="159"/>
      <c r="K382" s="19"/>
      <c r="L382" s="19"/>
      <c r="M382" s="19"/>
      <c r="N382" s="19"/>
      <c r="O382" s="19"/>
      <c r="P382" s="19"/>
      <c r="Q382" s="19"/>
    </row>
    <row r="383" spans="1:17" s="138" customFormat="1" x14ac:dyDescent="0.2">
      <c r="A383" s="133" t="s">
        <v>280</v>
      </c>
      <c r="B383" s="133"/>
      <c r="C383" s="134"/>
      <c r="D383" s="107" t="s">
        <v>29</v>
      </c>
      <c r="E383" s="133"/>
      <c r="F383" s="135"/>
      <c r="G383" s="135"/>
      <c r="H383" s="135"/>
      <c r="I383" s="136">
        <f>SUM(I384:I384)</f>
        <v>214.96</v>
      </c>
      <c r="J383" s="274"/>
      <c r="K383" s="137"/>
      <c r="L383" s="137"/>
      <c r="M383" s="137"/>
      <c r="N383" s="137"/>
      <c r="O383" s="137"/>
      <c r="P383" s="137"/>
      <c r="Q383" s="137"/>
    </row>
    <row r="384" spans="1:17" s="113" customFormat="1" ht="40.799999999999997" x14ac:dyDescent="0.2">
      <c r="A384" s="141" t="s">
        <v>281</v>
      </c>
      <c r="B384" s="141" t="s">
        <v>163</v>
      </c>
      <c r="C384" s="14" t="s">
        <v>176</v>
      </c>
      <c r="D384" s="303" t="s">
        <v>269</v>
      </c>
      <c r="E384" s="141" t="s">
        <v>9</v>
      </c>
      <c r="F384" s="130">
        <v>12.659999999999998</v>
      </c>
      <c r="G384" s="130">
        <v>13.42</v>
      </c>
      <c r="H384" s="130">
        <f>ROUND(G384*(1+$L$4),2)</f>
        <v>16.98</v>
      </c>
      <c r="I384" s="131">
        <f>TRUNC(F384*H384,2)</f>
        <v>214.96</v>
      </c>
      <c r="J384" s="159"/>
      <c r="K384" s="19"/>
      <c r="L384" s="19"/>
      <c r="M384" s="19"/>
      <c r="N384" s="19"/>
      <c r="O384" s="19"/>
      <c r="P384" s="19"/>
      <c r="Q384" s="19"/>
    </row>
    <row r="385" spans="1:17" s="138" customFormat="1" x14ac:dyDescent="0.2">
      <c r="A385" s="133" t="s">
        <v>875</v>
      </c>
      <c r="B385" s="133"/>
      <c r="C385" s="134"/>
      <c r="D385" s="107" t="s">
        <v>80</v>
      </c>
      <c r="E385" s="133"/>
      <c r="F385" s="135"/>
      <c r="G385" s="135"/>
      <c r="H385" s="135"/>
      <c r="I385" s="136">
        <f>SUM(I386:I387)</f>
        <v>23288.22</v>
      </c>
      <c r="J385" s="274"/>
      <c r="K385" s="137"/>
      <c r="L385" s="137"/>
      <c r="M385" s="137"/>
      <c r="N385" s="137"/>
      <c r="O385" s="137"/>
      <c r="P385" s="137"/>
      <c r="Q385" s="137"/>
    </row>
    <row r="386" spans="1:17" s="113" customFormat="1" ht="30.6" x14ac:dyDescent="0.2">
      <c r="A386" s="141" t="s">
        <v>879</v>
      </c>
      <c r="B386" s="141" t="s">
        <v>89</v>
      </c>
      <c r="C386" s="14">
        <v>11587</v>
      </c>
      <c r="D386" s="303" t="s">
        <v>714</v>
      </c>
      <c r="E386" s="141" t="s">
        <v>9</v>
      </c>
      <c r="F386" s="130">
        <v>215.89</v>
      </c>
      <c r="G386" s="130">
        <v>59.97</v>
      </c>
      <c r="H386" s="130">
        <f>ROUND(G386*(1+$L$4),2)</f>
        <v>75.88</v>
      </c>
      <c r="I386" s="131">
        <f>TRUNC(F386*H386,2)</f>
        <v>16381.73</v>
      </c>
      <c r="J386" s="159"/>
      <c r="K386" s="19"/>
      <c r="L386" s="19"/>
      <c r="M386" s="19"/>
      <c r="N386" s="19"/>
      <c r="O386" s="19"/>
      <c r="P386" s="19"/>
      <c r="Q386" s="19"/>
    </row>
    <row r="387" spans="1:17" s="113" customFormat="1" x14ac:dyDescent="0.2">
      <c r="A387" s="141" t="s">
        <v>880</v>
      </c>
      <c r="B387" s="141" t="s">
        <v>179</v>
      </c>
      <c r="C387" s="14" t="s">
        <v>316</v>
      </c>
      <c r="D387" s="303" t="s">
        <v>317</v>
      </c>
      <c r="E387" s="141" t="s">
        <v>9</v>
      </c>
      <c r="F387" s="130">
        <v>940.94</v>
      </c>
      <c r="G387" s="130">
        <v>5.8</v>
      </c>
      <c r="H387" s="130">
        <f>ROUND(G387*(1+$L$4),2)</f>
        <v>7.34</v>
      </c>
      <c r="I387" s="131">
        <f>TRUNC(F387*H387,2)</f>
        <v>6906.49</v>
      </c>
      <c r="J387" s="159"/>
      <c r="K387" s="19"/>
      <c r="L387" s="19"/>
      <c r="M387" s="19"/>
      <c r="N387" s="19"/>
      <c r="O387" s="19"/>
      <c r="P387" s="19"/>
      <c r="Q387" s="19"/>
    </row>
    <row r="388" spans="1:17" s="138" customFormat="1" x14ac:dyDescent="0.2">
      <c r="A388" s="133" t="s">
        <v>876</v>
      </c>
      <c r="B388" s="133"/>
      <c r="C388" s="134"/>
      <c r="D388" s="107" t="s">
        <v>267</v>
      </c>
      <c r="E388" s="133"/>
      <c r="F388" s="135"/>
      <c r="G388" s="135"/>
      <c r="H388" s="135"/>
      <c r="I388" s="136">
        <f>SUM(I389:I398)</f>
        <v>2655.02</v>
      </c>
      <c r="J388" s="274"/>
      <c r="K388" s="137"/>
      <c r="L388" s="137"/>
      <c r="M388" s="137"/>
      <c r="N388" s="137"/>
      <c r="O388" s="137"/>
      <c r="P388" s="137"/>
      <c r="Q388" s="137"/>
    </row>
    <row r="389" spans="1:17" s="302" customFormat="1" x14ac:dyDescent="0.2">
      <c r="A389" s="6" t="s">
        <v>877</v>
      </c>
      <c r="B389" s="6"/>
      <c r="C389" s="7"/>
      <c r="D389" s="299" t="s">
        <v>884</v>
      </c>
      <c r="E389" s="6"/>
      <c r="F389" s="129"/>
      <c r="G389" s="129"/>
      <c r="H389" s="129"/>
      <c r="I389" s="190"/>
      <c r="J389" s="272"/>
      <c r="K389" s="301"/>
      <c r="L389" s="301"/>
      <c r="M389" s="301"/>
      <c r="N389" s="301"/>
      <c r="O389" s="301"/>
      <c r="P389" s="301"/>
      <c r="Q389" s="301"/>
    </row>
    <row r="390" spans="1:17" s="113" customFormat="1" ht="20.399999999999999" x14ac:dyDescent="0.2">
      <c r="A390" s="141" t="s">
        <v>885</v>
      </c>
      <c r="B390" s="141" t="s">
        <v>163</v>
      </c>
      <c r="C390" s="14" t="s">
        <v>168</v>
      </c>
      <c r="D390" s="303" t="s">
        <v>679</v>
      </c>
      <c r="E390" s="141" t="s">
        <v>42</v>
      </c>
      <c r="F390" s="130">
        <v>1.87</v>
      </c>
      <c r="G390" s="130">
        <v>18.440000000000001</v>
      </c>
      <c r="H390" s="130">
        <f t="shared" ref="H390:H396" si="32">ROUND(G390*(1+$L$4),2)</f>
        <v>23.33</v>
      </c>
      <c r="I390" s="131">
        <f t="shared" ref="I390:I396" si="33">TRUNC(F390*H390,2)</f>
        <v>43.62</v>
      </c>
      <c r="J390" s="159"/>
      <c r="K390" s="19"/>
      <c r="L390" s="19"/>
      <c r="M390" s="19"/>
      <c r="N390" s="19"/>
      <c r="O390" s="19"/>
      <c r="P390" s="19"/>
      <c r="Q390" s="19"/>
    </row>
    <row r="391" spans="1:17" s="113" customFormat="1" ht="30.6" x14ac:dyDescent="0.2">
      <c r="A391" s="141" t="s">
        <v>886</v>
      </c>
      <c r="B391" s="141" t="s">
        <v>163</v>
      </c>
      <c r="C391" s="14" t="s">
        <v>169</v>
      </c>
      <c r="D391" s="303" t="s">
        <v>683</v>
      </c>
      <c r="E391" s="141" t="s">
        <v>42</v>
      </c>
      <c r="F391" s="130">
        <v>1.24</v>
      </c>
      <c r="G391" s="130">
        <v>25.14</v>
      </c>
      <c r="H391" s="130">
        <f t="shared" si="32"/>
        <v>31.81</v>
      </c>
      <c r="I391" s="131">
        <f t="shared" si="33"/>
        <v>39.44</v>
      </c>
      <c r="J391" s="159"/>
      <c r="K391" s="19"/>
      <c r="L391" s="19"/>
      <c r="M391" s="19"/>
      <c r="N391" s="19"/>
      <c r="O391" s="19"/>
      <c r="P391" s="19"/>
      <c r="Q391" s="19"/>
    </row>
    <row r="392" spans="1:17" s="113" customFormat="1" ht="20.399999999999999" x14ac:dyDescent="0.2">
      <c r="A392" s="141" t="s">
        <v>887</v>
      </c>
      <c r="B392" s="141" t="s">
        <v>163</v>
      </c>
      <c r="C392" s="14" t="s">
        <v>170</v>
      </c>
      <c r="D392" s="303" t="s">
        <v>680</v>
      </c>
      <c r="E392" s="141" t="s">
        <v>42</v>
      </c>
      <c r="F392" s="130">
        <v>0.14000000000000001</v>
      </c>
      <c r="G392" s="130">
        <v>375.94</v>
      </c>
      <c r="H392" s="130">
        <f t="shared" si="32"/>
        <v>475.68</v>
      </c>
      <c r="I392" s="131">
        <f t="shared" si="33"/>
        <v>66.59</v>
      </c>
      <c r="J392" s="159"/>
      <c r="K392" s="19"/>
      <c r="L392" s="19"/>
      <c r="M392" s="19"/>
      <c r="N392" s="19"/>
      <c r="O392" s="19"/>
      <c r="P392" s="19"/>
      <c r="Q392" s="19"/>
    </row>
    <row r="393" spans="1:17" s="113" customFormat="1" ht="30.6" x14ac:dyDescent="0.2">
      <c r="A393" s="141" t="s">
        <v>889</v>
      </c>
      <c r="B393" s="141" t="s">
        <v>163</v>
      </c>
      <c r="C393" s="14" t="s">
        <v>171</v>
      </c>
      <c r="D393" s="303" t="s">
        <v>678</v>
      </c>
      <c r="E393" s="141" t="s">
        <v>42</v>
      </c>
      <c r="F393" s="130">
        <v>0.49</v>
      </c>
      <c r="G393" s="130">
        <v>1396.31</v>
      </c>
      <c r="H393" s="130">
        <f t="shared" si="32"/>
        <v>1766.75</v>
      </c>
      <c r="I393" s="131">
        <f t="shared" si="33"/>
        <v>865.7</v>
      </c>
      <c r="J393" s="159"/>
      <c r="K393" s="19"/>
      <c r="L393" s="19"/>
      <c r="M393" s="19"/>
      <c r="N393" s="19"/>
      <c r="O393" s="19"/>
      <c r="P393" s="19"/>
      <c r="Q393" s="19"/>
    </row>
    <row r="394" spans="1:17" s="113" customFormat="1" ht="30.6" x14ac:dyDescent="0.2">
      <c r="A394" s="141" t="s">
        <v>890</v>
      </c>
      <c r="B394" s="141" t="s">
        <v>163</v>
      </c>
      <c r="C394" s="14" t="s">
        <v>172</v>
      </c>
      <c r="D394" s="303" t="s">
        <v>677</v>
      </c>
      <c r="E394" s="141" t="s">
        <v>42</v>
      </c>
      <c r="F394" s="130">
        <v>0.45</v>
      </c>
      <c r="G394" s="130">
        <v>2349.37</v>
      </c>
      <c r="H394" s="130">
        <f t="shared" si="32"/>
        <v>2972.66</v>
      </c>
      <c r="I394" s="131">
        <f t="shared" si="33"/>
        <v>1337.69</v>
      </c>
      <c r="J394" s="159"/>
      <c r="K394" s="19"/>
      <c r="L394" s="19"/>
      <c r="M394" s="19"/>
      <c r="N394" s="19"/>
      <c r="O394" s="19"/>
      <c r="P394" s="19"/>
      <c r="Q394" s="19"/>
    </row>
    <row r="395" spans="1:17" s="113" customFormat="1" ht="20.399999999999999" x14ac:dyDescent="0.2">
      <c r="A395" s="141" t="s">
        <v>891</v>
      </c>
      <c r="B395" s="141" t="s">
        <v>163</v>
      </c>
      <c r="C395" s="14" t="s">
        <v>186</v>
      </c>
      <c r="D395" s="303" t="s">
        <v>510</v>
      </c>
      <c r="E395" s="141" t="s">
        <v>9</v>
      </c>
      <c r="F395" s="130">
        <v>7.6800000000000006</v>
      </c>
      <c r="G395" s="130">
        <v>5.98</v>
      </c>
      <c r="H395" s="130">
        <f t="shared" si="32"/>
        <v>7.57</v>
      </c>
      <c r="I395" s="131">
        <f t="shared" si="33"/>
        <v>58.13</v>
      </c>
      <c r="J395" s="159"/>
      <c r="K395" s="19"/>
      <c r="L395" s="19"/>
      <c r="M395" s="19"/>
      <c r="N395" s="19"/>
      <c r="O395" s="19"/>
      <c r="P395" s="19"/>
      <c r="Q395" s="19"/>
    </row>
    <row r="396" spans="1:17" s="113" customFormat="1" ht="20.399999999999999" x14ac:dyDescent="0.2">
      <c r="A396" s="141" t="s">
        <v>892</v>
      </c>
      <c r="B396" s="141" t="s">
        <v>163</v>
      </c>
      <c r="C396" s="14" t="s">
        <v>173</v>
      </c>
      <c r="D396" s="303" t="s">
        <v>511</v>
      </c>
      <c r="E396" s="141" t="s">
        <v>9</v>
      </c>
      <c r="F396" s="130">
        <v>7.6800000000000006</v>
      </c>
      <c r="G396" s="130">
        <v>22.25</v>
      </c>
      <c r="H396" s="130">
        <f t="shared" si="32"/>
        <v>28.15</v>
      </c>
      <c r="I396" s="131">
        <f t="shared" si="33"/>
        <v>216.19</v>
      </c>
      <c r="J396" s="159"/>
      <c r="K396" s="19"/>
      <c r="L396" s="19"/>
      <c r="M396" s="19"/>
      <c r="N396" s="19"/>
      <c r="O396" s="19"/>
      <c r="P396" s="19"/>
      <c r="Q396" s="19"/>
    </row>
    <row r="397" spans="1:17" s="302" customFormat="1" x14ac:dyDescent="0.2">
      <c r="A397" s="6" t="s">
        <v>881</v>
      </c>
      <c r="B397" s="6"/>
      <c r="C397" s="7"/>
      <c r="D397" s="299" t="s">
        <v>883</v>
      </c>
      <c r="E397" s="6"/>
      <c r="F397" s="129"/>
      <c r="G397" s="129"/>
      <c r="H397" s="129"/>
      <c r="I397" s="190"/>
      <c r="J397" s="272"/>
      <c r="K397" s="301"/>
      <c r="L397" s="301"/>
      <c r="M397" s="301"/>
      <c r="N397" s="301"/>
      <c r="O397" s="301"/>
      <c r="P397" s="301"/>
      <c r="Q397" s="301"/>
    </row>
    <row r="398" spans="1:17" s="113" customFormat="1" x14ac:dyDescent="0.2">
      <c r="A398" s="141" t="s">
        <v>882</v>
      </c>
      <c r="B398" s="141" t="s">
        <v>89</v>
      </c>
      <c r="C398" s="14">
        <v>6171</v>
      </c>
      <c r="D398" s="303" t="s">
        <v>268</v>
      </c>
      <c r="E398" s="141" t="s">
        <v>33</v>
      </c>
      <c r="F398" s="130">
        <v>1</v>
      </c>
      <c r="G398" s="130">
        <v>21.86</v>
      </c>
      <c r="H398" s="130">
        <f>ROUND(G398*(1+$L$4),2)</f>
        <v>27.66</v>
      </c>
      <c r="I398" s="131">
        <f>TRUNC(F398*H398,2)</f>
        <v>27.66</v>
      </c>
      <c r="J398" s="159"/>
      <c r="K398" s="19"/>
      <c r="L398" s="19"/>
      <c r="M398" s="19"/>
      <c r="N398" s="19"/>
      <c r="O398" s="19"/>
      <c r="P398" s="19"/>
      <c r="Q398" s="19"/>
    </row>
    <row r="399" spans="1:17" s="113" customFormat="1" x14ac:dyDescent="0.2">
      <c r="A399" s="141"/>
      <c r="B399" s="141"/>
      <c r="C399" s="14"/>
      <c r="D399" s="303"/>
      <c r="E399" s="141"/>
      <c r="F399" s="130"/>
      <c r="G399" s="130"/>
      <c r="H399" s="130"/>
      <c r="I399" s="131"/>
      <c r="J399" s="159"/>
      <c r="K399" s="19"/>
      <c r="L399" s="19"/>
      <c r="M399" s="19"/>
      <c r="N399" s="19"/>
      <c r="O399" s="19"/>
      <c r="P399" s="19"/>
      <c r="Q399" s="19"/>
    </row>
    <row r="400" spans="1:17" s="230" customFormat="1" ht="26.4" x14ac:dyDescent="0.25">
      <c r="A400" s="225" t="s">
        <v>236</v>
      </c>
      <c r="B400" s="225"/>
      <c r="C400" s="226"/>
      <c r="D400" s="278" t="s">
        <v>228</v>
      </c>
      <c r="E400" s="225"/>
      <c r="F400" s="227"/>
      <c r="G400" s="227"/>
      <c r="H400" s="227"/>
      <c r="I400" s="228">
        <f>I401+I405+I407</f>
        <v>6081.85</v>
      </c>
      <c r="J400" s="273">
        <f>I400/$I$476</f>
        <v>1.409354945829335E-2</v>
      </c>
      <c r="K400" s="229"/>
      <c r="L400" s="229"/>
      <c r="M400" s="229"/>
      <c r="N400" s="229"/>
      <c r="O400" s="229"/>
      <c r="P400" s="229"/>
      <c r="Q400" s="229"/>
    </row>
    <row r="401" spans="1:17" s="138" customFormat="1" x14ac:dyDescent="0.2">
      <c r="A401" s="133" t="s">
        <v>894</v>
      </c>
      <c r="B401" s="133"/>
      <c r="C401" s="134"/>
      <c r="D401" s="107" t="s">
        <v>211</v>
      </c>
      <c r="E401" s="133"/>
      <c r="F401" s="135"/>
      <c r="G401" s="135"/>
      <c r="H401" s="135"/>
      <c r="I401" s="136">
        <f>SUM(I402:I404)</f>
        <v>2992.98</v>
      </c>
      <c r="J401" s="274"/>
      <c r="K401" s="137"/>
      <c r="L401" s="137"/>
      <c r="M401" s="137"/>
      <c r="N401" s="137"/>
      <c r="O401" s="137"/>
      <c r="P401" s="137"/>
      <c r="Q401" s="137"/>
    </row>
    <row r="402" spans="1:17" s="113" customFormat="1" ht="51" x14ac:dyDescent="0.2">
      <c r="A402" s="141" t="s">
        <v>895</v>
      </c>
      <c r="B402" s="141" t="s">
        <v>89</v>
      </c>
      <c r="C402" s="14">
        <v>72739</v>
      </c>
      <c r="D402" s="303" t="s">
        <v>311</v>
      </c>
      <c r="E402" s="141" t="s">
        <v>33</v>
      </c>
      <c r="F402" s="130">
        <v>4</v>
      </c>
      <c r="G402" s="130">
        <v>410.89</v>
      </c>
      <c r="H402" s="130">
        <f>ROUND(G402*(1+$L$4),2)</f>
        <v>519.9</v>
      </c>
      <c r="I402" s="131">
        <f>TRUNC(F402*H402,2)</f>
        <v>2079.6</v>
      </c>
      <c r="J402" s="159"/>
      <c r="K402" s="19"/>
      <c r="L402" s="19"/>
      <c r="M402" s="19"/>
      <c r="N402" s="19"/>
      <c r="O402" s="19"/>
      <c r="P402" s="19"/>
      <c r="Q402" s="19"/>
    </row>
    <row r="403" spans="1:17" s="113" customFormat="1" ht="30.6" x14ac:dyDescent="0.2">
      <c r="A403" s="141" t="s">
        <v>896</v>
      </c>
      <c r="B403" s="141" t="s">
        <v>163</v>
      </c>
      <c r="C403" s="14" t="s">
        <v>194</v>
      </c>
      <c r="D403" s="303" t="s">
        <v>315</v>
      </c>
      <c r="E403" s="141" t="s">
        <v>31</v>
      </c>
      <c r="F403" s="130">
        <v>6</v>
      </c>
      <c r="G403" s="130">
        <v>64.06</v>
      </c>
      <c r="H403" s="130">
        <f>ROUND(G403*(1+$L$4),2)</f>
        <v>81.06</v>
      </c>
      <c r="I403" s="131">
        <f>TRUNC(F403*H403,2)</f>
        <v>486.36</v>
      </c>
      <c r="J403" s="159"/>
      <c r="K403" s="19"/>
      <c r="L403" s="19"/>
      <c r="M403" s="19"/>
      <c r="N403" s="19"/>
      <c r="O403" s="19"/>
      <c r="P403" s="19"/>
      <c r="Q403" s="19"/>
    </row>
    <row r="404" spans="1:17" s="113" customFormat="1" ht="51" x14ac:dyDescent="0.2">
      <c r="A404" s="141" t="s">
        <v>897</v>
      </c>
      <c r="B404" s="141" t="s">
        <v>89</v>
      </c>
      <c r="C404" s="14">
        <v>86942</v>
      </c>
      <c r="D404" s="303" t="s">
        <v>661</v>
      </c>
      <c r="E404" s="141" t="s">
        <v>33</v>
      </c>
      <c r="F404" s="130">
        <v>2</v>
      </c>
      <c r="G404" s="130">
        <v>168.74</v>
      </c>
      <c r="H404" s="130">
        <f>ROUND(G404*(1+$L$4),2)</f>
        <v>213.51</v>
      </c>
      <c r="I404" s="131">
        <f>TRUNC(F404*H404,2)</f>
        <v>427.02</v>
      </c>
      <c r="J404" s="159"/>
      <c r="K404" s="19"/>
      <c r="L404" s="19"/>
      <c r="M404" s="19"/>
      <c r="N404" s="19"/>
      <c r="O404" s="19"/>
      <c r="P404" s="19"/>
      <c r="Q404" s="19"/>
    </row>
    <row r="405" spans="1:17" s="138" customFormat="1" x14ac:dyDescent="0.2">
      <c r="A405" s="133" t="s">
        <v>898</v>
      </c>
      <c r="B405" s="133"/>
      <c r="C405" s="134"/>
      <c r="D405" s="107" t="s">
        <v>80</v>
      </c>
      <c r="E405" s="133"/>
      <c r="F405" s="135"/>
      <c r="G405" s="135"/>
      <c r="H405" s="135"/>
      <c r="I405" s="136">
        <f>SUM(I406:I406)</f>
        <v>3002.06</v>
      </c>
      <c r="J405" s="274"/>
      <c r="K405" s="137"/>
      <c r="L405" s="137"/>
      <c r="M405" s="137"/>
      <c r="N405" s="137"/>
      <c r="O405" s="137"/>
      <c r="P405" s="137"/>
      <c r="Q405" s="137"/>
    </row>
    <row r="406" spans="1:17" s="113" customFormat="1" x14ac:dyDescent="0.2">
      <c r="A406" s="141" t="s">
        <v>899</v>
      </c>
      <c r="B406" s="141" t="s">
        <v>179</v>
      </c>
      <c r="C406" s="14" t="s">
        <v>316</v>
      </c>
      <c r="D406" s="303" t="s">
        <v>317</v>
      </c>
      <c r="E406" s="141" t="s">
        <v>9</v>
      </c>
      <c r="F406" s="130">
        <v>409</v>
      </c>
      <c r="G406" s="130">
        <v>5.8</v>
      </c>
      <c r="H406" s="130">
        <f>ROUND(G406*(1+$L$4),2)</f>
        <v>7.34</v>
      </c>
      <c r="I406" s="131">
        <f>TRUNC(F406*H406,2)</f>
        <v>3002.06</v>
      </c>
      <c r="J406" s="159"/>
      <c r="K406" s="19"/>
      <c r="L406" s="19"/>
      <c r="M406" s="19"/>
      <c r="N406" s="19"/>
      <c r="O406" s="19"/>
      <c r="P406" s="19"/>
      <c r="Q406" s="19"/>
    </row>
    <row r="407" spans="1:17" s="138" customFormat="1" x14ac:dyDescent="0.2">
      <c r="A407" s="133" t="s">
        <v>900</v>
      </c>
      <c r="B407" s="133"/>
      <c r="C407" s="134"/>
      <c r="D407" s="107" t="s">
        <v>318</v>
      </c>
      <c r="E407" s="133"/>
      <c r="F407" s="135"/>
      <c r="G407" s="135"/>
      <c r="H407" s="135"/>
      <c r="I407" s="136">
        <f>SUM(I408:I408)</f>
        <v>86.81</v>
      </c>
      <c r="J407" s="274"/>
      <c r="K407" s="137"/>
      <c r="L407" s="137"/>
      <c r="M407" s="137"/>
      <c r="N407" s="137"/>
      <c r="O407" s="137"/>
      <c r="P407" s="137"/>
      <c r="Q407" s="137"/>
    </row>
    <row r="408" spans="1:17" s="113" customFormat="1" ht="20.399999999999999" x14ac:dyDescent="0.2">
      <c r="A408" s="141" t="s">
        <v>901</v>
      </c>
      <c r="B408" s="141" t="s">
        <v>89</v>
      </c>
      <c r="C408" s="14">
        <v>72144</v>
      </c>
      <c r="D408" s="303" t="s">
        <v>319</v>
      </c>
      <c r="E408" s="141" t="s">
        <v>33</v>
      </c>
      <c r="F408" s="130">
        <v>1</v>
      </c>
      <c r="G408" s="130">
        <v>68.61</v>
      </c>
      <c r="H408" s="130">
        <f>ROUND(G408*(1+$L$4),2)</f>
        <v>86.81</v>
      </c>
      <c r="I408" s="131">
        <f>TRUNC(F408*H408,2)</f>
        <v>86.81</v>
      </c>
      <c r="J408" s="159"/>
      <c r="K408" s="19"/>
      <c r="L408" s="19"/>
      <c r="M408" s="19"/>
      <c r="N408" s="19"/>
      <c r="O408" s="19"/>
      <c r="P408" s="19"/>
      <c r="Q408" s="19"/>
    </row>
    <row r="409" spans="1:17" s="113" customFormat="1" x14ac:dyDescent="0.2">
      <c r="A409" s="141"/>
      <c r="B409" s="141"/>
      <c r="C409" s="14"/>
      <c r="D409" s="303"/>
      <c r="E409" s="141"/>
      <c r="F409" s="130"/>
      <c r="G409" s="130"/>
      <c r="H409" s="130"/>
      <c r="I409" s="131"/>
      <c r="J409" s="159"/>
      <c r="K409" s="19"/>
      <c r="L409" s="19"/>
      <c r="M409" s="19"/>
      <c r="N409" s="19"/>
      <c r="O409" s="19"/>
      <c r="P409" s="19"/>
      <c r="Q409" s="19"/>
    </row>
    <row r="410" spans="1:17" s="230" customFormat="1" ht="26.4" x14ac:dyDescent="0.25">
      <c r="A410" s="225" t="s">
        <v>237</v>
      </c>
      <c r="B410" s="225"/>
      <c r="C410" s="226"/>
      <c r="D410" s="278" t="s">
        <v>329</v>
      </c>
      <c r="E410" s="225"/>
      <c r="F410" s="227"/>
      <c r="G410" s="227"/>
      <c r="H410" s="227"/>
      <c r="I410" s="228">
        <f>I411+I420+I430+I418+I428</f>
        <v>14973.65</v>
      </c>
      <c r="J410" s="273">
        <f>I410/$I$476</f>
        <v>3.4698632298753536E-2</v>
      </c>
      <c r="K410" s="229"/>
      <c r="L410" s="229"/>
      <c r="M410" s="229"/>
      <c r="N410" s="229"/>
      <c r="O410" s="229"/>
      <c r="P410" s="229"/>
      <c r="Q410" s="229"/>
    </row>
    <row r="411" spans="1:17" s="138" customFormat="1" x14ac:dyDescent="0.2">
      <c r="A411" s="133" t="s">
        <v>902</v>
      </c>
      <c r="B411" s="133"/>
      <c r="C411" s="134"/>
      <c r="D411" s="107" t="s">
        <v>30</v>
      </c>
      <c r="E411" s="133"/>
      <c r="F411" s="135"/>
      <c r="G411" s="135"/>
      <c r="H411" s="135"/>
      <c r="I411" s="136">
        <f>SUM(I412:I417)</f>
        <v>1814.12</v>
      </c>
      <c r="J411" s="274"/>
      <c r="K411" s="137"/>
      <c r="L411" s="137"/>
      <c r="M411" s="137"/>
      <c r="N411" s="137"/>
      <c r="O411" s="137"/>
      <c r="P411" s="137"/>
      <c r="Q411" s="137"/>
    </row>
    <row r="412" spans="1:17" s="113" customFormat="1" ht="30.6" x14ac:dyDescent="0.2">
      <c r="A412" s="141" t="s">
        <v>917</v>
      </c>
      <c r="B412" s="141" t="s">
        <v>163</v>
      </c>
      <c r="C412" s="14" t="s">
        <v>240</v>
      </c>
      <c r="D412" s="303" t="s">
        <v>403</v>
      </c>
      <c r="E412" s="141" t="s">
        <v>31</v>
      </c>
      <c r="F412" s="130">
        <v>6</v>
      </c>
      <c r="G412" s="130">
        <v>73.44</v>
      </c>
      <c r="H412" s="130">
        <f t="shared" ref="H412:H417" si="34">ROUND(G412*(1+$L$4),2)</f>
        <v>92.92</v>
      </c>
      <c r="I412" s="131">
        <f t="shared" ref="I412:I417" si="35">TRUNC(F412*H412,2)</f>
        <v>557.52</v>
      </c>
      <c r="J412" s="159"/>
      <c r="K412" s="19"/>
      <c r="L412" s="19"/>
      <c r="M412" s="19"/>
      <c r="N412" s="19"/>
      <c r="O412" s="19"/>
      <c r="P412" s="19"/>
      <c r="Q412" s="19"/>
    </row>
    <row r="413" spans="1:17" s="113" customFormat="1" ht="30.6" x14ac:dyDescent="0.2">
      <c r="A413" s="141" t="s">
        <v>919</v>
      </c>
      <c r="B413" s="141" t="s">
        <v>179</v>
      </c>
      <c r="C413" s="14" t="s">
        <v>672</v>
      </c>
      <c r="D413" s="303" t="s">
        <v>567</v>
      </c>
      <c r="E413" s="141" t="s">
        <v>33</v>
      </c>
      <c r="F413" s="130">
        <v>6</v>
      </c>
      <c r="G413" s="130">
        <f>'COMPOSICOES - SINAPI COM DESON'!G50</f>
        <v>104.48</v>
      </c>
      <c r="H413" s="130">
        <f t="shared" si="34"/>
        <v>132.19999999999999</v>
      </c>
      <c r="I413" s="131">
        <f t="shared" si="35"/>
        <v>793.2</v>
      </c>
      <c r="J413" s="159"/>
      <c r="K413" s="19"/>
      <c r="L413" s="19"/>
      <c r="M413" s="19"/>
      <c r="N413" s="19"/>
      <c r="O413" s="19"/>
      <c r="P413" s="19"/>
      <c r="Q413" s="19"/>
    </row>
    <row r="414" spans="1:17" s="113" customFormat="1" ht="40.799999999999997" x14ac:dyDescent="0.2">
      <c r="A414" s="141" t="s">
        <v>920</v>
      </c>
      <c r="B414" s="141" t="s">
        <v>89</v>
      </c>
      <c r="C414" s="14">
        <v>93144</v>
      </c>
      <c r="D414" s="303" t="s">
        <v>295</v>
      </c>
      <c r="E414" s="141" t="s">
        <v>33</v>
      </c>
      <c r="F414" s="130">
        <v>1</v>
      </c>
      <c r="G414" s="130">
        <v>166.81</v>
      </c>
      <c r="H414" s="130">
        <f t="shared" si="34"/>
        <v>211.06</v>
      </c>
      <c r="I414" s="131">
        <f t="shared" si="35"/>
        <v>211.06</v>
      </c>
      <c r="J414" s="159"/>
      <c r="K414" s="19"/>
      <c r="L414" s="19"/>
      <c r="M414" s="19"/>
      <c r="N414" s="19"/>
      <c r="O414" s="19"/>
      <c r="P414" s="19"/>
      <c r="Q414" s="19"/>
    </row>
    <row r="415" spans="1:17" s="113" customFormat="1" ht="40.799999999999997" x14ac:dyDescent="0.2">
      <c r="A415" s="141" t="s">
        <v>921</v>
      </c>
      <c r="B415" s="141" t="s">
        <v>163</v>
      </c>
      <c r="C415" s="14" t="s">
        <v>192</v>
      </c>
      <c r="D415" s="303" t="s">
        <v>712</v>
      </c>
      <c r="E415" s="141" t="s">
        <v>31</v>
      </c>
      <c r="F415" s="130">
        <v>1</v>
      </c>
      <c r="G415" s="130">
        <v>46.44</v>
      </c>
      <c r="H415" s="130">
        <f t="shared" si="34"/>
        <v>58.76</v>
      </c>
      <c r="I415" s="131">
        <f t="shared" si="35"/>
        <v>58.76</v>
      </c>
      <c r="J415" s="159"/>
      <c r="K415" s="19"/>
      <c r="L415" s="19"/>
      <c r="M415" s="19"/>
      <c r="N415" s="19"/>
      <c r="O415" s="19"/>
      <c r="P415" s="19"/>
      <c r="Q415" s="19"/>
    </row>
    <row r="416" spans="1:17" s="113" customFormat="1" ht="40.799999999999997" x14ac:dyDescent="0.2">
      <c r="A416" s="141" t="s">
        <v>922</v>
      </c>
      <c r="B416" s="141" t="s">
        <v>163</v>
      </c>
      <c r="C416" s="14" t="s">
        <v>188</v>
      </c>
      <c r="D416" s="303" t="s">
        <v>719</v>
      </c>
      <c r="E416" s="141" t="s">
        <v>33</v>
      </c>
      <c r="F416" s="130">
        <v>1</v>
      </c>
      <c r="G416" s="130">
        <v>65.69</v>
      </c>
      <c r="H416" s="130">
        <f t="shared" si="34"/>
        <v>83.12</v>
      </c>
      <c r="I416" s="131">
        <f t="shared" si="35"/>
        <v>83.12</v>
      </c>
      <c r="J416" s="159"/>
      <c r="K416" s="19"/>
      <c r="L416" s="19"/>
      <c r="M416" s="19"/>
      <c r="N416" s="19"/>
      <c r="O416" s="19"/>
      <c r="P416" s="19"/>
      <c r="Q416" s="19"/>
    </row>
    <row r="417" spans="1:17" s="113" customFormat="1" ht="30.6" x14ac:dyDescent="0.2">
      <c r="A417" s="141" t="s">
        <v>923</v>
      </c>
      <c r="B417" s="141" t="s">
        <v>163</v>
      </c>
      <c r="C417" s="14" t="s">
        <v>190</v>
      </c>
      <c r="D417" s="303" t="s">
        <v>290</v>
      </c>
      <c r="E417" s="141" t="s">
        <v>33</v>
      </c>
      <c r="F417" s="130">
        <v>6</v>
      </c>
      <c r="G417" s="130">
        <v>14.55</v>
      </c>
      <c r="H417" s="130">
        <f t="shared" si="34"/>
        <v>18.41</v>
      </c>
      <c r="I417" s="131">
        <f t="shared" si="35"/>
        <v>110.46</v>
      </c>
      <c r="J417" s="159"/>
      <c r="K417" s="19"/>
      <c r="L417" s="19"/>
      <c r="M417" s="19"/>
      <c r="N417" s="19"/>
      <c r="O417" s="19"/>
      <c r="P417" s="19"/>
      <c r="Q417" s="19"/>
    </row>
    <row r="418" spans="1:17" s="138" customFormat="1" x14ac:dyDescent="0.2">
      <c r="A418" s="133" t="s">
        <v>903</v>
      </c>
      <c r="B418" s="133"/>
      <c r="C418" s="134"/>
      <c r="D418" s="107" t="s">
        <v>28</v>
      </c>
      <c r="E418" s="133"/>
      <c r="F418" s="135"/>
      <c r="G418" s="135"/>
      <c r="H418" s="135"/>
      <c r="I418" s="136">
        <f>SUM(I419:I419)</f>
        <v>2368.27</v>
      </c>
      <c r="J418" s="274"/>
      <c r="K418" s="137"/>
      <c r="L418" s="137"/>
      <c r="M418" s="137"/>
      <c r="N418" s="137"/>
      <c r="O418" s="137"/>
      <c r="P418" s="137"/>
      <c r="Q418" s="137"/>
    </row>
    <row r="419" spans="1:17" s="113" customFormat="1" ht="30.6" x14ac:dyDescent="0.2">
      <c r="A419" s="141" t="s">
        <v>904</v>
      </c>
      <c r="B419" s="141" t="s">
        <v>163</v>
      </c>
      <c r="C419" s="14" t="s">
        <v>263</v>
      </c>
      <c r="D419" s="303" t="s">
        <v>264</v>
      </c>
      <c r="E419" s="141" t="s">
        <v>33</v>
      </c>
      <c r="F419" s="130">
        <v>6.51</v>
      </c>
      <c r="G419" s="130">
        <v>287.51</v>
      </c>
      <c r="H419" s="130">
        <f>ROUND(G419*(1+$L$4),2)</f>
        <v>363.79</v>
      </c>
      <c r="I419" s="131">
        <f>TRUNC(F419*H419,2)</f>
        <v>2368.27</v>
      </c>
      <c r="J419" s="159"/>
      <c r="K419" s="19"/>
      <c r="L419" s="19"/>
      <c r="M419" s="19"/>
      <c r="N419" s="19"/>
      <c r="O419" s="19"/>
      <c r="P419" s="19"/>
      <c r="Q419" s="19"/>
    </row>
    <row r="420" spans="1:17" s="138" customFormat="1" x14ac:dyDescent="0.2">
      <c r="A420" s="133" t="s">
        <v>905</v>
      </c>
      <c r="B420" s="133"/>
      <c r="C420" s="134"/>
      <c r="D420" s="107" t="s">
        <v>211</v>
      </c>
      <c r="E420" s="133"/>
      <c r="F420" s="135"/>
      <c r="G420" s="135"/>
      <c r="H420" s="135"/>
      <c r="I420" s="136">
        <f>SUM(I421:I427)</f>
        <v>6363.6399999999994</v>
      </c>
      <c r="J420" s="274"/>
      <c r="K420" s="137"/>
      <c r="L420" s="137"/>
      <c r="M420" s="137"/>
      <c r="N420" s="137"/>
      <c r="O420" s="137"/>
      <c r="P420" s="137"/>
      <c r="Q420" s="137"/>
    </row>
    <row r="421" spans="1:17" s="113" customFormat="1" ht="51" x14ac:dyDescent="0.2">
      <c r="A421" s="141" t="s">
        <v>906</v>
      </c>
      <c r="B421" s="141" t="s">
        <v>89</v>
      </c>
      <c r="C421" s="14">
        <v>86942</v>
      </c>
      <c r="D421" s="303" t="s">
        <v>661</v>
      </c>
      <c r="E421" s="141" t="s">
        <v>33</v>
      </c>
      <c r="F421" s="130">
        <v>8</v>
      </c>
      <c r="G421" s="130">
        <v>168.74</v>
      </c>
      <c r="H421" s="130">
        <f t="shared" ref="H421:H427" si="36">ROUND(G421*(1+$L$4),2)</f>
        <v>213.51</v>
      </c>
      <c r="I421" s="131">
        <f t="shared" ref="I421:I427" si="37">TRUNC(F421*H421,2)</f>
        <v>1708.08</v>
      </c>
      <c r="J421" s="159"/>
      <c r="K421" s="19"/>
      <c r="L421" s="19"/>
      <c r="M421" s="19"/>
      <c r="N421" s="19"/>
      <c r="O421" s="19"/>
      <c r="P421" s="19"/>
      <c r="Q421" s="19"/>
    </row>
    <row r="422" spans="1:17" s="113" customFormat="1" ht="20.399999999999999" x14ac:dyDescent="0.2">
      <c r="A422" s="141" t="s">
        <v>907</v>
      </c>
      <c r="B422" s="141" t="s">
        <v>163</v>
      </c>
      <c r="C422" s="14" t="s">
        <v>349</v>
      </c>
      <c r="D422" s="303" t="s">
        <v>350</v>
      </c>
      <c r="E422" s="141" t="s">
        <v>33</v>
      </c>
      <c r="F422" s="130">
        <v>4</v>
      </c>
      <c r="G422" s="130">
        <v>12.45</v>
      </c>
      <c r="H422" s="130">
        <f t="shared" si="36"/>
        <v>15.75</v>
      </c>
      <c r="I422" s="131">
        <f t="shared" si="37"/>
        <v>63</v>
      </c>
      <c r="J422" s="159"/>
      <c r="K422" s="19"/>
      <c r="L422" s="19"/>
      <c r="M422" s="19"/>
      <c r="N422" s="19"/>
      <c r="O422" s="19"/>
      <c r="P422" s="19"/>
      <c r="Q422" s="19"/>
    </row>
    <row r="423" spans="1:17" s="113" customFormat="1" ht="30.6" x14ac:dyDescent="0.2">
      <c r="A423" s="141" t="s">
        <v>908</v>
      </c>
      <c r="B423" s="141" t="s">
        <v>89</v>
      </c>
      <c r="C423" s="14">
        <v>86906</v>
      </c>
      <c r="D423" s="303" t="s">
        <v>261</v>
      </c>
      <c r="E423" s="141" t="s">
        <v>33</v>
      </c>
      <c r="F423" s="130">
        <v>8</v>
      </c>
      <c r="G423" s="130">
        <v>47.41</v>
      </c>
      <c r="H423" s="130">
        <f t="shared" si="36"/>
        <v>59.99</v>
      </c>
      <c r="I423" s="131">
        <f t="shared" si="37"/>
        <v>479.92</v>
      </c>
      <c r="J423" s="159"/>
      <c r="K423" s="19"/>
      <c r="L423" s="19"/>
      <c r="M423" s="19"/>
      <c r="N423" s="19"/>
      <c r="O423" s="19"/>
      <c r="P423" s="19"/>
      <c r="Q423" s="19"/>
    </row>
    <row r="424" spans="1:17" s="113" customFormat="1" ht="30.6" x14ac:dyDescent="0.2">
      <c r="A424" s="141" t="s">
        <v>909</v>
      </c>
      <c r="B424" s="141" t="s">
        <v>163</v>
      </c>
      <c r="C424" s="14" t="s">
        <v>194</v>
      </c>
      <c r="D424" s="303" t="s">
        <v>252</v>
      </c>
      <c r="E424" s="141" t="s">
        <v>31</v>
      </c>
      <c r="F424" s="130">
        <v>6</v>
      </c>
      <c r="G424" s="130">
        <v>64.06</v>
      </c>
      <c r="H424" s="130">
        <f t="shared" si="36"/>
        <v>81.06</v>
      </c>
      <c r="I424" s="131">
        <f t="shared" si="37"/>
        <v>486.36</v>
      </c>
      <c r="J424" s="159"/>
      <c r="K424" s="19"/>
      <c r="L424" s="19"/>
      <c r="M424" s="19"/>
      <c r="N424" s="19"/>
      <c r="O424" s="19"/>
      <c r="P424" s="19"/>
      <c r="Q424" s="19"/>
    </row>
    <row r="425" spans="1:17" s="113" customFormat="1" ht="20.399999999999999" x14ac:dyDescent="0.2">
      <c r="A425" s="141" t="s">
        <v>910</v>
      </c>
      <c r="B425" s="141" t="s">
        <v>89</v>
      </c>
      <c r="C425" s="14">
        <v>95469</v>
      </c>
      <c r="D425" s="303" t="s">
        <v>441</v>
      </c>
      <c r="E425" s="141" t="s">
        <v>33</v>
      </c>
      <c r="F425" s="130">
        <v>3</v>
      </c>
      <c r="G425" s="130">
        <v>154.4</v>
      </c>
      <c r="H425" s="130">
        <f t="shared" si="36"/>
        <v>195.36</v>
      </c>
      <c r="I425" s="131">
        <f t="shared" si="37"/>
        <v>586.08000000000004</v>
      </c>
      <c r="J425" s="159"/>
      <c r="K425" s="19"/>
      <c r="L425" s="19"/>
      <c r="M425" s="19"/>
      <c r="N425" s="19"/>
      <c r="O425" s="19"/>
      <c r="P425" s="19"/>
      <c r="Q425" s="19"/>
    </row>
    <row r="426" spans="1:17" s="113" customFormat="1" ht="30.6" x14ac:dyDescent="0.2">
      <c r="A426" s="141" t="s">
        <v>911</v>
      </c>
      <c r="B426" s="141" t="s">
        <v>163</v>
      </c>
      <c r="C426" s="14" t="s">
        <v>249</v>
      </c>
      <c r="D426" s="303" t="s">
        <v>250</v>
      </c>
      <c r="E426" s="141" t="s">
        <v>33</v>
      </c>
      <c r="F426" s="130">
        <v>3</v>
      </c>
      <c r="G426" s="130">
        <v>116.1</v>
      </c>
      <c r="H426" s="130">
        <f t="shared" si="36"/>
        <v>146.9</v>
      </c>
      <c r="I426" s="131">
        <f t="shared" si="37"/>
        <v>440.7</v>
      </c>
      <c r="J426" s="159"/>
      <c r="K426" s="19"/>
      <c r="L426" s="19"/>
      <c r="M426" s="19"/>
      <c r="N426" s="19"/>
      <c r="O426" s="19"/>
      <c r="P426" s="19"/>
      <c r="Q426" s="19"/>
    </row>
    <row r="427" spans="1:17" s="113" customFormat="1" ht="51" x14ac:dyDescent="0.2">
      <c r="A427" s="141" t="s">
        <v>912</v>
      </c>
      <c r="B427" s="141" t="s">
        <v>89</v>
      </c>
      <c r="C427" s="14">
        <v>72739</v>
      </c>
      <c r="D427" s="303" t="s">
        <v>311</v>
      </c>
      <c r="E427" s="141" t="s">
        <v>33</v>
      </c>
      <c r="F427" s="130">
        <v>5</v>
      </c>
      <c r="G427" s="130">
        <v>410.89</v>
      </c>
      <c r="H427" s="130">
        <f t="shared" si="36"/>
        <v>519.9</v>
      </c>
      <c r="I427" s="131">
        <f t="shared" si="37"/>
        <v>2599.5</v>
      </c>
      <c r="J427" s="159"/>
      <c r="K427" s="19"/>
      <c r="L427" s="19"/>
      <c r="M427" s="19"/>
      <c r="N427" s="19"/>
      <c r="O427" s="19"/>
      <c r="P427" s="19"/>
      <c r="Q427" s="19"/>
    </row>
    <row r="428" spans="1:17" s="138" customFormat="1" x14ac:dyDescent="0.2">
      <c r="A428" s="133" t="s">
        <v>913</v>
      </c>
      <c r="B428" s="133"/>
      <c r="C428" s="134"/>
      <c r="D428" s="107" t="s">
        <v>29</v>
      </c>
      <c r="E428" s="133"/>
      <c r="F428" s="135"/>
      <c r="G428" s="135"/>
      <c r="H428" s="135"/>
      <c r="I428" s="136">
        <f>SUM(I429:I429)</f>
        <v>110.53</v>
      </c>
      <c r="J428" s="274"/>
      <c r="K428" s="137"/>
      <c r="L428" s="137"/>
      <c r="M428" s="137"/>
      <c r="N428" s="137"/>
      <c r="O428" s="137"/>
      <c r="P428" s="137"/>
      <c r="Q428" s="137"/>
    </row>
    <row r="429" spans="1:17" s="113" customFormat="1" ht="40.799999999999997" x14ac:dyDescent="0.2">
      <c r="A429" s="141" t="s">
        <v>914</v>
      </c>
      <c r="B429" s="141" t="s">
        <v>163</v>
      </c>
      <c r="C429" s="14" t="s">
        <v>176</v>
      </c>
      <c r="D429" s="303" t="s">
        <v>269</v>
      </c>
      <c r="E429" s="141" t="s">
        <v>9</v>
      </c>
      <c r="F429" s="130">
        <v>6.51</v>
      </c>
      <c r="G429" s="130">
        <v>13.42</v>
      </c>
      <c r="H429" s="130">
        <f>ROUND(G429*(1+$L$4),2)</f>
        <v>16.98</v>
      </c>
      <c r="I429" s="131">
        <f>TRUNC(F429*H429,2)</f>
        <v>110.53</v>
      </c>
      <c r="J429" s="159"/>
      <c r="K429" s="19"/>
      <c r="L429" s="19"/>
      <c r="M429" s="19"/>
      <c r="N429" s="19"/>
      <c r="O429" s="19"/>
      <c r="P429" s="19"/>
      <c r="Q429" s="19"/>
    </row>
    <row r="430" spans="1:17" s="138" customFormat="1" x14ac:dyDescent="0.2">
      <c r="A430" s="133" t="s">
        <v>915</v>
      </c>
      <c r="B430" s="133"/>
      <c r="C430" s="134"/>
      <c r="D430" s="107" t="s">
        <v>80</v>
      </c>
      <c r="E430" s="133"/>
      <c r="F430" s="135"/>
      <c r="G430" s="135"/>
      <c r="H430" s="135"/>
      <c r="I430" s="136">
        <f>SUM(I431:I431)</f>
        <v>4317.09</v>
      </c>
      <c r="J430" s="274"/>
      <c r="K430" s="137"/>
      <c r="L430" s="137"/>
      <c r="M430" s="137"/>
      <c r="N430" s="137"/>
      <c r="O430" s="137"/>
      <c r="P430" s="137"/>
      <c r="Q430" s="137"/>
    </row>
    <row r="431" spans="1:17" s="113" customFormat="1" x14ac:dyDescent="0.2">
      <c r="A431" s="141" t="s">
        <v>916</v>
      </c>
      <c r="B431" s="141" t="s">
        <v>179</v>
      </c>
      <c r="C431" s="14" t="s">
        <v>316</v>
      </c>
      <c r="D431" s="303" t="s">
        <v>317</v>
      </c>
      <c r="E431" s="141" t="s">
        <v>9</v>
      </c>
      <c r="F431" s="130">
        <v>588.16</v>
      </c>
      <c r="G431" s="130">
        <v>5.8</v>
      </c>
      <c r="H431" s="130">
        <f>ROUND(G431*(1+$L$4),2)</f>
        <v>7.34</v>
      </c>
      <c r="I431" s="131">
        <f>TRUNC(F431*H431,2)</f>
        <v>4317.09</v>
      </c>
      <c r="J431" s="159"/>
      <c r="K431" s="19"/>
      <c r="L431" s="19"/>
      <c r="M431" s="19"/>
      <c r="N431" s="19"/>
      <c r="O431" s="19"/>
      <c r="P431" s="19"/>
      <c r="Q431" s="19"/>
    </row>
    <row r="432" spans="1:17" s="113" customFormat="1" x14ac:dyDescent="0.2">
      <c r="A432" s="141"/>
      <c r="B432" s="141"/>
      <c r="C432" s="14"/>
      <c r="D432" s="303"/>
      <c r="E432" s="141"/>
      <c r="F432" s="130"/>
      <c r="G432" s="130"/>
      <c r="H432" s="130"/>
      <c r="I432" s="131"/>
      <c r="J432" s="159"/>
      <c r="K432" s="19"/>
      <c r="L432" s="19"/>
      <c r="M432" s="19"/>
      <c r="N432" s="19"/>
      <c r="O432" s="19"/>
      <c r="P432" s="19"/>
      <c r="Q432" s="19"/>
    </row>
    <row r="433" spans="1:17" s="230" customFormat="1" ht="13.2" x14ac:dyDescent="0.25">
      <c r="A433" s="225" t="s">
        <v>238</v>
      </c>
      <c r="B433" s="225"/>
      <c r="C433" s="226"/>
      <c r="D433" s="278" t="s">
        <v>229</v>
      </c>
      <c r="E433" s="225"/>
      <c r="F433" s="227"/>
      <c r="G433" s="227"/>
      <c r="H433" s="227"/>
      <c r="I433" s="228">
        <f>I434+I440+I443+I446+I450+I452</f>
        <v>23650.95</v>
      </c>
      <c r="J433" s="273">
        <f>I433/$I$476</f>
        <v>5.4806651522254425E-2</v>
      </c>
      <c r="K433" s="229"/>
      <c r="L433" s="229"/>
      <c r="M433" s="229"/>
      <c r="N433" s="229"/>
      <c r="O433" s="229"/>
      <c r="P433" s="229"/>
      <c r="Q433" s="229"/>
    </row>
    <row r="434" spans="1:17" s="138" customFormat="1" x14ac:dyDescent="0.2">
      <c r="A434" s="133" t="s">
        <v>321</v>
      </c>
      <c r="B434" s="133"/>
      <c r="C434" s="134"/>
      <c r="D434" s="107" t="s">
        <v>30</v>
      </c>
      <c r="E434" s="133"/>
      <c r="F434" s="135"/>
      <c r="G434" s="135"/>
      <c r="H434" s="135"/>
      <c r="I434" s="136">
        <f>SUM(I435:I439)</f>
        <v>6817.6299999999992</v>
      </c>
      <c r="J434" s="274"/>
      <c r="K434" s="137"/>
      <c r="L434" s="137"/>
      <c r="M434" s="137"/>
      <c r="N434" s="137"/>
      <c r="O434" s="137"/>
      <c r="P434" s="137"/>
      <c r="Q434" s="137"/>
    </row>
    <row r="435" spans="1:17" s="113" customFormat="1" ht="51" x14ac:dyDescent="0.2">
      <c r="A435" s="141" t="s">
        <v>322</v>
      </c>
      <c r="B435" s="141" t="s">
        <v>179</v>
      </c>
      <c r="C435" s="14" t="s">
        <v>417</v>
      </c>
      <c r="D435" s="303" t="s">
        <v>561</v>
      </c>
      <c r="E435" s="141" t="s">
        <v>31</v>
      </c>
      <c r="F435" s="130">
        <v>11</v>
      </c>
      <c r="G435" s="130">
        <f>'COMPOSICOES - SINAPI COM DESON'!G36</f>
        <v>71.72</v>
      </c>
      <c r="H435" s="130">
        <f>ROUND(G435*(1+$L$4),2)</f>
        <v>90.75</v>
      </c>
      <c r="I435" s="131">
        <f>TRUNC(F435*H435,2)</f>
        <v>998.25</v>
      </c>
      <c r="J435" s="159"/>
      <c r="K435" s="19"/>
      <c r="L435" s="19"/>
      <c r="M435" s="19"/>
      <c r="N435" s="19"/>
      <c r="O435" s="19"/>
      <c r="P435" s="19"/>
      <c r="Q435" s="19"/>
    </row>
    <row r="436" spans="1:17" s="113" customFormat="1" ht="40.799999999999997" x14ac:dyDescent="0.2">
      <c r="A436" s="141" t="s">
        <v>323</v>
      </c>
      <c r="B436" s="141" t="s">
        <v>163</v>
      </c>
      <c r="C436" s="14" t="s">
        <v>244</v>
      </c>
      <c r="D436" s="303" t="s">
        <v>245</v>
      </c>
      <c r="E436" s="141" t="s">
        <v>31</v>
      </c>
      <c r="F436" s="130">
        <v>5</v>
      </c>
      <c r="G436" s="130">
        <v>116.08</v>
      </c>
      <c r="H436" s="130">
        <f>ROUND(G436*(1+$L$4),2)</f>
        <v>146.88</v>
      </c>
      <c r="I436" s="131">
        <f>TRUNC(F436*H436,2)</f>
        <v>734.4</v>
      </c>
      <c r="J436" s="159"/>
      <c r="K436" s="19"/>
      <c r="L436" s="19"/>
      <c r="M436" s="19"/>
      <c r="N436" s="19"/>
      <c r="O436" s="19"/>
      <c r="P436" s="19"/>
      <c r="Q436" s="19"/>
    </row>
    <row r="437" spans="1:17" s="113" customFormat="1" ht="30.6" x14ac:dyDescent="0.2">
      <c r="A437" s="141" t="s">
        <v>324</v>
      </c>
      <c r="B437" s="141" t="s">
        <v>179</v>
      </c>
      <c r="C437" s="14" t="s">
        <v>672</v>
      </c>
      <c r="D437" s="303" t="s">
        <v>567</v>
      </c>
      <c r="E437" s="141" t="s">
        <v>33</v>
      </c>
      <c r="F437" s="130">
        <v>37</v>
      </c>
      <c r="G437" s="130">
        <f>'COMPOSICOES - SINAPI COM DESON'!G50</f>
        <v>104.48</v>
      </c>
      <c r="H437" s="130">
        <f>ROUND(G437*(1+$L$4),2)</f>
        <v>132.19999999999999</v>
      </c>
      <c r="I437" s="131">
        <f>TRUNC(F437*H437,2)</f>
        <v>4891.3999999999996</v>
      </c>
      <c r="J437" s="159"/>
      <c r="K437" s="19"/>
      <c r="L437" s="19"/>
      <c r="M437" s="19"/>
      <c r="N437" s="19"/>
      <c r="O437" s="19"/>
      <c r="P437" s="19"/>
      <c r="Q437" s="19"/>
    </row>
    <row r="438" spans="1:17" s="113" customFormat="1" ht="40.799999999999997" x14ac:dyDescent="0.2">
      <c r="A438" s="141" t="s">
        <v>935</v>
      </c>
      <c r="B438" s="141" t="s">
        <v>163</v>
      </c>
      <c r="C438" s="14" t="s">
        <v>188</v>
      </c>
      <c r="D438" s="303" t="s">
        <v>719</v>
      </c>
      <c r="E438" s="141" t="s">
        <v>33</v>
      </c>
      <c r="F438" s="130">
        <v>1</v>
      </c>
      <c r="G438" s="130">
        <v>65.69</v>
      </c>
      <c r="H438" s="130">
        <f>ROUND(G438*(1+$L$4),2)</f>
        <v>83.12</v>
      </c>
      <c r="I438" s="131">
        <f>TRUNC(F438*H438,2)</f>
        <v>83.12</v>
      </c>
      <c r="J438" s="159"/>
      <c r="K438" s="19"/>
      <c r="L438" s="19"/>
      <c r="M438" s="19"/>
      <c r="N438" s="19"/>
      <c r="O438" s="19"/>
      <c r="P438" s="19"/>
      <c r="Q438" s="19"/>
    </row>
    <row r="439" spans="1:17" s="113" customFormat="1" ht="30.6" x14ac:dyDescent="0.2">
      <c r="A439" s="141" t="s">
        <v>936</v>
      </c>
      <c r="B439" s="141" t="s">
        <v>163</v>
      </c>
      <c r="C439" s="14" t="s">
        <v>190</v>
      </c>
      <c r="D439" s="303" t="s">
        <v>290</v>
      </c>
      <c r="E439" s="141" t="s">
        <v>33</v>
      </c>
      <c r="F439" s="130">
        <v>6</v>
      </c>
      <c r="G439" s="130">
        <v>14.55</v>
      </c>
      <c r="H439" s="130">
        <f>ROUND(G439*(1+$L$4),2)</f>
        <v>18.41</v>
      </c>
      <c r="I439" s="131">
        <f>TRUNC(F439*H439,2)</f>
        <v>110.46</v>
      </c>
      <c r="J439" s="159"/>
      <c r="K439" s="19"/>
      <c r="L439" s="19"/>
      <c r="M439" s="19"/>
      <c r="N439" s="19"/>
      <c r="O439" s="19"/>
      <c r="P439" s="19"/>
      <c r="Q439" s="19"/>
    </row>
    <row r="440" spans="1:17" s="138" customFormat="1" x14ac:dyDescent="0.2">
      <c r="A440" s="133" t="s">
        <v>325</v>
      </c>
      <c r="B440" s="133"/>
      <c r="C440" s="134"/>
      <c r="D440" s="107" t="s">
        <v>211</v>
      </c>
      <c r="E440" s="133"/>
      <c r="F440" s="135"/>
      <c r="G440" s="135"/>
      <c r="H440" s="135"/>
      <c r="I440" s="136">
        <f>SUM(I441:I442)</f>
        <v>1043.52</v>
      </c>
      <c r="J440" s="274"/>
      <c r="K440" s="137"/>
      <c r="L440" s="137"/>
      <c r="M440" s="137"/>
      <c r="N440" s="137"/>
      <c r="O440" s="137"/>
      <c r="P440" s="137"/>
      <c r="Q440" s="137"/>
    </row>
    <row r="441" spans="1:17" s="113" customFormat="1" ht="30.6" x14ac:dyDescent="0.2">
      <c r="A441" s="141" t="s">
        <v>326</v>
      </c>
      <c r="B441" s="141" t="s">
        <v>163</v>
      </c>
      <c r="C441" s="14" t="s">
        <v>249</v>
      </c>
      <c r="D441" s="303" t="s">
        <v>414</v>
      </c>
      <c r="E441" s="141" t="s">
        <v>33</v>
      </c>
      <c r="F441" s="130">
        <v>6</v>
      </c>
      <c r="G441" s="130">
        <v>116.1</v>
      </c>
      <c r="H441" s="130">
        <f>ROUND(G441*(1+$L$4),2)</f>
        <v>146.9</v>
      </c>
      <c r="I441" s="131">
        <f>TRUNC(F441*H441,2)</f>
        <v>881.4</v>
      </c>
      <c r="J441" s="159"/>
      <c r="K441" s="19"/>
      <c r="L441" s="19"/>
      <c r="M441" s="19"/>
      <c r="N441" s="19"/>
      <c r="O441" s="19"/>
      <c r="P441" s="19"/>
      <c r="Q441" s="19"/>
    </row>
    <row r="442" spans="1:17" s="113" customFormat="1" ht="30.6" x14ac:dyDescent="0.2">
      <c r="A442" s="141" t="s">
        <v>924</v>
      </c>
      <c r="B442" s="141" t="s">
        <v>163</v>
      </c>
      <c r="C442" s="14" t="s">
        <v>194</v>
      </c>
      <c r="D442" s="303" t="s">
        <v>252</v>
      </c>
      <c r="E442" s="141" t="s">
        <v>31</v>
      </c>
      <c r="F442" s="130">
        <v>2</v>
      </c>
      <c r="G442" s="130">
        <v>64.06</v>
      </c>
      <c r="H442" s="130">
        <f>ROUND(G442*(1+$L$4),2)</f>
        <v>81.06</v>
      </c>
      <c r="I442" s="131">
        <f>TRUNC(F442*H442,2)</f>
        <v>162.12</v>
      </c>
      <c r="J442" s="159"/>
      <c r="K442" s="19"/>
      <c r="L442" s="19"/>
      <c r="M442" s="19"/>
      <c r="N442" s="19"/>
      <c r="O442" s="19"/>
      <c r="P442" s="19"/>
      <c r="Q442" s="19"/>
    </row>
    <row r="443" spans="1:17" s="138" customFormat="1" x14ac:dyDescent="0.2">
      <c r="A443" s="133" t="s">
        <v>327</v>
      </c>
      <c r="B443" s="133"/>
      <c r="C443" s="134"/>
      <c r="D443" s="107" t="s">
        <v>80</v>
      </c>
      <c r="E443" s="133"/>
      <c r="F443" s="135"/>
      <c r="G443" s="135"/>
      <c r="H443" s="135"/>
      <c r="I443" s="136">
        <f>SUM(I444:I445)</f>
        <v>13917.900000000001</v>
      </c>
      <c r="J443" s="274"/>
      <c r="K443" s="137"/>
      <c r="L443" s="137"/>
      <c r="M443" s="137"/>
      <c r="N443" s="137"/>
      <c r="O443" s="137"/>
      <c r="P443" s="137"/>
      <c r="Q443" s="137"/>
    </row>
    <row r="444" spans="1:17" s="113" customFormat="1" x14ac:dyDescent="0.2">
      <c r="A444" s="141" t="s">
        <v>328</v>
      </c>
      <c r="B444" s="141" t="s">
        <v>179</v>
      </c>
      <c r="C444" s="14" t="s">
        <v>180</v>
      </c>
      <c r="D444" s="303" t="s">
        <v>77</v>
      </c>
      <c r="E444" s="141" t="s">
        <v>9</v>
      </c>
      <c r="F444" s="130">
        <v>818.14</v>
      </c>
      <c r="G444" s="130">
        <v>5.8</v>
      </c>
      <c r="H444" s="130">
        <f>ROUND(G444*(1+$L$4),2)</f>
        <v>7.34</v>
      </c>
      <c r="I444" s="131">
        <f>TRUNC(F444*H444,2)</f>
        <v>6005.14</v>
      </c>
      <c r="J444" s="159"/>
      <c r="K444" s="19"/>
      <c r="L444" s="19"/>
      <c r="M444" s="19"/>
      <c r="N444" s="19"/>
      <c r="O444" s="19"/>
      <c r="P444" s="19"/>
      <c r="Q444" s="19"/>
    </row>
    <row r="445" spans="1:17" s="113" customFormat="1" ht="30.6" x14ac:dyDescent="0.2">
      <c r="A445" s="141" t="s">
        <v>925</v>
      </c>
      <c r="B445" s="141" t="s">
        <v>89</v>
      </c>
      <c r="C445" s="14">
        <v>11587</v>
      </c>
      <c r="D445" s="303" t="s">
        <v>714</v>
      </c>
      <c r="E445" s="141" t="s">
        <v>9</v>
      </c>
      <c r="F445" s="130">
        <v>104.28000000000002</v>
      </c>
      <c r="G445" s="130">
        <v>59.97</v>
      </c>
      <c r="H445" s="130">
        <f>ROUND(G445*(1+$L$4),2)</f>
        <v>75.88</v>
      </c>
      <c r="I445" s="131">
        <f>TRUNC(F445*H445,2)</f>
        <v>7912.76</v>
      </c>
      <c r="J445" s="159"/>
      <c r="K445" s="19"/>
      <c r="L445" s="19"/>
      <c r="M445" s="19"/>
      <c r="N445" s="19"/>
      <c r="O445" s="19"/>
      <c r="P445" s="19"/>
      <c r="Q445" s="19"/>
    </row>
    <row r="446" spans="1:17" s="138" customFormat="1" x14ac:dyDescent="0.2">
      <c r="A446" s="133" t="s">
        <v>926</v>
      </c>
      <c r="B446" s="133"/>
      <c r="C446" s="134"/>
      <c r="D446" s="107" t="s">
        <v>436</v>
      </c>
      <c r="E446" s="133"/>
      <c r="F446" s="135"/>
      <c r="G446" s="135"/>
      <c r="H446" s="135"/>
      <c r="I446" s="136">
        <f>SUM(I447:I449)</f>
        <v>1118.92</v>
      </c>
      <c r="J446" s="274"/>
      <c r="K446" s="137"/>
      <c r="L446" s="137"/>
      <c r="M446" s="137"/>
      <c r="N446" s="137"/>
      <c r="O446" s="137"/>
      <c r="P446" s="137"/>
      <c r="Q446" s="137"/>
    </row>
    <row r="447" spans="1:17" s="113" customFormat="1" ht="30.6" x14ac:dyDescent="0.2">
      <c r="A447" s="141" t="s">
        <v>927</v>
      </c>
      <c r="B447" s="141" t="s">
        <v>163</v>
      </c>
      <c r="C447" s="14" t="s">
        <v>263</v>
      </c>
      <c r="D447" s="303" t="s">
        <v>264</v>
      </c>
      <c r="E447" s="141" t="s">
        <v>33</v>
      </c>
      <c r="F447" s="130">
        <v>1.37</v>
      </c>
      <c r="G447" s="130">
        <v>287.51</v>
      </c>
      <c r="H447" s="130">
        <f>ROUND(G447*(1+$L$4),2)</f>
        <v>363.79</v>
      </c>
      <c r="I447" s="131">
        <f>TRUNC(F447*H447,2)</f>
        <v>498.39</v>
      </c>
      <c r="J447" s="159"/>
      <c r="K447" s="19"/>
      <c r="L447" s="19"/>
      <c r="M447" s="19"/>
      <c r="N447" s="19"/>
      <c r="O447" s="19"/>
      <c r="P447" s="19"/>
      <c r="Q447" s="19"/>
    </row>
    <row r="448" spans="1:17" s="113" customFormat="1" ht="20.399999999999999" x14ac:dyDescent="0.2">
      <c r="A448" s="141" t="s">
        <v>928</v>
      </c>
      <c r="B448" s="141" t="s">
        <v>163</v>
      </c>
      <c r="C448" s="14" t="s">
        <v>695</v>
      </c>
      <c r="D448" s="303" t="s">
        <v>696</v>
      </c>
      <c r="E448" s="141" t="s">
        <v>33</v>
      </c>
      <c r="F448" s="130">
        <v>1.5</v>
      </c>
      <c r="G448" s="130">
        <v>221.95</v>
      </c>
      <c r="H448" s="130">
        <f>ROUND(G448*(1+$L$4),2)</f>
        <v>280.83</v>
      </c>
      <c r="I448" s="131">
        <f>TRUNC(F448*H448,2)</f>
        <v>421.24</v>
      </c>
      <c r="J448" s="159"/>
      <c r="K448" s="19"/>
      <c r="L448" s="19"/>
      <c r="M448" s="19"/>
      <c r="N448" s="19"/>
      <c r="O448" s="19"/>
      <c r="P448" s="19"/>
      <c r="Q448" s="19"/>
    </row>
    <row r="449" spans="1:17" s="113" customFormat="1" ht="20.399999999999999" x14ac:dyDescent="0.2">
      <c r="A449" s="141" t="s">
        <v>929</v>
      </c>
      <c r="B449" s="141" t="s">
        <v>163</v>
      </c>
      <c r="C449" s="14" t="s">
        <v>474</v>
      </c>
      <c r="D449" s="303" t="s">
        <v>475</v>
      </c>
      <c r="E449" s="141" t="s">
        <v>33</v>
      </c>
      <c r="F449" s="130">
        <v>1.5</v>
      </c>
      <c r="G449" s="130">
        <v>105</v>
      </c>
      <c r="H449" s="130">
        <f>ROUND(G449*(1+$L$4),2)</f>
        <v>132.86000000000001</v>
      </c>
      <c r="I449" s="131">
        <f>TRUNC(F449*H449,2)</f>
        <v>199.29</v>
      </c>
      <c r="J449" s="159"/>
      <c r="K449" s="19"/>
      <c r="L449" s="19"/>
      <c r="M449" s="19"/>
      <c r="N449" s="19"/>
      <c r="O449" s="19"/>
      <c r="P449" s="19"/>
      <c r="Q449" s="19"/>
    </row>
    <row r="450" spans="1:17" s="138" customFormat="1" x14ac:dyDescent="0.2">
      <c r="A450" s="133" t="s">
        <v>930</v>
      </c>
      <c r="B450" s="133"/>
      <c r="C450" s="134"/>
      <c r="D450" s="107" t="s">
        <v>29</v>
      </c>
      <c r="E450" s="133"/>
      <c r="F450" s="135"/>
      <c r="G450" s="135"/>
      <c r="H450" s="135"/>
      <c r="I450" s="136">
        <f>SUM(I451:I451)</f>
        <v>46.35</v>
      </c>
      <c r="J450" s="274"/>
      <c r="K450" s="137"/>
      <c r="L450" s="137"/>
      <c r="M450" s="137"/>
      <c r="N450" s="137"/>
      <c r="O450" s="137"/>
      <c r="P450" s="137"/>
      <c r="Q450" s="137"/>
    </row>
    <row r="451" spans="1:17" s="113" customFormat="1" ht="40.799999999999997" x14ac:dyDescent="0.2">
      <c r="A451" s="141" t="s">
        <v>931</v>
      </c>
      <c r="B451" s="141" t="s">
        <v>163</v>
      </c>
      <c r="C451" s="14" t="s">
        <v>176</v>
      </c>
      <c r="D451" s="303" t="s">
        <v>269</v>
      </c>
      <c r="E451" s="141" t="s">
        <v>9</v>
      </c>
      <c r="F451" s="130">
        <v>2.73</v>
      </c>
      <c r="G451" s="130">
        <v>13.42</v>
      </c>
      <c r="H451" s="130">
        <f>ROUND(G451*(1+$L$4),2)</f>
        <v>16.98</v>
      </c>
      <c r="I451" s="131">
        <f>TRUNC(F451*H451,2)</f>
        <v>46.35</v>
      </c>
      <c r="J451" s="159"/>
      <c r="K451" s="19"/>
      <c r="L451" s="19"/>
      <c r="M451" s="19"/>
      <c r="N451" s="19"/>
      <c r="O451" s="19"/>
      <c r="P451" s="19"/>
      <c r="Q451" s="19"/>
    </row>
    <row r="452" spans="1:17" s="138" customFormat="1" x14ac:dyDescent="0.2">
      <c r="A452" s="133" t="s">
        <v>932</v>
      </c>
      <c r="B452" s="133"/>
      <c r="C452" s="134"/>
      <c r="D452" s="107" t="s">
        <v>204</v>
      </c>
      <c r="E452" s="133"/>
      <c r="F452" s="135"/>
      <c r="G452" s="135"/>
      <c r="H452" s="135"/>
      <c r="I452" s="136">
        <f>SUM(I453:I454)</f>
        <v>706.63000000000011</v>
      </c>
      <c r="J452" s="274"/>
      <c r="K452" s="137"/>
      <c r="L452" s="137"/>
      <c r="M452" s="137"/>
      <c r="N452" s="137"/>
      <c r="O452" s="137"/>
      <c r="P452" s="137"/>
      <c r="Q452" s="137"/>
    </row>
    <row r="453" spans="1:17" s="113" customFormat="1" ht="30.6" x14ac:dyDescent="0.2">
      <c r="A453" s="141" t="s">
        <v>933</v>
      </c>
      <c r="B453" s="141" t="s">
        <v>163</v>
      </c>
      <c r="C453" s="14" t="s">
        <v>959</v>
      </c>
      <c r="D453" s="303" t="s">
        <v>508</v>
      </c>
      <c r="E453" s="141" t="s">
        <v>9</v>
      </c>
      <c r="F453" s="130">
        <v>11.39</v>
      </c>
      <c r="G453" s="130">
        <v>37.07</v>
      </c>
      <c r="H453" s="130">
        <f>ROUND(G453*(1+$L$4),2)</f>
        <v>46.9</v>
      </c>
      <c r="I453" s="131">
        <f>TRUNC(F453*H453,2)</f>
        <v>534.19000000000005</v>
      </c>
      <c r="J453" s="159"/>
      <c r="K453" s="19"/>
      <c r="L453" s="19"/>
      <c r="M453" s="19"/>
      <c r="N453" s="19"/>
      <c r="O453" s="19"/>
      <c r="P453" s="19"/>
      <c r="Q453" s="19"/>
    </row>
    <row r="454" spans="1:17" s="113" customFormat="1" ht="20.399999999999999" x14ac:dyDescent="0.2">
      <c r="A454" s="141" t="s">
        <v>934</v>
      </c>
      <c r="B454" s="141" t="s">
        <v>163</v>
      </c>
      <c r="C454" s="14" t="s">
        <v>186</v>
      </c>
      <c r="D454" s="303" t="s">
        <v>510</v>
      </c>
      <c r="E454" s="141" t="s">
        <v>9</v>
      </c>
      <c r="F454" s="130">
        <v>22.78</v>
      </c>
      <c r="G454" s="130">
        <v>5.98</v>
      </c>
      <c r="H454" s="130">
        <f>ROUND(G454*(1+$L$4),2)</f>
        <v>7.57</v>
      </c>
      <c r="I454" s="131">
        <f>TRUNC(F454*H454,2)</f>
        <v>172.44</v>
      </c>
      <c r="J454" s="159"/>
      <c r="K454" s="19"/>
      <c r="L454" s="19"/>
      <c r="M454" s="19"/>
      <c r="N454" s="19"/>
      <c r="O454" s="19"/>
      <c r="P454" s="19"/>
      <c r="Q454" s="19"/>
    </row>
    <row r="455" spans="1:17" s="113" customFormat="1" x14ac:dyDescent="0.2">
      <c r="A455" s="141"/>
      <c r="B455" s="141"/>
      <c r="C455" s="14"/>
      <c r="D455" s="303"/>
      <c r="E455" s="141"/>
      <c r="F455" s="130"/>
      <c r="G455" s="130"/>
      <c r="H455" s="130"/>
      <c r="I455" s="131"/>
      <c r="J455" s="159"/>
      <c r="K455" s="19"/>
      <c r="L455" s="19"/>
      <c r="M455" s="19"/>
      <c r="N455" s="19"/>
      <c r="O455" s="19"/>
      <c r="P455" s="19"/>
      <c r="Q455" s="19"/>
    </row>
    <row r="456" spans="1:17" s="230" customFormat="1" ht="26.4" x14ac:dyDescent="0.25">
      <c r="A456" s="225" t="s">
        <v>239</v>
      </c>
      <c r="B456" s="225"/>
      <c r="C456" s="226"/>
      <c r="D456" s="278" t="s">
        <v>513</v>
      </c>
      <c r="E456" s="225"/>
      <c r="F456" s="227"/>
      <c r="G456" s="227"/>
      <c r="H456" s="227"/>
      <c r="I456" s="228">
        <f>I457+I462+I465</f>
        <v>35991.83</v>
      </c>
      <c r="J456" s="273">
        <f>I456/$I$476</f>
        <v>8.3404331938388213E-2</v>
      </c>
      <c r="K456" s="229"/>
      <c r="L456" s="229"/>
      <c r="M456" s="229"/>
      <c r="N456" s="229"/>
      <c r="O456" s="229"/>
      <c r="P456" s="229"/>
      <c r="Q456" s="229"/>
    </row>
    <row r="457" spans="1:17" s="138" customFormat="1" x14ac:dyDescent="0.2">
      <c r="A457" s="133" t="s">
        <v>662</v>
      </c>
      <c r="B457" s="133"/>
      <c r="C457" s="134"/>
      <c r="D457" s="107" t="s">
        <v>30</v>
      </c>
      <c r="E457" s="133"/>
      <c r="F457" s="135"/>
      <c r="G457" s="135"/>
      <c r="H457" s="135"/>
      <c r="I457" s="136">
        <f>SUM(I458:I461)</f>
        <v>3525.2799999999997</v>
      </c>
      <c r="J457" s="274"/>
      <c r="K457" s="137"/>
      <c r="L457" s="137"/>
      <c r="M457" s="137"/>
      <c r="N457" s="137"/>
      <c r="O457" s="137"/>
      <c r="P457" s="137"/>
      <c r="Q457" s="137"/>
    </row>
    <row r="458" spans="1:17" s="113" customFormat="1" ht="30.6" x14ac:dyDescent="0.2">
      <c r="A458" s="141" t="s">
        <v>663</v>
      </c>
      <c r="B458" s="141" t="s">
        <v>163</v>
      </c>
      <c r="C458" s="14" t="s">
        <v>240</v>
      </c>
      <c r="D458" s="303" t="s">
        <v>403</v>
      </c>
      <c r="E458" s="141" t="s">
        <v>31</v>
      </c>
      <c r="F458" s="130">
        <v>11</v>
      </c>
      <c r="G458" s="304">
        <v>73.44</v>
      </c>
      <c r="H458" s="130">
        <f>ROUND(G458*(1+$L$4),2)</f>
        <v>92.92</v>
      </c>
      <c r="I458" s="131">
        <f>TRUNC(F458*H458,2)</f>
        <v>1022.12</v>
      </c>
      <c r="J458" s="116"/>
      <c r="K458" s="19"/>
      <c r="L458" s="19"/>
      <c r="M458" s="19"/>
      <c r="N458" s="19"/>
      <c r="O458" s="19"/>
      <c r="P458" s="19"/>
      <c r="Q458" s="19"/>
    </row>
    <row r="459" spans="1:17" s="113" customFormat="1" ht="30.6" x14ac:dyDescent="0.2">
      <c r="A459" s="141" t="s">
        <v>664</v>
      </c>
      <c r="B459" s="141" t="s">
        <v>179</v>
      </c>
      <c r="C459" s="14" t="s">
        <v>672</v>
      </c>
      <c r="D459" s="303" t="s">
        <v>567</v>
      </c>
      <c r="E459" s="141" t="s">
        <v>33</v>
      </c>
      <c r="F459" s="130">
        <v>18</v>
      </c>
      <c r="G459" s="304">
        <f>'COMPOSICOES - SINAPI COM DESON'!G50</f>
        <v>104.48</v>
      </c>
      <c r="H459" s="130">
        <f>ROUND(G459*(1+$L$4),2)</f>
        <v>132.19999999999999</v>
      </c>
      <c r="I459" s="131">
        <f>TRUNC(F459*H459,2)</f>
        <v>2379.6</v>
      </c>
      <c r="J459" s="116"/>
      <c r="K459" s="19"/>
      <c r="L459" s="19"/>
      <c r="M459" s="19"/>
      <c r="N459" s="19"/>
      <c r="O459" s="19"/>
      <c r="P459" s="19"/>
      <c r="Q459" s="19"/>
    </row>
    <row r="460" spans="1:17" s="113" customFormat="1" ht="40.799999999999997" x14ac:dyDescent="0.2">
      <c r="A460" s="141" t="s">
        <v>665</v>
      </c>
      <c r="B460" s="141" t="s">
        <v>163</v>
      </c>
      <c r="C460" s="14" t="s">
        <v>288</v>
      </c>
      <c r="D460" s="303" t="s">
        <v>289</v>
      </c>
      <c r="E460" s="141" t="s">
        <v>33</v>
      </c>
      <c r="F460" s="130">
        <v>1</v>
      </c>
      <c r="G460" s="304">
        <v>54</v>
      </c>
      <c r="H460" s="130">
        <f>ROUND(G460*(1+$L$4),2)</f>
        <v>68.33</v>
      </c>
      <c r="I460" s="131">
        <f>TRUNC(F460*H460,2)</f>
        <v>68.33</v>
      </c>
      <c r="J460" s="116"/>
      <c r="K460" s="19"/>
      <c r="L460" s="19"/>
      <c r="M460" s="19"/>
      <c r="N460" s="19"/>
      <c r="O460" s="19"/>
      <c r="P460" s="19"/>
      <c r="Q460" s="19"/>
    </row>
    <row r="461" spans="1:17" s="113" customFormat="1" ht="30.6" x14ac:dyDescent="0.2">
      <c r="A461" s="141" t="s">
        <v>937</v>
      </c>
      <c r="B461" s="141" t="s">
        <v>163</v>
      </c>
      <c r="C461" s="14" t="s">
        <v>190</v>
      </c>
      <c r="D461" s="303" t="s">
        <v>290</v>
      </c>
      <c r="E461" s="141" t="s">
        <v>33</v>
      </c>
      <c r="F461" s="130">
        <v>3</v>
      </c>
      <c r="G461" s="304">
        <v>14.55</v>
      </c>
      <c r="H461" s="130">
        <f>ROUND(G461*(1+$L$4),2)</f>
        <v>18.41</v>
      </c>
      <c r="I461" s="131">
        <f>TRUNC(F461*H461,2)</f>
        <v>55.23</v>
      </c>
      <c r="J461" s="116"/>
      <c r="K461" s="19"/>
      <c r="L461" s="19"/>
      <c r="M461" s="19"/>
      <c r="N461" s="19"/>
      <c r="O461" s="19"/>
      <c r="P461" s="19"/>
      <c r="Q461" s="19"/>
    </row>
    <row r="462" spans="1:17" s="138" customFormat="1" x14ac:dyDescent="0.2">
      <c r="A462" s="133" t="s">
        <v>666</v>
      </c>
      <c r="B462" s="133"/>
      <c r="C462" s="134"/>
      <c r="D462" s="107" t="s">
        <v>80</v>
      </c>
      <c r="E462" s="133"/>
      <c r="F462" s="135"/>
      <c r="G462" s="135"/>
      <c r="H462" s="135"/>
      <c r="I462" s="136">
        <f>SUM(I463:I464)</f>
        <v>25250.590000000004</v>
      </c>
      <c r="J462" s="274"/>
      <c r="K462" s="137"/>
      <c r="L462" s="137"/>
      <c r="M462" s="137"/>
      <c r="N462" s="137"/>
      <c r="O462" s="137"/>
      <c r="P462" s="137"/>
      <c r="Q462" s="137"/>
    </row>
    <row r="463" spans="1:17" s="113" customFormat="1" x14ac:dyDescent="0.2">
      <c r="A463" s="141" t="s">
        <v>667</v>
      </c>
      <c r="B463" s="141" t="s">
        <v>179</v>
      </c>
      <c r="C463" s="14" t="s">
        <v>180</v>
      </c>
      <c r="D463" s="303" t="s">
        <v>77</v>
      </c>
      <c r="E463" s="141" t="s">
        <v>9</v>
      </c>
      <c r="F463" s="130">
        <v>447</v>
      </c>
      <c r="G463" s="304">
        <f>'COMPOSICOES - SINAPI COM DESON'!G18</f>
        <v>5.79</v>
      </c>
      <c r="H463" s="130">
        <f>ROUND(G463*(1+$L$4),2)</f>
        <v>7.33</v>
      </c>
      <c r="I463" s="131">
        <f>TRUNC(F463*H463,2)</f>
        <v>3276.51</v>
      </c>
      <c r="J463" s="116"/>
      <c r="K463" s="19"/>
      <c r="L463" s="19"/>
      <c r="M463" s="19"/>
      <c r="N463" s="19"/>
      <c r="O463" s="19"/>
      <c r="P463" s="19"/>
      <c r="Q463" s="19"/>
    </row>
    <row r="464" spans="1:17" s="113" customFormat="1" ht="30.6" x14ac:dyDescent="0.2">
      <c r="A464" s="141" t="s">
        <v>938</v>
      </c>
      <c r="B464" s="141" t="s">
        <v>89</v>
      </c>
      <c r="C464" s="14">
        <v>11587</v>
      </c>
      <c r="D464" s="303" t="s">
        <v>714</v>
      </c>
      <c r="E464" s="141" t="s">
        <v>9</v>
      </c>
      <c r="F464" s="130">
        <v>289.59000000000003</v>
      </c>
      <c r="G464" s="304">
        <v>59.97</v>
      </c>
      <c r="H464" s="130">
        <f>ROUND(G464*(1+$L$4),2)</f>
        <v>75.88</v>
      </c>
      <c r="I464" s="131">
        <f>TRUNC(F464*H464,2)</f>
        <v>21974.080000000002</v>
      </c>
      <c r="J464" s="116"/>
      <c r="K464" s="19"/>
      <c r="L464" s="19"/>
      <c r="M464" s="19"/>
      <c r="N464" s="19"/>
      <c r="O464" s="19"/>
      <c r="P464" s="19"/>
      <c r="Q464" s="19"/>
    </row>
    <row r="465" spans="1:18" s="138" customFormat="1" x14ac:dyDescent="0.2">
      <c r="A465" s="133" t="s">
        <v>668</v>
      </c>
      <c r="B465" s="133"/>
      <c r="C465" s="134"/>
      <c r="D465" s="107" t="s">
        <v>267</v>
      </c>
      <c r="E465" s="133"/>
      <c r="F465" s="135"/>
      <c r="G465" s="135"/>
      <c r="H465" s="135"/>
      <c r="I465" s="136">
        <f>SUM(I466:I474)</f>
        <v>7215.9600000000009</v>
      </c>
      <c r="J465" s="295"/>
      <c r="K465" s="137"/>
      <c r="L465" s="137"/>
      <c r="M465" s="137"/>
      <c r="N465" s="137"/>
      <c r="O465" s="137"/>
      <c r="P465" s="137"/>
      <c r="Q465" s="137"/>
    </row>
    <row r="466" spans="1:18" s="302" customFormat="1" x14ac:dyDescent="0.2">
      <c r="A466" s="6" t="s">
        <v>669</v>
      </c>
      <c r="B466" s="6"/>
      <c r="C466" s="7"/>
      <c r="D466" s="299" t="s">
        <v>939</v>
      </c>
      <c r="E466" s="6"/>
      <c r="F466" s="129"/>
      <c r="G466" s="300"/>
      <c r="H466" s="129"/>
      <c r="I466" s="190"/>
      <c r="J466" s="191" t="s">
        <v>955</v>
      </c>
      <c r="K466" s="301"/>
      <c r="L466" s="301"/>
      <c r="M466" s="301"/>
      <c r="N466" s="301"/>
      <c r="O466" s="301"/>
      <c r="P466" s="301"/>
      <c r="Q466" s="301"/>
    </row>
    <row r="467" spans="1:18" s="113" customFormat="1" ht="20.399999999999999" x14ac:dyDescent="0.2">
      <c r="A467" s="141" t="s">
        <v>940</v>
      </c>
      <c r="B467" s="141" t="s">
        <v>163</v>
      </c>
      <c r="C467" s="14" t="s">
        <v>168</v>
      </c>
      <c r="D467" s="303" t="s">
        <v>679</v>
      </c>
      <c r="E467" s="141" t="s">
        <v>42</v>
      </c>
      <c r="F467" s="130">
        <v>4.75</v>
      </c>
      <c r="G467" s="304">
        <v>18.440000000000001</v>
      </c>
      <c r="H467" s="130">
        <f t="shared" ref="H467:H474" si="38">ROUND(G467*(1+$L$4),2)</f>
        <v>23.33</v>
      </c>
      <c r="I467" s="131">
        <f t="shared" ref="I467:I474" si="39">TRUNC(F467*H467,2)</f>
        <v>110.81</v>
      </c>
      <c r="J467" s="116"/>
      <c r="K467" s="19"/>
      <c r="L467" s="19"/>
      <c r="M467" s="19"/>
      <c r="N467" s="19"/>
      <c r="O467" s="19"/>
      <c r="P467" s="19"/>
      <c r="Q467" s="19"/>
    </row>
    <row r="468" spans="1:18" s="113" customFormat="1" ht="30.6" x14ac:dyDescent="0.2">
      <c r="A468" s="141" t="s">
        <v>946</v>
      </c>
      <c r="B468" s="141" t="s">
        <v>163</v>
      </c>
      <c r="C468" s="14" t="s">
        <v>169</v>
      </c>
      <c r="D468" s="303" t="s">
        <v>683</v>
      </c>
      <c r="E468" s="141" t="s">
        <v>42</v>
      </c>
      <c r="F468" s="130">
        <v>3.2</v>
      </c>
      <c r="G468" s="304">
        <v>25.14</v>
      </c>
      <c r="H468" s="130">
        <f t="shared" si="38"/>
        <v>31.81</v>
      </c>
      <c r="I468" s="131">
        <f t="shared" si="39"/>
        <v>101.79</v>
      </c>
      <c r="J468" s="116"/>
      <c r="K468" s="19"/>
      <c r="L468" s="19"/>
      <c r="M468" s="19"/>
      <c r="N468" s="19"/>
      <c r="O468" s="19"/>
      <c r="P468" s="19"/>
      <c r="Q468" s="19"/>
    </row>
    <row r="469" spans="1:18" s="113" customFormat="1" ht="20.399999999999999" x14ac:dyDescent="0.2">
      <c r="A469" s="141" t="s">
        <v>947</v>
      </c>
      <c r="B469" s="141" t="s">
        <v>163</v>
      </c>
      <c r="C469" s="14" t="s">
        <v>170</v>
      </c>
      <c r="D469" s="303" t="s">
        <v>680</v>
      </c>
      <c r="E469" s="141" t="s">
        <v>42</v>
      </c>
      <c r="F469" s="130">
        <v>0.33</v>
      </c>
      <c r="G469" s="304">
        <v>375.94</v>
      </c>
      <c r="H469" s="130">
        <f t="shared" si="38"/>
        <v>475.68</v>
      </c>
      <c r="I469" s="131">
        <f t="shared" si="39"/>
        <v>156.97</v>
      </c>
      <c r="J469" s="116"/>
      <c r="K469" s="19"/>
      <c r="L469" s="19"/>
      <c r="M469" s="19"/>
      <c r="N469" s="19"/>
      <c r="O469" s="19"/>
      <c r="P469" s="19"/>
      <c r="Q469" s="19"/>
    </row>
    <row r="470" spans="1:18" s="113" customFormat="1" ht="35.25" customHeight="1" x14ac:dyDescent="0.2">
      <c r="A470" s="141" t="s">
        <v>948</v>
      </c>
      <c r="B470" s="141" t="s">
        <v>163</v>
      </c>
      <c r="C470" s="14" t="s">
        <v>171</v>
      </c>
      <c r="D470" s="303" t="s">
        <v>678</v>
      </c>
      <c r="E470" s="141" t="s">
        <v>42</v>
      </c>
      <c r="F470" s="130">
        <v>1.22</v>
      </c>
      <c r="G470" s="304">
        <v>1396.31</v>
      </c>
      <c r="H470" s="130">
        <f t="shared" si="38"/>
        <v>1766.75</v>
      </c>
      <c r="I470" s="131">
        <f t="shared" si="39"/>
        <v>2155.4299999999998</v>
      </c>
      <c r="J470" s="116"/>
      <c r="K470" s="19"/>
      <c r="L470" s="19"/>
      <c r="M470" s="19"/>
      <c r="N470" s="19"/>
      <c r="O470" s="19"/>
      <c r="P470" s="19"/>
      <c r="Q470" s="19"/>
    </row>
    <row r="471" spans="1:18" s="113" customFormat="1" ht="35.25" customHeight="1" x14ac:dyDescent="0.2">
      <c r="A471" s="141" t="s">
        <v>949</v>
      </c>
      <c r="B471" s="141" t="s">
        <v>163</v>
      </c>
      <c r="C471" s="14" t="s">
        <v>172</v>
      </c>
      <c r="D471" s="303" t="s">
        <v>677</v>
      </c>
      <c r="E471" s="141" t="s">
        <v>42</v>
      </c>
      <c r="F471" s="130">
        <v>1.02</v>
      </c>
      <c r="G471" s="304">
        <v>2349.37</v>
      </c>
      <c r="H471" s="130">
        <f t="shared" si="38"/>
        <v>2972.66</v>
      </c>
      <c r="I471" s="131">
        <f t="shared" si="39"/>
        <v>3032.11</v>
      </c>
      <c r="J471" s="116"/>
      <c r="K471" s="19"/>
      <c r="L471" s="19"/>
      <c r="M471" s="19"/>
      <c r="N471" s="19"/>
      <c r="O471" s="19"/>
      <c r="P471" s="19"/>
      <c r="Q471" s="19"/>
    </row>
    <row r="472" spans="1:18" s="113" customFormat="1" ht="35.25" customHeight="1" x14ac:dyDescent="0.2">
      <c r="A472" s="141" t="s">
        <v>950</v>
      </c>
      <c r="B472" s="141" t="s">
        <v>163</v>
      </c>
      <c r="C472" s="14" t="s">
        <v>941</v>
      </c>
      <c r="D472" s="303" t="s">
        <v>942</v>
      </c>
      <c r="E472" s="141" t="s">
        <v>42</v>
      </c>
      <c r="F472" s="130">
        <v>0.38</v>
      </c>
      <c r="G472" s="304">
        <v>2023.72</v>
      </c>
      <c r="H472" s="130">
        <f t="shared" si="38"/>
        <v>2560.61</v>
      </c>
      <c r="I472" s="131">
        <f t="shared" si="39"/>
        <v>973.03</v>
      </c>
      <c r="J472" s="116"/>
      <c r="K472" s="19"/>
      <c r="L472" s="19"/>
      <c r="M472" s="19"/>
      <c r="N472" s="19"/>
      <c r="O472" s="19"/>
      <c r="P472" s="19"/>
      <c r="Q472" s="19"/>
    </row>
    <row r="473" spans="1:18" s="113" customFormat="1" ht="20.399999999999999" x14ac:dyDescent="0.2">
      <c r="A473" s="141" t="s">
        <v>951</v>
      </c>
      <c r="B473" s="141" t="s">
        <v>163</v>
      </c>
      <c r="C473" s="14" t="s">
        <v>186</v>
      </c>
      <c r="D473" s="104" t="s">
        <v>510</v>
      </c>
      <c r="E473" s="141" t="s">
        <v>9</v>
      </c>
      <c r="F473" s="130">
        <v>19.2</v>
      </c>
      <c r="G473" s="304">
        <v>5.98</v>
      </c>
      <c r="H473" s="130">
        <f t="shared" si="38"/>
        <v>7.57</v>
      </c>
      <c r="I473" s="131">
        <f t="shared" si="39"/>
        <v>145.34</v>
      </c>
      <c r="J473" s="116"/>
      <c r="K473" s="19"/>
      <c r="L473" s="19"/>
      <c r="M473" s="19"/>
      <c r="N473" s="19"/>
      <c r="O473" s="19"/>
      <c r="P473" s="19"/>
      <c r="Q473" s="19"/>
    </row>
    <row r="474" spans="1:18" s="113" customFormat="1" ht="20.399999999999999" x14ac:dyDescent="0.2">
      <c r="A474" s="141" t="s">
        <v>952</v>
      </c>
      <c r="B474" s="141" t="s">
        <v>163</v>
      </c>
      <c r="C474" s="14" t="s">
        <v>173</v>
      </c>
      <c r="D474" s="104" t="s">
        <v>511</v>
      </c>
      <c r="E474" s="141" t="s">
        <v>9</v>
      </c>
      <c r="F474" s="130">
        <v>19.2</v>
      </c>
      <c r="G474" s="304">
        <v>22.25</v>
      </c>
      <c r="H474" s="130">
        <f t="shared" si="38"/>
        <v>28.15</v>
      </c>
      <c r="I474" s="131">
        <f t="shared" si="39"/>
        <v>540.48</v>
      </c>
      <c r="J474" s="116"/>
      <c r="K474" s="19"/>
      <c r="L474" s="19"/>
      <c r="M474" s="19"/>
      <c r="N474" s="19"/>
      <c r="O474" s="19"/>
      <c r="P474" s="19"/>
      <c r="Q474" s="19"/>
    </row>
    <row r="475" spans="1:18" s="113" customFormat="1" x14ac:dyDescent="0.2">
      <c r="A475" s="141"/>
      <c r="B475" s="141"/>
      <c r="C475" s="14"/>
      <c r="D475" s="303"/>
      <c r="E475" s="141"/>
      <c r="F475" s="130"/>
      <c r="G475" s="130"/>
      <c r="H475" s="130"/>
      <c r="I475" s="131"/>
      <c r="J475" s="159"/>
      <c r="K475" s="19"/>
      <c r="L475" s="19"/>
      <c r="M475" s="19"/>
      <c r="N475" s="19"/>
      <c r="O475" s="19"/>
      <c r="P475" s="19"/>
      <c r="Q475" s="19"/>
    </row>
    <row r="476" spans="1:18" s="293" customFormat="1" ht="13.8" x14ac:dyDescent="0.25">
      <c r="A476" s="563" t="s">
        <v>750</v>
      </c>
      <c r="B476" s="563"/>
      <c r="C476" s="563"/>
      <c r="D476" s="563"/>
      <c r="E476" s="563"/>
      <c r="F476" s="563"/>
      <c r="G476" s="563"/>
      <c r="H476" s="563"/>
      <c r="I476" s="290">
        <f>I9+I13+I32+I55+I75+I97+I122+I139+I160+I180+I192+I218+I235+I259+I276+I312+I334+I354+I368+I400+I410+I433+I456</f>
        <v>431534.30000000005</v>
      </c>
      <c r="J476" s="273">
        <f>I476/$I$476</f>
        <v>1</v>
      </c>
      <c r="K476" s="291"/>
      <c r="L476" s="291"/>
      <c r="M476" s="291"/>
      <c r="N476" s="291"/>
      <c r="O476" s="291"/>
      <c r="P476" s="291"/>
      <c r="Q476" s="291"/>
      <c r="R476" s="291"/>
    </row>
    <row r="477" spans="1:18" x14ac:dyDescent="0.2">
      <c r="I477" s="294">
        <f>ROUND(SUM(I9:I474)/3-I476,0)</f>
        <v>0</v>
      </c>
    </row>
    <row r="479" spans="1:18" x14ac:dyDescent="0.2">
      <c r="L479" s="158"/>
    </row>
    <row r="485" spans="1:22" s="181" customFormat="1" ht="30.6" hidden="1" x14ac:dyDescent="0.2">
      <c r="A485" s="176" t="s">
        <v>597</v>
      </c>
      <c r="B485" s="176" t="s">
        <v>89</v>
      </c>
      <c r="C485" s="177">
        <v>92541</v>
      </c>
      <c r="D485" s="224" t="s">
        <v>674</v>
      </c>
      <c r="E485" s="176" t="s">
        <v>9</v>
      </c>
      <c r="F485" s="178" t="e">
        <f>#REF!</f>
        <v>#REF!</v>
      </c>
      <c r="G485" s="178">
        <v>54.84</v>
      </c>
      <c r="H485" s="178">
        <f>ROUND(G485*(1+$L$4),2)</f>
        <v>69.39</v>
      </c>
      <c r="I485" s="179" t="e">
        <f>TRUNC(F485*H485,2)</f>
        <v>#REF!</v>
      </c>
      <c r="J485" s="275"/>
      <c r="K485" s="180"/>
      <c r="L485" s="180"/>
      <c r="M485" s="180"/>
      <c r="N485" s="180"/>
      <c r="O485" s="180"/>
      <c r="P485" s="180"/>
      <c r="Q485" s="180"/>
      <c r="R485" s="180"/>
      <c r="S485" s="180"/>
      <c r="T485" s="180"/>
      <c r="U485" s="180"/>
      <c r="V485" s="180"/>
    </row>
  </sheetData>
  <autoFilter ref="A8:I477" xr:uid="{00000000-0009-0000-0000-000008000000}"/>
  <mergeCells count="4">
    <mergeCell ref="A1:I1"/>
    <mergeCell ref="A2:E2"/>
    <mergeCell ref="A476:H476"/>
    <mergeCell ref="B3:I3"/>
  </mergeCells>
  <dataValidations count="1">
    <dataValidation allowBlank="1" showInputMessage="1" showErrorMessage="1" promptTitle="Atenção!!!" prompt="Inserir o BDI em valor percentual." sqref="L1 L4:M4" xr:uid="{00000000-0002-0000-0800-000000000000}"/>
  </dataValidations>
  <printOptions horizontalCentered="1"/>
  <pageMargins left="0.59055118110236227" right="0.39370078740157483" top="1.3779527559055118" bottom="0.59055118110236227" header="0.39370078740157483" footer="0.39370078740157483"/>
  <pageSetup paperSize="9" scale="77" orientation="portrait" r:id="rId1"/>
  <headerFooter>
    <oddHeader>&amp;C&amp;G</oddHeader>
    <oddFooter>&amp;R&amp;"Arial,Normal"&amp;8Pág. &amp;P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39997558519241921"/>
  </sheetPr>
  <dimension ref="A1:M52"/>
  <sheetViews>
    <sheetView view="pageBreakPreview" topLeftCell="A7" zoomScaleNormal="100" zoomScaleSheetLayoutView="100" workbookViewId="0">
      <pane ySplit="744" topLeftCell="A25" activePane="bottomLeft"/>
      <selection activeCell="A7" sqref="A1:XFD1048576"/>
      <selection pane="bottomLeft" activeCell="A4" sqref="A4:XFD4"/>
    </sheetView>
  </sheetViews>
  <sheetFormatPr defaultColWidth="9.109375" defaultRowHeight="10.199999999999999" x14ac:dyDescent="0.2"/>
  <cols>
    <col min="1" max="1" width="7.88671875" style="427" customWidth="1"/>
    <col min="2" max="2" width="80.88671875" style="429" customWidth="1"/>
    <col min="3" max="3" width="15.6640625" style="427" customWidth="1"/>
    <col min="4" max="4" width="14.6640625" style="430" customWidth="1"/>
    <col min="5" max="16384" width="9.109375" style="153"/>
  </cols>
  <sheetData>
    <row r="1" spans="1:13" s="113" customFormat="1" ht="17.399999999999999" x14ac:dyDescent="0.3">
      <c r="A1" s="582" t="str">
        <f>CRONOGRAMA!A1</f>
        <v>CONSTRUÇÃO DA UBS LAGOA AZUL</v>
      </c>
      <c r="B1" s="582"/>
      <c r="C1" s="582"/>
      <c r="D1" s="582"/>
    </row>
    <row r="2" spans="1:13" s="113" customFormat="1" ht="17.399999999999999" x14ac:dyDescent="0.3">
      <c r="A2" s="587" t="s">
        <v>91</v>
      </c>
      <c r="B2" s="588"/>
      <c r="C2" s="588"/>
      <c r="D2" s="589"/>
    </row>
    <row r="3" spans="1:13" s="113" customFormat="1" ht="17.399999999999999" x14ac:dyDescent="0.3">
      <c r="A3" s="582"/>
      <c r="B3" s="582"/>
      <c r="C3" s="454"/>
      <c r="D3" s="430"/>
    </row>
    <row r="4" spans="1:13" s="113" customFormat="1" ht="16.2" customHeight="1" x14ac:dyDescent="0.2">
      <c r="A4" s="431" t="s">
        <v>1791</v>
      </c>
      <c r="B4" s="590" t="s">
        <v>1792</v>
      </c>
      <c r="C4" s="591"/>
      <c r="D4" s="591"/>
      <c r="E4" s="591"/>
      <c r="F4" s="591"/>
      <c r="G4" s="591"/>
      <c r="H4" s="591"/>
      <c r="I4" s="592"/>
      <c r="J4" s="401"/>
      <c r="L4" s="426"/>
      <c r="M4" s="426"/>
    </row>
    <row r="5" spans="1:13" s="455" customFormat="1" ht="22.5" customHeight="1" x14ac:dyDescent="0.25">
      <c r="A5" s="584" t="str">
        <f>'ORÇAMENTO SEM DESON'!A5</f>
        <v>LOCALIZAÇÃO: LIMOEIRO - PE</v>
      </c>
      <c r="B5" s="585"/>
      <c r="C5" s="585"/>
      <c r="D5" s="586"/>
    </row>
    <row r="6" spans="1:13" s="455" customFormat="1" ht="13.2" x14ac:dyDescent="0.25">
      <c r="A6" s="456" t="str">
        <f>'ORÇAMENTO SEM DESON'!A6</f>
        <v>FONTES DE PREÇOS: SINAPI AGOSTO-2022 -  SEINFRA 027 MARÇO/2021 - SEM DESONERAÇÃO (BDI = 24,79%)</v>
      </c>
      <c r="B6" s="456"/>
      <c r="C6" s="462"/>
      <c r="D6" s="457"/>
    </row>
    <row r="7" spans="1:13" s="455" customFormat="1" ht="15" customHeight="1" x14ac:dyDescent="0.25">
      <c r="A7" s="511" t="str">
        <f>'ORÇAMENTO SEM DESON'!A7</f>
        <v>DATA: NOVEMBRO/2022</v>
      </c>
      <c r="B7" s="512"/>
      <c r="C7" s="462"/>
      <c r="D7" s="457"/>
    </row>
    <row r="8" spans="1:13" s="113" customFormat="1" x14ac:dyDescent="0.2">
      <c r="A8" s="6"/>
      <c r="B8" s="404"/>
      <c r="C8" s="130"/>
      <c r="D8" s="430"/>
    </row>
    <row r="9" spans="1:13" s="128" customFormat="1" ht="34.200000000000003" customHeight="1" x14ac:dyDescent="0.2">
      <c r="A9" s="500" t="s">
        <v>1</v>
      </c>
      <c r="B9" s="500" t="s">
        <v>88</v>
      </c>
      <c r="C9" s="501" t="s">
        <v>162</v>
      </c>
      <c r="D9" s="502" t="s">
        <v>961</v>
      </c>
    </row>
    <row r="10" spans="1:13" s="113" customFormat="1" ht="15.6" x14ac:dyDescent="0.2">
      <c r="A10" s="435"/>
      <c r="B10" s="444"/>
      <c r="C10" s="458"/>
      <c r="D10" s="459"/>
    </row>
    <row r="11" spans="1:13" s="230" customFormat="1" ht="15.6" x14ac:dyDescent="0.25">
      <c r="A11" s="507" t="str">
        <f>'ORÇAMENTO SEM DESON'!A10</f>
        <v>1.0</v>
      </c>
      <c r="B11" s="503" t="str">
        <f>'ORÇAMENTO SEM DESON'!D10</f>
        <v>SERVIÇOS PRELIMINARES</v>
      </c>
      <c r="C11" s="504">
        <f>'ORÇAMENTO SEM DESON'!I10</f>
        <v>88754.28</v>
      </c>
      <c r="D11" s="505">
        <f>C11/$C$43</f>
        <v>5.9572246256366916E-2</v>
      </c>
    </row>
    <row r="12" spans="1:13" s="113" customFormat="1" ht="15.6" x14ac:dyDescent="0.2">
      <c r="A12" s="435"/>
      <c r="B12" s="444"/>
      <c r="C12" s="458"/>
      <c r="D12" s="459"/>
      <c r="G12" s="463" t="e">
        <f>C11+#REF!+#REF!+#REF!+#REF!+#REF!</f>
        <v>#REF!</v>
      </c>
    </row>
    <row r="13" spans="1:13" s="230" customFormat="1" ht="15.6" x14ac:dyDescent="0.25">
      <c r="A13" s="507" t="str">
        <f>'ORÇAMENTO SEM DESON'!A18</f>
        <v>2.0</v>
      </c>
      <c r="B13" s="503" t="str">
        <f>'ORÇAMENTO SEM DESON'!D18</f>
        <v>MOVIMENTAÇÃO DE TERRA</v>
      </c>
      <c r="C13" s="504">
        <f>'ORÇAMENTO SEM DESON'!I18</f>
        <v>13211.09</v>
      </c>
      <c r="D13" s="505">
        <f>C13/$C$43</f>
        <v>8.8673392065715187E-3</v>
      </c>
    </row>
    <row r="14" spans="1:13" s="113" customFormat="1" ht="15.6" x14ac:dyDescent="0.2">
      <c r="A14" s="435"/>
      <c r="B14" s="444"/>
      <c r="C14" s="458"/>
      <c r="D14" s="459"/>
      <c r="G14" s="463" t="e">
        <f>C13+#REF!+#REF!+#REF!+#REF!+C43</f>
        <v>#REF!</v>
      </c>
    </row>
    <row r="15" spans="1:13" s="230" customFormat="1" ht="15.6" x14ac:dyDescent="0.25">
      <c r="A15" s="507" t="str">
        <f>'ORÇAMENTO SEM DESON'!A21</f>
        <v>3.0</v>
      </c>
      <c r="B15" s="503" t="str">
        <f>'ORÇAMENTO SEM DESON'!D21</f>
        <v>INFRAESTRUTURA</v>
      </c>
      <c r="C15" s="504">
        <f>'ORÇAMENTO SEM DESON'!I21</f>
        <v>137318.99</v>
      </c>
      <c r="D15" s="505">
        <f>C15/$C$43</f>
        <v>9.2169083991843384E-2</v>
      </c>
    </row>
    <row r="16" spans="1:13" s="113" customFormat="1" ht="15.6" x14ac:dyDescent="0.2">
      <c r="A16" s="435"/>
      <c r="B16" s="444"/>
      <c r="C16" s="458"/>
      <c r="D16" s="459"/>
      <c r="G16" s="463" t="e">
        <f>C15+#REF!+#REF!+#REF!+#REF!+#REF!</f>
        <v>#REF!</v>
      </c>
    </row>
    <row r="17" spans="1:7" s="230" customFormat="1" ht="15.6" x14ac:dyDescent="0.25">
      <c r="A17" s="507" t="str">
        <f>'ORÇAMENTO SEM DESON'!A31</f>
        <v>4.0</v>
      </c>
      <c r="B17" s="503" t="str">
        <f>'ORÇAMENTO SEM DESON'!D31</f>
        <v>SUPERESTRUTURA</v>
      </c>
      <c r="C17" s="504">
        <f>'ORÇAMENTO SEM DESON'!I31</f>
        <v>250909.02000000005</v>
      </c>
      <c r="D17" s="505">
        <f>C17/$C$43</f>
        <v>0.16841119016889883</v>
      </c>
    </row>
    <row r="18" spans="1:7" s="113" customFormat="1" ht="15.6" x14ac:dyDescent="0.2">
      <c r="A18" s="435"/>
      <c r="B18" s="444"/>
      <c r="C18" s="458"/>
      <c r="D18" s="459"/>
      <c r="G18" s="463" t="e">
        <f>C17+#REF!+#REF!+#REF!+#REF!+#REF!</f>
        <v>#REF!</v>
      </c>
    </row>
    <row r="19" spans="1:7" s="230" customFormat="1" ht="15.6" x14ac:dyDescent="0.25">
      <c r="A19" s="507" t="str">
        <f>'ORÇAMENTO SEM DESON'!A46</f>
        <v>5.0</v>
      </c>
      <c r="B19" s="503" t="str">
        <f>'ORÇAMENTO SEM DESON'!D46</f>
        <v>COBERTURA</v>
      </c>
      <c r="C19" s="504">
        <f>'ORÇAMENTO SEM DESON'!I46</f>
        <v>99870.760000000009</v>
      </c>
      <c r="D19" s="505">
        <f>C19/$C$43</f>
        <v>6.7033674415819935E-2</v>
      </c>
    </row>
    <row r="20" spans="1:7" s="113" customFormat="1" ht="15.6" x14ac:dyDescent="0.2">
      <c r="A20" s="435"/>
      <c r="B20" s="444"/>
      <c r="C20" s="458"/>
      <c r="D20" s="459"/>
      <c r="G20" s="463" t="e">
        <f>C19+#REF!+#REF!+#REF!+#REF!+C49</f>
        <v>#REF!</v>
      </c>
    </row>
    <row r="21" spans="1:7" s="230" customFormat="1" ht="15.6" x14ac:dyDescent="0.25">
      <c r="A21" s="507" t="str">
        <f>'ORÇAMENTO SEM DESON'!A52</f>
        <v>6.0</v>
      </c>
      <c r="B21" s="503" t="str">
        <f>'ORÇAMENTO SEM DESON'!D52</f>
        <v>IMPERMEABILIZAÇÃO</v>
      </c>
      <c r="C21" s="504">
        <f>'ORÇAMENTO SEM DESON'!I52</f>
        <v>13371.519999999999</v>
      </c>
      <c r="D21" s="505">
        <f>C21/$C$43</f>
        <v>8.9750204977375198E-3</v>
      </c>
    </row>
    <row r="22" spans="1:7" s="113" customFormat="1" ht="15.6" x14ac:dyDescent="0.2">
      <c r="A22" s="435"/>
      <c r="B22" s="444"/>
      <c r="C22" s="458"/>
      <c r="D22" s="459"/>
      <c r="G22" s="463" t="e">
        <f>C21+#REF!+#REF!+#REF!+#REF!+#REF!</f>
        <v>#REF!</v>
      </c>
    </row>
    <row r="23" spans="1:7" s="230" customFormat="1" ht="15.6" x14ac:dyDescent="0.25">
      <c r="A23" s="507" t="str">
        <f>'ORÇAMENTO SEM DESON'!A57</f>
        <v>7.0</v>
      </c>
      <c r="B23" s="503" t="str">
        <f>'ORÇAMENTO SEM DESON'!D57</f>
        <v>ALVENARIA DE VEDAÇÃO</v>
      </c>
      <c r="C23" s="504">
        <f>'ORÇAMENTO SEM DESON'!I57</f>
        <v>66027.039999999994</v>
      </c>
      <c r="D23" s="505">
        <f>C23/$C$43</f>
        <v>4.431762712129475E-2</v>
      </c>
    </row>
    <row r="24" spans="1:7" s="113" customFormat="1" ht="15.6" x14ac:dyDescent="0.2">
      <c r="A24" s="435"/>
      <c r="B24" s="444"/>
      <c r="C24" s="458"/>
      <c r="D24" s="459"/>
      <c r="G24" s="463" t="e">
        <f>C23+#REF!+#REF!+#REF!+#REF!+#REF!</f>
        <v>#REF!</v>
      </c>
    </row>
    <row r="25" spans="1:7" s="230" customFormat="1" ht="15.6" x14ac:dyDescent="0.25">
      <c r="A25" s="507" t="str">
        <f>'ORÇAMENTO SEM DESON'!A65</f>
        <v>8.0</v>
      </c>
      <c r="B25" s="503" t="str">
        <f>'ORÇAMENTO SEM DESON'!D65</f>
        <v>REVESTIMENTOS</v>
      </c>
      <c r="C25" s="504">
        <f>'ORÇAMENTO SEM DESON'!I65</f>
        <v>221712.14000000004</v>
      </c>
      <c r="D25" s="505">
        <f>C25/$C$43</f>
        <v>0.14881412143849401</v>
      </c>
    </row>
    <row r="26" spans="1:7" s="113" customFormat="1" ht="15.6" x14ac:dyDescent="0.2">
      <c r="A26" s="435"/>
      <c r="B26" s="444"/>
      <c r="C26" s="458"/>
      <c r="D26" s="459"/>
      <c r="G26" s="463" t="e">
        <f>C25+#REF!+#REF!+#REF!+#REF!+C55</f>
        <v>#REF!</v>
      </c>
    </row>
    <row r="27" spans="1:7" s="230" customFormat="1" ht="15.6" x14ac:dyDescent="0.25">
      <c r="A27" s="507" t="str">
        <f>'ORÇAMENTO SEM DESON'!A74</f>
        <v>9.0</v>
      </c>
      <c r="B27" s="503" t="str">
        <f>'ORÇAMENTO SEM DESON'!D74</f>
        <v>PISO/ PASSEIO</v>
      </c>
      <c r="C27" s="504">
        <f>'ORÇAMENTO SEM DESON'!I74</f>
        <v>150207.19999999998</v>
      </c>
      <c r="D27" s="505">
        <f>C27/$C$43</f>
        <v>0.10081970478358177</v>
      </c>
    </row>
    <row r="28" spans="1:7" s="113" customFormat="1" ht="15.6" x14ac:dyDescent="0.2">
      <c r="A28" s="435"/>
      <c r="B28" s="444"/>
      <c r="C28" s="458"/>
      <c r="D28" s="459"/>
      <c r="G28" s="463" t="e">
        <f>C27+#REF!+#REF!+#REF!+#REF!+#REF!</f>
        <v>#REF!</v>
      </c>
    </row>
    <row r="29" spans="1:7" s="230" customFormat="1" ht="15.6" x14ac:dyDescent="0.25">
      <c r="A29" s="507" t="str">
        <f>'ORÇAMENTO SEM DESON'!A87</f>
        <v>10.0</v>
      </c>
      <c r="B29" s="503" t="str">
        <f>'ORÇAMENTO SEM DESON'!D87</f>
        <v>FORRO</v>
      </c>
      <c r="C29" s="504">
        <f>'ORÇAMENTO SEM DESON'!I87</f>
        <v>336.2</v>
      </c>
      <c r="D29" s="505">
        <f>C29/$C$43</f>
        <v>2.256588548900465E-4</v>
      </c>
    </row>
    <row r="30" spans="1:7" s="113" customFormat="1" ht="15.6" x14ac:dyDescent="0.2">
      <c r="A30" s="435"/>
      <c r="B30" s="444"/>
      <c r="C30" s="458"/>
      <c r="D30" s="459"/>
      <c r="G30" s="463" t="e">
        <f>C29+#REF!+#REF!+#REF!+#REF!+#REF!</f>
        <v>#REF!</v>
      </c>
    </row>
    <row r="31" spans="1:7" s="230" customFormat="1" ht="15.6" x14ac:dyDescent="0.25">
      <c r="A31" s="507" t="str">
        <f>'ORÇAMENTO SEM DESON'!A89</f>
        <v>11.0</v>
      </c>
      <c r="B31" s="503" t="str">
        <f>'ORÇAMENTO SEM DESON'!D89</f>
        <v>PINTURA</v>
      </c>
      <c r="C31" s="504">
        <f>'ORÇAMENTO SEM DESON'!I89</f>
        <v>54548.549999999988</v>
      </c>
      <c r="D31" s="505">
        <f>C31/$C$43</f>
        <v>3.6613216326330883E-2</v>
      </c>
    </row>
    <row r="32" spans="1:7" s="113" customFormat="1" ht="15.6" x14ac:dyDescent="0.2">
      <c r="A32" s="435"/>
      <c r="B32" s="444"/>
      <c r="C32" s="458"/>
      <c r="D32" s="459"/>
      <c r="G32" s="463" t="e">
        <f>C31+#REF!+#REF!+#REF!+#REF!+C61</f>
        <v>#REF!</v>
      </c>
    </row>
    <row r="33" spans="1:7" s="230" customFormat="1" ht="15.6" x14ac:dyDescent="0.25">
      <c r="A33" s="507" t="str">
        <f>'ORÇAMENTO SEM DESON'!A97</f>
        <v>12.0</v>
      </c>
      <c r="B33" s="503" t="str">
        <f>'ORÇAMENTO SEM DESON'!D97</f>
        <v>INSTALAÇÕES HIDROSSANITÁRIAS</v>
      </c>
      <c r="C33" s="504">
        <f>'ORÇAMENTO SEM DESON'!I97</f>
        <v>79712.990000000005</v>
      </c>
      <c r="D33" s="505">
        <f>C33/$C$43</f>
        <v>5.3503694358303773E-2</v>
      </c>
    </row>
    <row r="34" spans="1:7" s="113" customFormat="1" ht="15.6" x14ac:dyDescent="0.2">
      <c r="A34" s="435"/>
      <c r="B34" s="444"/>
      <c r="C34" s="458"/>
      <c r="D34" s="459"/>
      <c r="G34" s="463" t="e">
        <f>C33+#REF!+#REF!+#REF!+#REF!+#REF!</f>
        <v>#REF!</v>
      </c>
    </row>
    <row r="35" spans="1:7" s="230" customFormat="1" ht="15.6" x14ac:dyDescent="0.25">
      <c r="A35" s="507" t="str">
        <f>'ORÇAMENTO SEM DESON'!A113</f>
        <v>13.0</v>
      </c>
      <c r="B35" s="503" t="str">
        <f>'ORÇAMENTO SEM DESON'!D113</f>
        <v>LOUÇAS, METAIS E MARMOARIA</v>
      </c>
      <c r="C35" s="504">
        <f>'ORÇAMENTO SEM DESON'!I113</f>
        <v>34356.730000000003</v>
      </c>
      <c r="D35" s="505">
        <f>C35/$C$43</f>
        <v>2.3060381765516086E-2</v>
      </c>
    </row>
    <row r="36" spans="1:7" s="113" customFormat="1" ht="15.6" x14ac:dyDescent="0.2">
      <c r="A36" s="435"/>
      <c r="B36" s="444"/>
      <c r="C36" s="458"/>
      <c r="D36" s="459"/>
      <c r="G36" s="463" t="e">
        <f>C35+#REF!+#REF!+#REF!+#REF!+#REF!</f>
        <v>#REF!</v>
      </c>
    </row>
    <row r="37" spans="1:7" s="230" customFormat="1" ht="15.6" x14ac:dyDescent="0.25">
      <c r="A37" s="507" t="str">
        <f>'ORÇAMENTO SEM DESON'!A134</f>
        <v>14.0</v>
      </c>
      <c r="B37" s="503" t="str">
        <f>'ORÇAMENTO SEM DESON'!D134</f>
        <v>INSTALAÇÕES ELÉTRICAS</v>
      </c>
      <c r="C37" s="504">
        <f>'ORÇAMENTO SEM DESON'!I134</f>
        <v>119544.68000000001</v>
      </c>
      <c r="D37" s="505">
        <f>C37/$C$43</f>
        <v>8.0238892317064381E-2</v>
      </c>
    </row>
    <row r="38" spans="1:7" s="113" customFormat="1" ht="15.6" x14ac:dyDescent="0.2">
      <c r="A38" s="435"/>
      <c r="B38" s="444"/>
      <c r="C38" s="458"/>
      <c r="D38" s="459"/>
      <c r="G38" s="463" t="e">
        <f>C37+#REF!+#REF!+#REF!+#REF!+C67</f>
        <v>#REF!</v>
      </c>
    </row>
    <row r="39" spans="1:7" s="230" customFormat="1" ht="15.6" x14ac:dyDescent="0.25">
      <c r="A39" s="507" t="str">
        <f>'ORÇAMENTO SEM DESON'!A171</f>
        <v>15.0</v>
      </c>
      <c r="B39" s="503" t="str">
        <f>'ORÇAMENTO SEM DESON'!D171</f>
        <v>PAISAGISMO</v>
      </c>
      <c r="C39" s="504">
        <f>'ORÇAMENTO SEM DESON'!I171</f>
        <v>7512.7400000000007</v>
      </c>
      <c r="D39" s="505">
        <f>C39/$C$43</f>
        <v>5.0425827051952653E-3</v>
      </c>
    </row>
    <row r="40" spans="1:7" s="113" customFormat="1" ht="15.6" x14ac:dyDescent="0.2">
      <c r="A40" s="435"/>
      <c r="B40" s="444"/>
      <c r="C40" s="458"/>
      <c r="D40" s="459"/>
      <c r="G40" s="463" t="e">
        <f>C39+#REF!+#REF!+#REF!+#REF!+#REF!</f>
        <v>#REF!</v>
      </c>
    </row>
    <row r="41" spans="1:7" s="230" customFormat="1" ht="15.6" x14ac:dyDescent="0.25">
      <c r="A41" s="507" t="str">
        <f>'ORÇAMENTO SEM DESON'!A175</f>
        <v>16.0</v>
      </c>
      <c r="B41" s="503" t="str">
        <f>'ORÇAMENTO SEM DESON'!D175</f>
        <v>ESQUADRIAS</v>
      </c>
      <c r="C41" s="504">
        <f>'ORÇAMENTO SEM DESON'!I175</f>
        <v>152465.62000000002</v>
      </c>
      <c r="D41" s="505">
        <f>C41/$C$43</f>
        <v>0.10233556579209095</v>
      </c>
    </row>
    <row r="42" spans="1:7" s="113" customFormat="1" ht="15.6" x14ac:dyDescent="0.2">
      <c r="A42" s="435"/>
      <c r="B42" s="444"/>
      <c r="C42" s="458"/>
      <c r="D42" s="459"/>
      <c r="G42" s="463" t="e">
        <f>C41+#REF!+#REF!+#REF!+#REF!+#REF!</f>
        <v>#REF!</v>
      </c>
    </row>
    <row r="43" spans="1:7" s="310" customFormat="1" ht="21.75" customHeight="1" x14ac:dyDescent="0.25">
      <c r="A43" s="583" t="s">
        <v>750</v>
      </c>
      <c r="B43" s="583"/>
      <c r="C43" s="506">
        <f>SUM(C11:C42)</f>
        <v>1489859.55</v>
      </c>
      <c r="D43" s="509">
        <f>SUM(D11:D42)</f>
        <v>0.99999999999999989</v>
      </c>
    </row>
    <row r="44" spans="1:7" x14ac:dyDescent="0.2">
      <c r="C44" s="460"/>
    </row>
    <row r="52" spans="1:4" s="181" customFormat="1" ht="20.399999999999999" hidden="1" x14ac:dyDescent="0.2">
      <c r="A52" s="176" t="s">
        <v>597</v>
      </c>
      <c r="B52" s="224" t="s">
        <v>674</v>
      </c>
      <c r="C52" s="178" t="e">
        <f>TRUNC(#REF!*#REF!,2)</f>
        <v>#REF!</v>
      </c>
      <c r="D52" s="461"/>
    </row>
  </sheetData>
  <mergeCells count="6">
    <mergeCell ref="A3:B3"/>
    <mergeCell ref="A43:B43"/>
    <mergeCell ref="A1:D1"/>
    <mergeCell ref="A5:D5"/>
    <mergeCell ref="A2:D2"/>
    <mergeCell ref="B4:I4"/>
  </mergeCells>
  <printOptions horizontalCentered="1"/>
  <pageMargins left="0.59055118110236227" right="0.39370078740157483" top="1.5748031496062993" bottom="1.2598425196850394" header="0.39370078740157483" footer="0.39370078740157483"/>
  <pageSetup paperSize="9" scale="77" orientation="portrait" r:id="rId1"/>
  <headerFooter>
    <oddHeader>&amp;C
&amp;G</oddHeader>
    <oddFooter>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-0.249977111117893"/>
    <pageSetUpPr fitToPage="1"/>
  </sheetPr>
  <dimension ref="A1:M197"/>
  <sheetViews>
    <sheetView tabSelected="1" view="pageBreakPreview" topLeftCell="B1" zoomScale="134" zoomScaleNormal="100" zoomScaleSheetLayoutView="134" workbookViewId="0">
      <selection activeCell="D187" sqref="D187"/>
    </sheetView>
  </sheetViews>
  <sheetFormatPr defaultColWidth="9.109375" defaultRowHeight="10.199999999999999" x14ac:dyDescent="0.2"/>
  <cols>
    <col min="1" max="1" width="7.5546875" style="427" customWidth="1"/>
    <col min="2" max="2" width="12" style="427" customWidth="1"/>
    <col min="3" max="3" width="10.109375" style="428" bestFit="1" customWidth="1"/>
    <col min="4" max="4" width="47.5546875" style="429" customWidth="1"/>
    <col min="5" max="5" width="4.88671875" style="427" bestFit="1" customWidth="1"/>
    <col min="6" max="6" width="7.5546875" style="427" customWidth="1"/>
    <col min="7" max="7" width="9.6640625" style="427" customWidth="1"/>
    <col min="8" max="8" width="13" style="427" customWidth="1"/>
    <col min="9" max="9" width="19.33203125" style="427" bestFit="1" customWidth="1"/>
    <col min="10" max="10" width="11.6640625" style="401" bestFit="1" customWidth="1"/>
    <col min="11" max="11" width="10.6640625" style="153" bestFit="1" customWidth="1"/>
    <col min="12" max="12" width="12.6640625" style="401" bestFit="1" customWidth="1"/>
    <col min="13" max="13" width="13.33203125" style="153" bestFit="1" customWidth="1"/>
    <col min="14" max="16384" width="9.109375" style="153"/>
  </cols>
  <sheetData>
    <row r="1" spans="1:13" ht="27" customHeight="1" x14ac:dyDescent="0.2">
      <c r="A1" s="596" t="s">
        <v>1113</v>
      </c>
      <c r="B1" s="597"/>
      <c r="C1" s="597"/>
      <c r="D1" s="597"/>
      <c r="E1" s="597"/>
      <c r="F1" s="597"/>
      <c r="G1" s="597"/>
      <c r="H1" s="597"/>
      <c r="I1" s="598"/>
    </row>
    <row r="2" spans="1:13" s="113" customFormat="1" ht="19.95" customHeight="1" x14ac:dyDescent="0.2">
      <c r="A2" s="593" t="s">
        <v>23</v>
      </c>
      <c r="B2" s="594"/>
      <c r="C2" s="594"/>
      <c r="D2" s="594"/>
      <c r="E2" s="594"/>
      <c r="F2" s="594"/>
      <c r="G2" s="594"/>
      <c r="H2" s="594"/>
      <c r="I2" s="595"/>
      <c r="J2" s="401"/>
      <c r="L2" s="425"/>
    </row>
    <row r="3" spans="1:13" s="113" customFormat="1" ht="16.2" customHeight="1" x14ac:dyDescent="0.2">
      <c r="A3" s="606"/>
      <c r="B3" s="607"/>
      <c r="C3" s="607"/>
      <c r="D3" s="607"/>
      <c r="E3" s="607"/>
      <c r="F3" s="607"/>
      <c r="G3" s="607"/>
      <c r="H3" s="607"/>
      <c r="I3" s="608"/>
      <c r="J3" s="401"/>
      <c r="L3" s="426"/>
      <c r="M3" s="426" t="s">
        <v>723</v>
      </c>
    </row>
    <row r="4" spans="1:13" s="113" customFormat="1" ht="16.2" customHeight="1" x14ac:dyDescent="0.2">
      <c r="A4" s="431" t="s">
        <v>1791</v>
      </c>
      <c r="B4" s="590" t="s">
        <v>1792</v>
      </c>
      <c r="C4" s="591"/>
      <c r="D4" s="591"/>
      <c r="E4" s="591"/>
      <c r="F4" s="591"/>
      <c r="G4" s="591"/>
      <c r="H4" s="591"/>
      <c r="I4" s="592"/>
      <c r="J4" s="401"/>
      <c r="L4" s="426"/>
      <c r="M4" s="426"/>
    </row>
    <row r="5" spans="1:13" s="405" customFormat="1" ht="14.4" customHeight="1" x14ac:dyDescent="0.2">
      <c r="A5" s="431" t="s">
        <v>1109</v>
      </c>
      <c r="B5" s="431"/>
      <c r="C5" s="431"/>
      <c r="D5" s="431"/>
      <c r="E5" s="6"/>
      <c r="F5" s="431"/>
      <c r="G5" s="431"/>
      <c r="H5" s="431"/>
      <c r="I5" s="431"/>
      <c r="L5" s="425"/>
      <c r="M5" s="425">
        <f>'COMP_BDI_EDIFICACOES_20,84%_SEM'!D30</f>
        <v>0.24790000000000001</v>
      </c>
    </row>
    <row r="6" spans="1:13" s="405" customFormat="1" ht="14.4" customHeight="1" x14ac:dyDescent="0.2">
      <c r="A6" s="431" t="s">
        <v>1795</v>
      </c>
      <c r="B6" s="431"/>
      <c r="C6" s="431"/>
      <c r="D6" s="431"/>
      <c r="E6" s="6"/>
      <c r="F6" s="431"/>
      <c r="G6" s="431"/>
      <c r="H6" s="431"/>
      <c r="I6" s="431"/>
    </row>
    <row r="7" spans="1:13" s="405" customFormat="1" ht="15" customHeight="1" x14ac:dyDescent="0.2">
      <c r="A7" s="431" t="s">
        <v>1793</v>
      </c>
      <c r="B7" s="431"/>
      <c r="C7" s="431"/>
      <c r="D7" s="431"/>
      <c r="E7" s="6"/>
      <c r="F7" s="431"/>
      <c r="G7" s="431"/>
      <c r="H7" s="431"/>
      <c r="I7" s="431"/>
    </row>
    <row r="8" spans="1:13" s="113" customFormat="1" ht="14.4" customHeight="1" x14ac:dyDescent="0.2">
      <c r="A8" s="6"/>
      <c r="B8" s="6"/>
      <c r="C8" s="7"/>
      <c r="D8" s="404"/>
      <c r="E8" s="7"/>
      <c r="F8" s="15"/>
      <c r="G8" s="130"/>
      <c r="H8" s="130"/>
      <c r="I8" s="130"/>
      <c r="J8" s="401"/>
    </row>
    <row r="9" spans="1:13" s="433" customFormat="1" ht="21.6" customHeight="1" x14ac:dyDescent="0.3">
      <c r="A9" s="493" t="s">
        <v>1</v>
      </c>
      <c r="B9" s="493" t="s">
        <v>87</v>
      </c>
      <c r="C9" s="494" t="s">
        <v>22</v>
      </c>
      <c r="D9" s="493" t="s">
        <v>88</v>
      </c>
      <c r="E9" s="493" t="s">
        <v>2</v>
      </c>
      <c r="F9" s="495" t="s">
        <v>720</v>
      </c>
      <c r="G9" s="497" t="s">
        <v>254</v>
      </c>
      <c r="H9" s="497" t="s">
        <v>255</v>
      </c>
      <c r="I9" s="497" t="s">
        <v>162</v>
      </c>
      <c r="J9" s="432"/>
    </row>
    <row r="10" spans="1:13" s="138" customFormat="1" x14ac:dyDescent="0.2">
      <c r="A10" s="471" t="s">
        <v>6</v>
      </c>
      <c r="B10" s="464"/>
      <c r="C10" s="465"/>
      <c r="D10" s="470" t="s">
        <v>7</v>
      </c>
      <c r="E10" s="464"/>
      <c r="F10" s="467"/>
      <c r="G10" s="467"/>
      <c r="H10" s="468"/>
      <c r="I10" s="469">
        <f>SUM(I11:I17)</f>
        <v>88754.28</v>
      </c>
      <c r="J10" s="406">
        <f>I10/I$190</f>
        <v>5.9572246256366916E-2</v>
      </c>
    </row>
    <row r="11" spans="1:13" s="138" customFormat="1" ht="30.6" x14ac:dyDescent="0.2">
      <c r="A11" s="141" t="s">
        <v>8</v>
      </c>
      <c r="B11" s="141" t="s">
        <v>1171</v>
      </c>
      <c r="C11" s="14">
        <v>4813</v>
      </c>
      <c r="D11" s="400" t="s">
        <v>1172</v>
      </c>
      <c r="E11" s="141" t="s">
        <v>9</v>
      </c>
      <c r="F11" s="130">
        <f>'MEMORIA DE CALCULO'!J16</f>
        <v>4.5</v>
      </c>
      <c r="G11" s="130">
        <v>445</v>
      </c>
      <c r="H11" s="130">
        <f>ROUND(G11*(1+$M$5),2)</f>
        <v>555.32000000000005</v>
      </c>
      <c r="I11" s="130">
        <f>TRUNC(F11*H11,2)</f>
        <v>2498.94</v>
      </c>
      <c r="J11" s="417"/>
    </row>
    <row r="12" spans="1:13" s="138" customFormat="1" x14ac:dyDescent="0.2">
      <c r="A12" s="141" t="s">
        <v>1572</v>
      </c>
      <c r="B12" s="141" t="s">
        <v>659</v>
      </c>
      <c r="C12" s="14" t="s">
        <v>1175</v>
      </c>
      <c r="D12" s="400" t="s">
        <v>1176</v>
      </c>
      <c r="E12" s="141" t="s">
        <v>9</v>
      </c>
      <c r="F12" s="130">
        <f>'MEMORIA DE CALCULO'!J21</f>
        <v>307.58999999999997</v>
      </c>
      <c r="G12" s="130">
        <v>6.6</v>
      </c>
      <c r="H12" s="130">
        <f t="shared" ref="H11:H15" si="0">ROUND(G12*(1+$M$5),2)</f>
        <v>8.24</v>
      </c>
      <c r="I12" s="130">
        <f>TRUNC(F12*H12,2)</f>
        <v>2534.54</v>
      </c>
      <c r="J12" s="417"/>
    </row>
    <row r="13" spans="1:13" s="138" customFormat="1" ht="20.399999999999999" x14ac:dyDescent="0.2">
      <c r="A13" s="141" t="s">
        <v>1573</v>
      </c>
      <c r="B13" s="141" t="s">
        <v>659</v>
      </c>
      <c r="C13" s="14" t="s">
        <v>1177</v>
      </c>
      <c r="D13" s="400" t="s">
        <v>1178</v>
      </c>
      <c r="E13" s="141" t="s">
        <v>9</v>
      </c>
      <c r="F13" s="130">
        <f>'MEMORIA DE CALCULO'!J26</f>
        <v>232.8</v>
      </c>
      <c r="G13" s="130">
        <v>94.84</v>
      </c>
      <c r="H13" s="130">
        <f t="shared" si="0"/>
        <v>118.35</v>
      </c>
      <c r="I13" s="130">
        <f>TRUNC(F13*H13,2)</f>
        <v>27551.88</v>
      </c>
      <c r="J13" s="417"/>
    </row>
    <row r="14" spans="1:13" s="138" customFormat="1" ht="20.399999999999999" x14ac:dyDescent="0.2">
      <c r="A14" s="141" t="s">
        <v>1575</v>
      </c>
      <c r="B14" s="141" t="s">
        <v>659</v>
      </c>
      <c r="C14" s="14" t="s">
        <v>1181</v>
      </c>
      <c r="D14" s="400" t="s">
        <v>1182</v>
      </c>
      <c r="E14" s="141" t="s">
        <v>9</v>
      </c>
      <c r="F14" s="130">
        <f>'MEMORIA DE CALCULO'!J31</f>
        <v>40</v>
      </c>
      <c r="G14" s="130">
        <v>892.13</v>
      </c>
      <c r="H14" s="130">
        <f t="shared" si="0"/>
        <v>1113.29</v>
      </c>
      <c r="I14" s="130">
        <f>TRUNC(F14*H14,2)</f>
        <v>44531.6</v>
      </c>
      <c r="J14" s="417"/>
    </row>
    <row r="15" spans="1:13" s="138" customFormat="1" x14ac:dyDescent="0.2">
      <c r="A15" s="141" t="s">
        <v>1576</v>
      </c>
      <c r="B15" s="141" t="s">
        <v>659</v>
      </c>
      <c r="C15" s="14" t="s">
        <v>1183</v>
      </c>
      <c r="D15" s="400" t="s">
        <v>1184</v>
      </c>
      <c r="E15" s="141" t="s">
        <v>33</v>
      </c>
      <c r="F15" s="130">
        <f>'MEMORIA DE CALCULO'!J36</f>
        <v>1</v>
      </c>
      <c r="G15" s="130">
        <v>2481.96</v>
      </c>
      <c r="H15" s="130">
        <f t="shared" si="0"/>
        <v>3097.24</v>
      </c>
      <c r="I15" s="130">
        <f t="shared" ref="I15" si="1">TRUNC(F15*H15,2)</f>
        <v>3097.24</v>
      </c>
      <c r="J15" s="417"/>
    </row>
    <row r="16" spans="1:13" s="138" customFormat="1" ht="30.6" x14ac:dyDescent="0.2">
      <c r="A16" s="141" t="s">
        <v>1577</v>
      </c>
      <c r="B16" s="141" t="s">
        <v>89</v>
      </c>
      <c r="C16" s="14">
        <v>93214</v>
      </c>
      <c r="D16" s="400" t="s">
        <v>1187</v>
      </c>
      <c r="E16" s="141" t="s">
        <v>33</v>
      </c>
      <c r="F16" s="130">
        <f>'MEMORIA DE CALCULO'!J41</f>
        <v>1</v>
      </c>
      <c r="G16" s="130">
        <v>5535.36</v>
      </c>
      <c r="H16" s="130">
        <f t="shared" ref="H16:H17" si="2">ROUND(G16*(1+$M$5),2)</f>
        <v>6907.58</v>
      </c>
      <c r="I16" s="130">
        <f t="shared" ref="I16:I17" si="3">TRUNC(F16*H16,2)</f>
        <v>6907.58</v>
      </c>
      <c r="J16" s="417"/>
    </row>
    <row r="17" spans="1:10" s="138" customFormat="1" ht="20.399999999999999" x14ac:dyDescent="0.2">
      <c r="A17" s="141" t="s">
        <v>1578</v>
      </c>
      <c r="B17" s="141" t="s">
        <v>659</v>
      </c>
      <c r="C17" s="14" t="s">
        <v>1663</v>
      </c>
      <c r="D17" s="400" t="s">
        <v>1664</v>
      </c>
      <c r="E17" s="141" t="s">
        <v>33</v>
      </c>
      <c r="F17" s="130">
        <f>'MEMORIA DE CALCULO'!J46</f>
        <v>1</v>
      </c>
      <c r="G17" s="130">
        <v>1308.2</v>
      </c>
      <c r="H17" s="130">
        <f t="shared" si="2"/>
        <v>1632.5</v>
      </c>
      <c r="I17" s="130">
        <f t="shared" si="3"/>
        <v>1632.5</v>
      </c>
      <c r="J17" s="417"/>
    </row>
    <row r="18" spans="1:10" s="138" customFormat="1" x14ac:dyDescent="0.2">
      <c r="A18" s="471" t="s">
        <v>10</v>
      </c>
      <c r="B18" s="464"/>
      <c r="C18" s="465"/>
      <c r="D18" s="470" t="s">
        <v>1152</v>
      </c>
      <c r="E18" s="464"/>
      <c r="F18" s="467"/>
      <c r="G18" s="467"/>
      <c r="H18" s="468"/>
      <c r="I18" s="469">
        <f>SUM(I19:I20)</f>
        <v>13211.09</v>
      </c>
      <c r="J18" s="406">
        <f>I18/I$190</f>
        <v>8.8673392065715187E-3</v>
      </c>
    </row>
    <row r="19" spans="1:10" s="138" customFormat="1" x14ac:dyDescent="0.2">
      <c r="A19" s="141">
        <v>2.1</v>
      </c>
      <c r="B19" s="141" t="s">
        <v>89</v>
      </c>
      <c r="C19" s="14">
        <v>96995</v>
      </c>
      <c r="D19" s="400" t="s">
        <v>1170</v>
      </c>
      <c r="E19" s="141" t="s">
        <v>42</v>
      </c>
      <c r="F19" s="130">
        <f>'MEMORIA DE CALCULO'!J53</f>
        <v>40.22</v>
      </c>
      <c r="G19" s="130">
        <v>47.49</v>
      </c>
      <c r="H19" s="130">
        <f>ROUND(G19*(1+$M$5),2)</f>
        <v>59.26</v>
      </c>
      <c r="I19" s="130">
        <f>TRUNC(F19*H19,2)</f>
        <v>2383.4299999999998</v>
      </c>
      <c r="J19" s="417"/>
    </row>
    <row r="20" spans="1:10" s="138" customFormat="1" ht="30.6" x14ac:dyDescent="0.2">
      <c r="A20" s="141">
        <v>2.2000000000000002</v>
      </c>
      <c r="B20" s="141" t="s">
        <v>89</v>
      </c>
      <c r="C20" s="14">
        <v>96522</v>
      </c>
      <c r="D20" s="400" t="s">
        <v>1665</v>
      </c>
      <c r="E20" s="141" t="s">
        <v>42</v>
      </c>
      <c r="F20" s="130">
        <f>'MEMORIA DE CALCULO'!J58</f>
        <v>61.83</v>
      </c>
      <c r="G20" s="130">
        <v>140.33000000000001</v>
      </c>
      <c r="H20" s="130">
        <f>ROUND(G20*(1+$M$5),2)</f>
        <v>175.12</v>
      </c>
      <c r="I20" s="130">
        <f>TRUNC(F20*H20,2)</f>
        <v>10827.66</v>
      </c>
      <c r="J20" s="417"/>
    </row>
    <row r="21" spans="1:10" s="138" customFormat="1" x14ac:dyDescent="0.2">
      <c r="A21" s="471" t="s">
        <v>13</v>
      </c>
      <c r="B21" s="464"/>
      <c r="C21" s="465"/>
      <c r="D21" s="470" t="s">
        <v>1150</v>
      </c>
      <c r="E21" s="464"/>
      <c r="F21" s="467"/>
      <c r="G21" s="467"/>
      <c r="H21" s="468"/>
      <c r="I21" s="469">
        <f>SUM(I22:I30)</f>
        <v>137318.99</v>
      </c>
      <c r="J21" s="406">
        <f>I21/I$190</f>
        <v>9.2169083991843384E-2</v>
      </c>
    </row>
    <row r="22" spans="1:10" s="138" customFormat="1" ht="30.6" x14ac:dyDescent="0.2">
      <c r="A22" s="141" t="s">
        <v>14</v>
      </c>
      <c r="B22" s="141" t="s">
        <v>89</v>
      </c>
      <c r="C22" s="14">
        <v>101166</v>
      </c>
      <c r="D22" s="400" t="s">
        <v>1156</v>
      </c>
      <c r="E22" s="141" t="s">
        <v>42</v>
      </c>
      <c r="F22" s="130">
        <f>'MEMORIA DE CALCULO'!J69</f>
        <v>66.2</v>
      </c>
      <c r="G22" s="130">
        <v>560.30999999999995</v>
      </c>
      <c r="H22" s="130">
        <f>ROUND(G22*(1+$M$5),2)</f>
        <v>699.21</v>
      </c>
      <c r="I22" s="130">
        <f>TRUNC(F22*H22,2)</f>
        <v>46287.7</v>
      </c>
      <c r="J22" s="417"/>
    </row>
    <row r="23" spans="1:10" s="138" customFormat="1" ht="30.6" x14ac:dyDescent="0.2">
      <c r="A23" s="141" t="s">
        <v>15</v>
      </c>
      <c r="B23" s="141" t="s">
        <v>89</v>
      </c>
      <c r="C23" s="14">
        <v>94965</v>
      </c>
      <c r="D23" s="400" t="s">
        <v>1160</v>
      </c>
      <c r="E23" s="141" t="s">
        <v>42</v>
      </c>
      <c r="F23" s="130">
        <f>'MEMORIA DE CALCULO'!J83</f>
        <v>38.47999999999999</v>
      </c>
      <c r="G23" s="130">
        <v>473.92</v>
      </c>
      <c r="H23" s="130">
        <f>ROUND(G23*(1+$M$5),2)</f>
        <v>591.4</v>
      </c>
      <c r="I23" s="130">
        <f>TRUNC(F23*H23,2)</f>
        <v>22757.07</v>
      </c>
      <c r="J23" s="417"/>
    </row>
    <row r="24" spans="1:10" s="138" customFormat="1" ht="20.399999999999999" x14ac:dyDescent="0.2">
      <c r="A24" s="141" t="s">
        <v>60</v>
      </c>
      <c r="B24" s="141" t="s">
        <v>89</v>
      </c>
      <c r="C24" s="14">
        <v>96546</v>
      </c>
      <c r="D24" s="400" t="s">
        <v>1393</v>
      </c>
      <c r="E24" s="141" t="s">
        <v>1208</v>
      </c>
      <c r="F24" s="130">
        <f>'MEMORIA DE CALCULO'!J94</f>
        <v>695.08999999999992</v>
      </c>
      <c r="G24" s="130">
        <v>16.79</v>
      </c>
      <c r="H24" s="130">
        <f>ROUND(G24*(1+$M$5),2)</f>
        <v>20.95</v>
      </c>
      <c r="I24" s="130">
        <f>TRUNC(F24*H24,2)</f>
        <v>14562.13</v>
      </c>
      <c r="J24" s="417"/>
    </row>
    <row r="25" spans="1:10" s="138" customFormat="1" ht="20.399999999999999" x14ac:dyDescent="0.2">
      <c r="A25" s="141" t="s">
        <v>591</v>
      </c>
      <c r="B25" s="141" t="s">
        <v>89</v>
      </c>
      <c r="C25" s="14">
        <v>96545</v>
      </c>
      <c r="D25" s="400" t="s">
        <v>1395</v>
      </c>
      <c r="E25" s="141" t="s">
        <v>1208</v>
      </c>
      <c r="F25" s="130">
        <f>'MEMORIA DE CALCULO'!J103</f>
        <v>293.65000000000003</v>
      </c>
      <c r="G25" s="130">
        <v>18.670000000000002</v>
      </c>
      <c r="H25" s="130">
        <f>ROUND(G25*(1+$M$5),2)</f>
        <v>23.3</v>
      </c>
      <c r="I25" s="130">
        <f>TRUNC(F25*H25,2)</f>
        <v>6842.04</v>
      </c>
      <c r="J25" s="417"/>
    </row>
    <row r="26" spans="1:10" s="138" customFormat="1" ht="20.399999999999999" x14ac:dyDescent="0.2">
      <c r="A26" s="141" t="s">
        <v>1579</v>
      </c>
      <c r="B26" s="141" t="s">
        <v>89</v>
      </c>
      <c r="C26" s="14">
        <v>96544</v>
      </c>
      <c r="D26" s="400" t="s">
        <v>1399</v>
      </c>
      <c r="E26" s="141" t="s">
        <v>1208</v>
      </c>
      <c r="F26" s="130">
        <f>'MEMORIA DE CALCULO'!J111</f>
        <v>480.79999999999995</v>
      </c>
      <c r="G26" s="130">
        <v>19.670000000000002</v>
      </c>
      <c r="H26" s="130">
        <f t="shared" ref="H26:H30" si="4">ROUND(G26*(1+$M$5),2)</f>
        <v>24.55</v>
      </c>
      <c r="I26" s="130">
        <f t="shared" ref="I26:I30" si="5">TRUNC(F26*H26,2)</f>
        <v>11803.64</v>
      </c>
      <c r="J26" s="417"/>
    </row>
    <row r="27" spans="1:10" s="138" customFormat="1" ht="30.6" x14ac:dyDescent="0.2">
      <c r="A27" s="141" t="s">
        <v>1580</v>
      </c>
      <c r="B27" s="141" t="s">
        <v>89</v>
      </c>
      <c r="C27" s="14">
        <v>96536</v>
      </c>
      <c r="D27" s="400" t="s">
        <v>1407</v>
      </c>
      <c r="E27" s="141" t="s">
        <v>9</v>
      </c>
      <c r="F27" s="130">
        <f>'MEMORIA DE CALCULO'!J120</f>
        <v>216.83</v>
      </c>
      <c r="G27" s="130">
        <v>71.84</v>
      </c>
      <c r="H27" s="130">
        <f t="shared" si="4"/>
        <v>89.65</v>
      </c>
      <c r="I27" s="130">
        <f t="shared" si="5"/>
        <v>19438.8</v>
      </c>
      <c r="J27" s="417"/>
    </row>
    <row r="28" spans="1:10" s="138" customFormat="1" ht="22.5" customHeight="1" x14ac:dyDescent="0.2">
      <c r="A28" s="141" t="s">
        <v>1581</v>
      </c>
      <c r="B28" s="141" t="s">
        <v>89</v>
      </c>
      <c r="C28" s="14">
        <v>96619</v>
      </c>
      <c r="D28" s="400" t="s">
        <v>1479</v>
      </c>
      <c r="E28" s="141" t="s">
        <v>9</v>
      </c>
      <c r="F28" s="130">
        <f>'MEMORIA DE CALCULO'!J130</f>
        <v>61.06</v>
      </c>
      <c r="G28" s="130">
        <v>30.78</v>
      </c>
      <c r="H28" s="130">
        <f t="shared" si="4"/>
        <v>38.409999999999997</v>
      </c>
      <c r="I28" s="130">
        <f t="shared" si="5"/>
        <v>2345.31</v>
      </c>
      <c r="J28" s="417"/>
    </row>
    <row r="29" spans="1:10" s="138" customFormat="1" ht="22.5" customHeight="1" x14ac:dyDescent="0.2">
      <c r="A29" s="141" t="s">
        <v>1582</v>
      </c>
      <c r="B29" s="141" t="s">
        <v>89</v>
      </c>
      <c r="C29" s="14">
        <v>97102</v>
      </c>
      <c r="D29" s="400" t="s">
        <v>1501</v>
      </c>
      <c r="E29" s="141" t="s">
        <v>9</v>
      </c>
      <c r="F29" s="130">
        <f>'MEMORIA DE CALCULO'!J135</f>
        <v>8</v>
      </c>
      <c r="G29" s="130">
        <v>216.06</v>
      </c>
      <c r="H29" s="130">
        <f t="shared" si="4"/>
        <v>269.62</v>
      </c>
      <c r="I29" s="130">
        <f t="shared" si="5"/>
        <v>2156.96</v>
      </c>
      <c r="J29" s="417"/>
    </row>
    <row r="30" spans="1:10" s="138" customFormat="1" ht="22.5" customHeight="1" x14ac:dyDescent="0.2">
      <c r="A30" s="141" t="s">
        <v>1583</v>
      </c>
      <c r="B30" s="141" t="s">
        <v>89</v>
      </c>
      <c r="C30" s="14">
        <v>97101</v>
      </c>
      <c r="D30" s="400" t="s">
        <v>1509</v>
      </c>
      <c r="E30" s="141" t="s">
        <v>9</v>
      </c>
      <c r="F30" s="130">
        <f>'MEMORIA DE CALCULO'!J141</f>
        <v>51.480000000000004</v>
      </c>
      <c r="G30" s="130">
        <v>173.18</v>
      </c>
      <c r="H30" s="130">
        <f t="shared" si="4"/>
        <v>216.11</v>
      </c>
      <c r="I30" s="130">
        <f t="shared" si="5"/>
        <v>11125.34</v>
      </c>
      <c r="J30" s="417"/>
    </row>
    <row r="31" spans="1:10" s="138" customFormat="1" x14ac:dyDescent="0.2">
      <c r="A31" s="471" t="s">
        <v>16</v>
      </c>
      <c r="B31" s="464"/>
      <c r="C31" s="465"/>
      <c r="D31" s="470" t="s">
        <v>1151</v>
      </c>
      <c r="E31" s="464"/>
      <c r="F31" s="467"/>
      <c r="G31" s="467"/>
      <c r="H31" s="468"/>
      <c r="I31" s="469">
        <f>SUM(I32:I45)</f>
        <v>250909.02000000005</v>
      </c>
      <c r="J31" s="406">
        <f>I31/I$190</f>
        <v>0.16841119016889883</v>
      </c>
    </row>
    <row r="32" spans="1:10" s="138" customFormat="1" ht="30.6" x14ac:dyDescent="0.2">
      <c r="A32" s="141" t="s">
        <v>17</v>
      </c>
      <c r="B32" s="141" t="s">
        <v>89</v>
      </c>
      <c r="C32" s="14">
        <v>103669</v>
      </c>
      <c r="D32" s="400" t="s">
        <v>1161</v>
      </c>
      <c r="E32" s="141" t="s">
        <v>42</v>
      </c>
      <c r="F32" s="130">
        <f>'MEMORIA DE CALCULO'!J150</f>
        <v>9.7800000000000011</v>
      </c>
      <c r="G32" s="130">
        <v>822.94</v>
      </c>
      <c r="H32" s="130">
        <f t="shared" ref="H32:H39" si="6">ROUND(G32*(1+$M$5),2)</f>
        <v>1026.95</v>
      </c>
      <c r="I32" s="130">
        <f>TRUNC(F32*H32,2)</f>
        <v>10043.57</v>
      </c>
      <c r="J32" s="417"/>
    </row>
    <row r="33" spans="1:10" s="138" customFormat="1" ht="30.6" x14ac:dyDescent="0.2">
      <c r="A33" s="141" t="s">
        <v>18</v>
      </c>
      <c r="B33" s="141" t="s">
        <v>89</v>
      </c>
      <c r="C33" s="14">
        <v>103674</v>
      </c>
      <c r="D33" s="400" t="s">
        <v>1162</v>
      </c>
      <c r="E33" s="141" t="s">
        <v>42</v>
      </c>
      <c r="F33" s="130">
        <f>'MEMORIA DE CALCULO'!J158</f>
        <v>48.83</v>
      </c>
      <c r="G33" s="130">
        <v>578.23</v>
      </c>
      <c r="H33" s="130">
        <f t="shared" si="6"/>
        <v>721.57</v>
      </c>
      <c r="I33" s="130">
        <f>TRUNC(F33*H33,2)</f>
        <v>35234.26</v>
      </c>
      <c r="J33" s="417"/>
    </row>
    <row r="34" spans="1:10" s="138" customFormat="1" ht="30.6" x14ac:dyDescent="0.2">
      <c r="A34" s="141" t="s">
        <v>36</v>
      </c>
      <c r="B34" s="141" t="s">
        <v>89</v>
      </c>
      <c r="C34" s="14">
        <v>104106</v>
      </c>
      <c r="D34" s="400" t="s">
        <v>1409</v>
      </c>
      <c r="E34" s="141" t="s">
        <v>1208</v>
      </c>
      <c r="F34" s="130">
        <f>'MEMORIA DE CALCULO'!J163</f>
        <v>7</v>
      </c>
      <c r="G34" s="130">
        <v>13.62</v>
      </c>
      <c r="H34" s="130">
        <f t="shared" si="6"/>
        <v>17</v>
      </c>
      <c r="I34" s="130">
        <f t="shared" ref="I34:I45" si="7">TRUNC(F34*H34,2)</f>
        <v>119</v>
      </c>
      <c r="J34" s="417"/>
    </row>
    <row r="35" spans="1:10" s="138" customFormat="1" ht="30.6" x14ac:dyDescent="0.2">
      <c r="A35" s="141" t="s">
        <v>1584</v>
      </c>
      <c r="B35" s="141" t="s">
        <v>89</v>
      </c>
      <c r="C35" s="14">
        <v>104107</v>
      </c>
      <c r="D35" s="400" t="s">
        <v>1410</v>
      </c>
      <c r="E35" s="141" t="s">
        <v>1208</v>
      </c>
      <c r="F35" s="130">
        <f>'MEMORIA DE CALCULO'!J170</f>
        <v>16</v>
      </c>
      <c r="G35" s="130">
        <v>14.21</v>
      </c>
      <c r="H35" s="130">
        <f t="shared" si="6"/>
        <v>17.73</v>
      </c>
      <c r="I35" s="130">
        <f t="shared" si="7"/>
        <v>283.68</v>
      </c>
      <c r="J35" s="417"/>
    </row>
    <row r="36" spans="1:10" s="138" customFormat="1" ht="30.6" x14ac:dyDescent="0.2">
      <c r="A36" s="141" t="s">
        <v>1585</v>
      </c>
      <c r="B36" s="141" t="s">
        <v>89</v>
      </c>
      <c r="C36" s="14">
        <v>104108</v>
      </c>
      <c r="D36" s="400" t="s">
        <v>1411</v>
      </c>
      <c r="E36" s="141" t="s">
        <v>1208</v>
      </c>
      <c r="F36" s="130">
        <f>'MEMORIA DE CALCULO'!J180</f>
        <v>1179.1799999999998</v>
      </c>
      <c r="G36" s="130">
        <v>16.690000000000001</v>
      </c>
      <c r="H36" s="130">
        <f t="shared" si="6"/>
        <v>20.83</v>
      </c>
      <c r="I36" s="130">
        <f t="shared" si="7"/>
        <v>24562.31</v>
      </c>
      <c r="J36" s="417"/>
    </row>
    <row r="37" spans="1:10" s="138" customFormat="1" ht="30.6" x14ac:dyDescent="0.2">
      <c r="A37" s="141" t="s">
        <v>1586</v>
      </c>
      <c r="B37" s="141" t="s">
        <v>89</v>
      </c>
      <c r="C37" s="14">
        <v>104109</v>
      </c>
      <c r="D37" s="400" t="s">
        <v>1412</v>
      </c>
      <c r="E37" s="141" t="s">
        <v>1208</v>
      </c>
      <c r="F37" s="130">
        <f>'MEMORIA DE CALCULO'!J186</f>
        <v>345.1</v>
      </c>
      <c r="G37" s="130">
        <v>19.600000000000001</v>
      </c>
      <c r="H37" s="130">
        <f t="shared" si="6"/>
        <v>24.46</v>
      </c>
      <c r="I37" s="130">
        <f t="shared" si="7"/>
        <v>8441.14</v>
      </c>
      <c r="J37" s="417"/>
    </row>
    <row r="38" spans="1:10" s="138" customFormat="1" ht="30.6" x14ac:dyDescent="0.2">
      <c r="A38" s="141" t="s">
        <v>1587</v>
      </c>
      <c r="B38" s="141" t="s">
        <v>89</v>
      </c>
      <c r="C38" s="14">
        <v>104110</v>
      </c>
      <c r="D38" s="400" t="s">
        <v>1413</v>
      </c>
      <c r="E38" s="141" t="s">
        <v>1208</v>
      </c>
      <c r="F38" s="130">
        <f>'MEMORIA DE CALCULO'!J194</f>
        <v>975.09999999999991</v>
      </c>
      <c r="G38" s="130">
        <v>21.3</v>
      </c>
      <c r="H38" s="130">
        <f t="shared" si="6"/>
        <v>26.58</v>
      </c>
      <c r="I38" s="130">
        <f t="shared" si="7"/>
        <v>25918.15</v>
      </c>
      <c r="J38" s="417"/>
    </row>
    <row r="39" spans="1:10" s="138" customFormat="1" ht="30.6" x14ac:dyDescent="0.2">
      <c r="A39" s="141" t="s">
        <v>1588</v>
      </c>
      <c r="B39" s="141" t="s">
        <v>179</v>
      </c>
      <c r="C39" s="14" t="str">
        <f>COMPOSICOES!A295</f>
        <v>COMP-021</v>
      </c>
      <c r="D39" s="400" t="str">
        <f>COMPOSICOES!D296</f>
        <v>ARMAÇÃO DE PILAR OU VIGA DE ESTRUTURA DE CONCRETO ARMADO EMBUTIDA EM ALVENARIA DE VEDAÇÃO UTILIZANDO AÇO CA-50 DE 20 MM - MONTAGEM.</v>
      </c>
      <c r="E39" s="141" t="str">
        <f>COMPOSICOES!D297</f>
        <v>kg</v>
      </c>
      <c r="F39" s="130">
        <f>'MEMORIA DE CALCULO'!J199</f>
        <v>53</v>
      </c>
      <c r="G39" s="130">
        <f>COMPOSICOES!G297</f>
        <v>21.31</v>
      </c>
      <c r="H39" s="130">
        <f t="shared" si="6"/>
        <v>26.59</v>
      </c>
      <c r="I39" s="130">
        <f t="shared" si="7"/>
        <v>1409.27</v>
      </c>
      <c r="J39" s="417"/>
    </row>
    <row r="40" spans="1:10" s="138" customFormat="1" ht="20.399999999999999" x14ac:dyDescent="0.2">
      <c r="A40" s="141" t="s">
        <v>1589</v>
      </c>
      <c r="B40" s="141" t="s">
        <v>179</v>
      </c>
      <c r="C40" s="14" t="str">
        <f>COMPOSICOES!A310</f>
        <v>COMP-022</v>
      </c>
      <c r="D40" s="400" t="str">
        <f>COMPOSICOES!D311</f>
        <v>MONTAGEM E DESMONTAGEM DE FÔRMA DE VIGA, PÉ-DIREITO SIMPLES, EM MADEIRA SERRADA, 4 UTILIZAÇÕES</v>
      </c>
      <c r="E40" s="141" t="str">
        <f>COMPOSICOES!D312</f>
        <v>m²</v>
      </c>
      <c r="F40" s="130">
        <f>'MEMORIA DE CALCULO'!J206</f>
        <v>245.35000000000002</v>
      </c>
      <c r="G40" s="130">
        <f>COMPOSICOES!G312</f>
        <v>117.89</v>
      </c>
      <c r="H40" s="130">
        <f t="shared" ref="H40:H45" si="8">ROUND(G40*(1+$M$5),2)</f>
        <v>147.11000000000001</v>
      </c>
      <c r="I40" s="130">
        <f t="shared" si="7"/>
        <v>36093.43</v>
      </c>
      <c r="J40" s="417"/>
    </row>
    <row r="41" spans="1:10" s="138" customFormat="1" ht="20.399999999999999" x14ac:dyDescent="0.2">
      <c r="A41" s="141" t="s">
        <v>1590</v>
      </c>
      <c r="B41" s="141" t="s">
        <v>89</v>
      </c>
      <c r="C41" s="14">
        <v>92271</v>
      </c>
      <c r="D41" s="400" t="s">
        <v>1442</v>
      </c>
      <c r="E41" s="141" t="s">
        <v>9</v>
      </c>
      <c r="F41" s="130">
        <f>'MEMORIA DE CALCULO'!J212</f>
        <v>54.14</v>
      </c>
      <c r="G41" s="130">
        <v>89.98</v>
      </c>
      <c r="H41" s="130">
        <f t="shared" si="8"/>
        <v>112.29</v>
      </c>
      <c r="I41" s="130">
        <f t="shared" si="7"/>
        <v>6079.38</v>
      </c>
      <c r="J41" s="417"/>
    </row>
    <row r="42" spans="1:10" s="138" customFormat="1" ht="30.6" x14ac:dyDescent="0.2">
      <c r="A42" s="141" t="s">
        <v>1591</v>
      </c>
      <c r="B42" s="141" t="s">
        <v>89</v>
      </c>
      <c r="C42" s="14">
        <v>101792</v>
      </c>
      <c r="D42" s="400" t="s">
        <v>1443</v>
      </c>
      <c r="E42" s="141" t="s">
        <v>42</v>
      </c>
      <c r="F42" s="130">
        <f>'MEMORIA DE CALCULO'!J217</f>
        <v>958.61</v>
      </c>
      <c r="G42" s="130">
        <v>17.420000000000002</v>
      </c>
      <c r="H42" s="130">
        <f t="shared" si="8"/>
        <v>21.74</v>
      </c>
      <c r="I42" s="130">
        <f t="shared" si="7"/>
        <v>20840.18</v>
      </c>
      <c r="J42" s="417"/>
    </row>
    <row r="43" spans="1:10" s="138" customFormat="1" ht="40.799999999999997" x14ac:dyDescent="0.2">
      <c r="A43" s="141" t="s">
        <v>1592</v>
      </c>
      <c r="B43" s="141" t="s">
        <v>89</v>
      </c>
      <c r="C43" s="14">
        <v>92413</v>
      </c>
      <c r="D43" s="400" t="s">
        <v>1444</v>
      </c>
      <c r="E43" s="141" t="s">
        <v>9</v>
      </c>
      <c r="F43" s="130">
        <f>'MEMORIA DE CALCULO'!J224</f>
        <v>129.6</v>
      </c>
      <c r="G43" s="130">
        <v>112.13</v>
      </c>
      <c r="H43" s="130">
        <f t="shared" si="8"/>
        <v>139.93</v>
      </c>
      <c r="I43" s="130">
        <f t="shared" si="7"/>
        <v>18134.919999999998</v>
      </c>
      <c r="J43" s="417"/>
    </row>
    <row r="44" spans="1:10" s="138" customFormat="1" ht="15" customHeight="1" x14ac:dyDescent="0.2">
      <c r="A44" s="141" t="s">
        <v>1593</v>
      </c>
      <c r="B44" s="141" t="s">
        <v>659</v>
      </c>
      <c r="C44" s="14" t="s">
        <v>1504</v>
      </c>
      <c r="D44" s="400" t="s">
        <v>1505</v>
      </c>
      <c r="E44" s="141" t="s">
        <v>9</v>
      </c>
      <c r="F44" s="130">
        <f>'MEMORIA DE CALCULO'!J229</f>
        <v>8</v>
      </c>
      <c r="G44" s="130">
        <v>135.35</v>
      </c>
      <c r="H44" s="130">
        <f t="shared" si="8"/>
        <v>168.9</v>
      </c>
      <c r="I44" s="130">
        <f t="shared" si="7"/>
        <v>1351.2</v>
      </c>
      <c r="J44" s="417"/>
    </row>
    <row r="45" spans="1:10" s="138" customFormat="1" ht="20.399999999999999" x14ac:dyDescent="0.2">
      <c r="A45" s="141" t="s">
        <v>1594</v>
      </c>
      <c r="B45" s="141" t="s">
        <v>659</v>
      </c>
      <c r="C45" s="14" t="s">
        <v>1503</v>
      </c>
      <c r="D45" s="400" t="s">
        <v>1502</v>
      </c>
      <c r="E45" s="141" t="s">
        <v>9</v>
      </c>
      <c r="F45" s="130">
        <f>'MEMORIA DE CALCULO'!J234</f>
        <v>342.36</v>
      </c>
      <c r="G45" s="130">
        <v>146.05000000000001</v>
      </c>
      <c r="H45" s="130">
        <f t="shared" si="8"/>
        <v>182.26</v>
      </c>
      <c r="I45" s="130">
        <f t="shared" si="7"/>
        <v>62398.53</v>
      </c>
      <c r="J45" s="417"/>
    </row>
    <row r="46" spans="1:10" s="138" customFormat="1" x14ac:dyDescent="0.2">
      <c r="A46" s="471" t="s">
        <v>19</v>
      </c>
      <c r="B46" s="464"/>
      <c r="C46" s="465"/>
      <c r="D46" s="470" t="s">
        <v>80</v>
      </c>
      <c r="E46" s="464"/>
      <c r="F46" s="467"/>
      <c r="G46" s="467"/>
      <c r="H46" s="468"/>
      <c r="I46" s="469">
        <f>SUM(I47:I51)</f>
        <v>99870.760000000009</v>
      </c>
      <c r="J46" s="406">
        <f>I46/I$190</f>
        <v>6.7033674415819935E-2</v>
      </c>
    </row>
    <row r="47" spans="1:10" s="138" customFormat="1" ht="40.799999999999997" x14ac:dyDescent="0.2">
      <c r="A47" s="141" t="s">
        <v>20</v>
      </c>
      <c r="B47" s="141" t="s">
        <v>89</v>
      </c>
      <c r="C47" s="14">
        <v>92543</v>
      </c>
      <c r="D47" s="400" t="s">
        <v>1188</v>
      </c>
      <c r="E47" s="141" t="s">
        <v>9</v>
      </c>
      <c r="F47" s="130">
        <f>'MEMORIA DE CALCULO'!J241</f>
        <v>316.23</v>
      </c>
      <c r="G47" s="130">
        <v>20.21</v>
      </c>
      <c r="H47" s="130">
        <f>ROUND(G47*(1+$M$5),2)</f>
        <v>25.22</v>
      </c>
      <c r="I47" s="130">
        <f>TRUNC(F47*H47,2)</f>
        <v>7975.32</v>
      </c>
      <c r="J47" s="417"/>
    </row>
    <row r="48" spans="1:10" s="138" customFormat="1" ht="20.399999999999999" x14ac:dyDescent="0.2">
      <c r="A48" s="141" t="s">
        <v>21</v>
      </c>
      <c r="B48" s="141" t="s">
        <v>89</v>
      </c>
      <c r="C48" s="14">
        <v>94218</v>
      </c>
      <c r="D48" s="400" t="s">
        <v>1190</v>
      </c>
      <c r="E48" s="141" t="s">
        <v>9</v>
      </c>
      <c r="F48" s="130">
        <f>'MEMORIA DE CALCULO'!J246</f>
        <v>316.23</v>
      </c>
      <c r="G48" s="130">
        <v>164.76</v>
      </c>
      <c r="H48" s="130">
        <f>ROUND(G48*(1+$M$5),2)</f>
        <v>205.6</v>
      </c>
      <c r="I48" s="130">
        <f>TRUNC(F48*H48,2)</f>
        <v>65016.88</v>
      </c>
      <c r="J48" s="417"/>
    </row>
    <row r="49" spans="1:10" s="138" customFormat="1" ht="30.6" x14ac:dyDescent="0.2">
      <c r="A49" s="141" t="s">
        <v>38</v>
      </c>
      <c r="B49" s="141" t="s">
        <v>89</v>
      </c>
      <c r="C49" s="14">
        <v>94228</v>
      </c>
      <c r="D49" s="400" t="s">
        <v>1191</v>
      </c>
      <c r="E49" s="141" t="s">
        <v>43</v>
      </c>
      <c r="F49" s="130">
        <f>'MEMORIA DE CALCULO'!J251</f>
        <v>59.88</v>
      </c>
      <c r="G49" s="130">
        <v>90.5</v>
      </c>
      <c r="H49" s="130">
        <f>ROUND(G49*(1+$M$5),2)</f>
        <v>112.93</v>
      </c>
      <c r="I49" s="130">
        <f>TRUNC(F49*H49,2)</f>
        <v>6762.24</v>
      </c>
      <c r="J49" s="417"/>
    </row>
    <row r="50" spans="1:10" s="138" customFormat="1" x14ac:dyDescent="0.2">
      <c r="A50" s="141" t="s">
        <v>66</v>
      </c>
      <c r="B50" s="141" t="s">
        <v>659</v>
      </c>
      <c r="C50" s="14" t="s">
        <v>1192</v>
      </c>
      <c r="D50" s="400" t="s">
        <v>1193</v>
      </c>
      <c r="E50" s="141" t="s">
        <v>43</v>
      </c>
      <c r="F50" s="130">
        <f>'MEMORIA DE CALCULO'!J256</f>
        <v>26.83</v>
      </c>
      <c r="G50" s="130">
        <v>56.29</v>
      </c>
      <c r="H50" s="130">
        <f>ROUND(G50*(1+$M$5),2)</f>
        <v>70.239999999999995</v>
      </c>
      <c r="I50" s="130">
        <f t="shared" ref="I50:I51" si="9">TRUNC(F50*H50,2)</f>
        <v>1884.53</v>
      </c>
      <c r="J50" s="417"/>
    </row>
    <row r="51" spans="1:10" s="138" customFormat="1" ht="20.399999999999999" x14ac:dyDescent="0.2">
      <c r="A51" s="141" t="s">
        <v>174</v>
      </c>
      <c r="B51" s="141" t="s">
        <v>89</v>
      </c>
      <c r="C51" s="14">
        <v>101979</v>
      </c>
      <c r="D51" s="400" t="s">
        <v>1668</v>
      </c>
      <c r="E51" s="141" t="s">
        <v>43</v>
      </c>
      <c r="F51" s="130">
        <f>'MEMORIA DE CALCULO'!J261</f>
        <v>298.10000000000002</v>
      </c>
      <c r="G51" s="130">
        <v>49.01</v>
      </c>
      <c r="H51" s="130">
        <f>ROUND(G51*(1+$M$5),2)</f>
        <v>61.16</v>
      </c>
      <c r="I51" s="130">
        <f t="shared" si="9"/>
        <v>18231.79</v>
      </c>
      <c r="J51" s="417"/>
    </row>
    <row r="52" spans="1:10" s="138" customFormat="1" x14ac:dyDescent="0.2">
      <c r="A52" s="471" t="s">
        <v>44</v>
      </c>
      <c r="B52" s="464"/>
      <c r="C52" s="465"/>
      <c r="D52" s="470" t="s">
        <v>1194</v>
      </c>
      <c r="E52" s="464"/>
      <c r="F52" s="467"/>
      <c r="G52" s="467"/>
      <c r="H52" s="468"/>
      <c r="I52" s="469">
        <f>SUM(I53:I56)</f>
        <v>13371.519999999999</v>
      </c>
      <c r="J52" s="406">
        <f>I52/I$190</f>
        <v>8.9750204977375198E-3</v>
      </c>
    </row>
    <row r="53" spans="1:10" s="138" customFormat="1" ht="20.399999999999999" x14ac:dyDescent="0.2">
      <c r="A53" s="141" t="s">
        <v>45</v>
      </c>
      <c r="B53" s="141" t="s">
        <v>89</v>
      </c>
      <c r="C53" s="14">
        <v>98557</v>
      </c>
      <c r="D53" s="400" t="s">
        <v>1195</v>
      </c>
      <c r="E53" s="141" t="s">
        <v>9</v>
      </c>
      <c r="F53" s="130">
        <f>'MEMORIA DE CALCULO'!J269</f>
        <v>194.49</v>
      </c>
      <c r="G53" s="130">
        <v>43.62</v>
      </c>
      <c r="H53" s="130">
        <f>ROUND(G53*(1+$M$5),2)</f>
        <v>54.43</v>
      </c>
      <c r="I53" s="130">
        <f>TRUNC(F53*H53,2)</f>
        <v>10586.09</v>
      </c>
      <c r="J53" s="417"/>
    </row>
    <row r="54" spans="1:10" s="138" customFormat="1" ht="30.6" x14ac:dyDescent="0.2">
      <c r="A54" s="141" t="s">
        <v>67</v>
      </c>
      <c r="B54" s="141" t="s">
        <v>89</v>
      </c>
      <c r="C54" s="14">
        <v>98546</v>
      </c>
      <c r="D54" s="400" t="s">
        <v>1196</v>
      </c>
      <c r="E54" s="141" t="s">
        <v>9</v>
      </c>
      <c r="F54" s="130">
        <f>'MEMORIA DE CALCULO'!J275</f>
        <v>1.6</v>
      </c>
      <c r="G54" s="130">
        <v>132.96</v>
      </c>
      <c r="H54" s="130">
        <f>ROUND(G54*(1+$M$5),2)</f>
        <v>165.92</v>
      </c>
      <c r="I54" s="130">
        <f>TRUNC(F54*H54,2)</f>
        <v>265.47000000000003</v>
      </c>
      <c r="J54" s="417"/>
    </row>
    <row r="55" spans="1:10" s="138" customFormat="1" ht="30.6" x14ac:dyDescent="0.2">
      <c r="A55" s="141" t="s">
        <v>68</v>
      </c>
      <c r="B55" s="141" t="s">
        <v>89</v>
      </c>
      <c r="C55" s="14">
        <v>98563</v>
      </c>
      <c r="D55" s="400" t="s">
        <v>1197</v>
      </c>
      <c r="E55" s="141" t="s">
        <v>9</v>
      </c>
      <c r="F55" s="130">
        <f>'MEMORIA DE CALCULO'!J281</f>
        <v>1.6</v>
      </c>
      <c r="G55" s="130">
        <v>34.299999999999997</v>
      </c>
      <c r="H55" s="130">
        <f>ROUND(G55*(1+$M$5),2)</f>
        <v>42.8</v>
      </c>
      <c r="I55" s="130">
        <f>TRUNC(F55*H55,2)</f>
        <v>68.48</v>
      </c>
      <c r="J55" s="417"/>
    </row>
    <row r="56" spans="1:10" s="138" customFormat="1" ht="20.399999999999999" x14ac:dyDescent="0.2">
      <c r="A56" s="141" t="s">
        <v>69</v>
      </c>
      <c r="B56" s="141" t="s">
        <v>659</v>
      </c>
      <c r="C56" s="14" t="s">
        <v>1488</v>
      </c>
      <c r="D56" s="400" t="s">
        <v>1489</v>
      </c>
      <c r="E56" s="141" t="s">
        <v>9</v>
      </c>
      <c r="F56" s="130">
        <f>'MEMORIA DE CALCULO'!J287</f>
        <v>24.8</v>
      </c>
      <c r="G56" s="130">
        <v>79.209999999999994</v>
      </c>
      <c r="H56" s="130">
        <f>ROUND(G56*(1+$M$5),2)</f>
        <v>98.85</v>
      </c>
      <c r="I56" s="130">
        <f>TRUNC(F56*H56,2)</f>
        <v>2451.48</v>
      </c>
      <c r="J56" s="417"/>
    </row>
    <row r="57" spans="1:10" s="138" customFormat="1" x14ac:dyDescent="0.2">
      <c r="A57" s="471" t="s">
        <v>24</v>
      </c>
      <c r="B57" s="464"/>
      <c r="C57" s="465"/>
      <c r="D57" s="470" t="s">
        <v>1149</v>
      </c>
      <c r="E57" s="464"/>
      <c r="F57" s="467"/>
      <c r="G57" s="467"/>
      <c r="H57" s="468"/>
      <c r="I57" s="469">
        <f>SUM(I58:I64)</f>
        <v>66027.039999999994</v>
      </c>
      <c r="J57" s="406">
        <f>I57/I$190</f>
        <v>4.431762712129475E-2</v>
      </c>
    </row>
    <row r="58" spans="1:10" s="138" customFormat="1" ht="30.6" customHeight="1" x14ac:dyDescent="0.2">
      <c r="A58" s="141" t="s">
        <v>25</v>
      </c>
      <c r="B58" s="141" t="s">
        <v>89</v>
      </c>
      <c r="C58" s="14">
        <v>103356</v>
      </c>
      <c r="D58" s="400" t="s">
        <v>1153</v>
      </c>
      <c r="E58" s="141" t="s">
        <v>9</v>
      </c>
      <c r="F58" s="130">
        <f>'MEMORIA DE CALCULO'!J295</f>
        <v>948.9</v>
      </c>
      <c r="G58" s="130">
        <v>47.41</v>
      </c>
      <c r="H58" s="130">
        <f t="shared" ref="H58:H64" si="10">ROUND(G58*(1+$M$5),2)</f>
        <v>59.16</v>
      </c>
      <c r="I58" s="130">
        <f>TRUNC(F58*H58,2)</f>
        <v>56136.92</v>
      </c>
      <c r="J58" s="417"/>
    </row>
    <row r="59" spans="1:10" s="138" customFormat="1" ht="20.399999999999999" x14ac:dyDescent="0.2">
      <c r="A59" s="141" t="s">
        <v>46</v>
      </c>
      <c r="B59" s="141" t="s">
        <v>89</v>
      </c>
      <c r="C59" s="14">
        <v>93182</v>
      </c>
      <c r="D59" s="400" t="s">
        <v>1464</v>
      </c>
      <c r="E59" s="141" t="s">
        <v>43</v>
      </c>
      <c r="F59" s="130">
        <f>'MEMORIA DE CALCULO'!J302</f>
        <v>21.150000000000002</v>
      </c>
      <c r="G59" s="130">
        <v>47.41</v>
      </c>
      <c r="H59" s="130">
        <f t="shared" si="10"/>
        <v>59.16</v>
      </c>
      <c r="I59" s="130">
        <f t="shared" ref="I59:I64" si="11">TRUNC(F59*H59,2)</f>
        <v>1251.23</v>
      </c>
      <c r="J59" s="417"/>
    </row>
    <row r="60" spans="1:10" s="138" customFormat="1" ht="20.399999999999999" x14ac:dyDescent="0.2">
      <c r="A60" s="141" t="s">
        <v>47</v>
      </c>
      <c r="B60" s="141" t="s">
        <v>89</v>
      </c>
      <c r="C60" s="14">
        <v>93183</v>
      </c>
      <c r="D60" s="400" t="s">
        <v>1465</v>
      </c>
      <c r="E60" s="141" t="s">
        <v>43</v>
      </c>
      <c r="F60" s="130">
        <f>'MEMORIA DE CALCULO'!J308</f>
        <v>33.799999999999997</v>
      </c>
      <c r="G60" s="130">
        <v>61.14</v>
      </c>
      <c r="H60" s="130">
        <f t="shared" si="10"/>
        <v>76.3</v>
      </c>
      <c r="I60" s="130">
        <f t="shared" si="11"/>
        <v>2578.94</v>
      </c>
      <c r="J60" s="417"/>
    </row>
    <row r="61" spans="1:10" s="138" customFormat="1" ht="20.399999999999999" x14ac:dyDescent="0.2">
      <c r="A61" s="141" t="s">
        <v>1595</v>
      </c>
      <c r="B61" s="141" t="s">
        <v>89</v>
      </c>
      <c r="C61" s="14">
        <v>93184</v>
      </c>
      <c r="D61" s="400" t="s">
        <v>1466</v>
      </c>
      <c r="E61" s="141" t="s">
        <v>43</v>
      </c>
      <c r="F61" s="130">
        <f>'MEMORIA DE CALCULO'!J321</f>
        <v>44</v>
      </c>
      <c r="G61" s="130">
        <v>34.92</v>
      </c>
      <c r="H61" s="130">
        <f t="shared" si="10"/>
        <v>43.58</v>
      </c>
      <c r="I61" s="130">
        <f t="shared" si="11"/>
        <v>1917.52</v>
      </c>
      <c r="J61" s="417"/>
    </row>
    <row r="62" spans="1:10" s="138" customFormat="1" ht="20.399999999999999" x14ac:dyDescent="0.2">
      <c r="A62" s="141" t="s">
        <v>1596</v>
      </c>
      <c r="B62" s="141" t="s">
        <v>89</v>
      </c>
      <c r="C62" s="14">
        <v>93194</v>
      </c>
      <c r="D62" s="400" t="s">
        <v>1467</v>
      </c>
      <c r="E62" s="141" t="s">
        <v>43</v>
      </c>
      <c r="F62" s="130">
        <f>'MEMORIA DE CALCULO'!J326</f>
        <v>21.15</v>
      </c>
      <c r="G62" s="130">
        <v>46.48</v>
      </c>
      <c r="H62" s="130">
        <f t="shared" si="10"/>
        <v>58</v>
      </c>
      <c r="I62" s="130">
        <f t="shared" si="11"/>
        <v>1226.7</v>
      </c>
      <c r="J62" s="417"/>
    </row>
    <row r="63" spans="1:10" s="138" customFormat="1" ht="20.399999999999999" x14ac:dyDescent="0.2">
      <c r="A63" s="141" t="s">
        <v>1597</v>
      </c>
      <c r="B63" s="141" t="s">
        <v>89</v>
      </c>
      <c r="C63" s="14">
        <v>93195</v>
      </c>
      <c r="D63" s="400" t="s">
        <v>1468</v>
      </c>
      <c r="E63" s="141" t="s">
        <v>43</v>
      </c>
      <c r="F63" s="130">
        <f>'MEMORIA DE CALCULO'!J331</f>
        <v>33.799999999999997</v>
      </c>
      <c r="G63" s="130">
        <v>56.2</v>
      </c>
      <c r="H63" s="130">
        <f t="shared" si="10"/>
        <v>70.13</v>
      </c>
      <c r="I63" s="130">
        <f t="shared" si="11"/>
        <v>2370.39</v>
      </c>
      <c r="J63" s="417"/>
    </row>
    <row r="64" spans="1:10" s="138" customFormat="1" ht="20.399999999999999" x14ac:dyDescent="0.2">
      <c r="A64" s="141" t="s">
        <v>1686</v>
      </c>
      <c r="B64" s="141" t="s">
        <v>89</v>
      </c>
      <c r="C64" s="14">
        <v>93185</v>
      </c>
      <c r="D64" s="400" t="s">
        <v>1687</v>
      </c>
      <c r="E64" s="141" t="s">
        <v>43</v>
      </c>
      <c r="F64" s="130">
        <f>'MEMORIA DE CALCULO'!J337</f>
        <v>7.25</v>
      </c>
      <c r="G64" s="130">
        <v>60.28</v>
      </c>
      <c r="H64" s="130">
        <f t="shared" si="10"/>
        <v>75.22</v>
      </c>
      <c r="I64" s="130">
        <f t="shared" si="11"/>
        <v>545.34</v>
      </c>
      <c r="J64" s="417"/>
    </row>
    <row r="65" spans="1:10" s="138" customFormat="1" x14ac:dyDescent="0.2">
      <c r="A65" s="471" t="s">
        <v>157</v>
      </c>
      <c r="B65" s="464"/>
      <c r="C65" s="465"/>
      <c r="D65" s="470" t="s">
        <v>204</v>
      </c>
      <c r="E65" s="464"/>
      <c r="F65" s="467"/>
      <c r="G65" s="467"/>
      <c r="H65" s="468"/>
      <c r="I65" s="469">
        <f>SUM(I66:I73)</f>
        <v>221712.14000000004</v>
      </c>
      <c r="J65" s="406">
        <f>I65/I$190</f>
        <v>0.14881412143849401</v>
      </c>
    </row>
    <row r="66" spans="1:10" s="138" customFormat="1" ht="40.799999999999997" x14ac:dyDescent="0.2">
      <c r="A66" s="141" t="s">
        <v>26</v>
      </c>
      <c r="B66" s="141" t="s">
        <v>89</v>
      </c>
      <c r="C66" s="14">
        <v>87879</v>
      </c>
      <c r="D66" s="400" t="s">
        <v>1202</v>
      </c>
      <c r="E66" s="141" t="s">
        <v>9</v>
      </c>
      <c r="F66" s="130">
        <f>'MEMORIA DE CALCULO'!J344</f>
        <v>989.88</v>
      </c>
      <c r="G66" s="130">
        <v>4.0599999999999996</v>
      </c>
      <c r="H66" s="130">
        <f t="shared" ref="H66:H73" si="12">ROUND(G66*(1+$M$5),2)</f>
        <v>5.07</v>
      </c>
      <c r="I66" s="130">
        <f t="shared" ref="I66:I73" si="13">TRUNC(F66*H66,2)</f>
        <v>5018.6899999999996</v>
      </c>
      <c r="J66" s="417"/>
    </row>
    <row r="67" spans="1:10" s="138" customFormat="1" ht="40.799999999999997" x14ac:dyDescent="0.2">
      <c r="A67" s="141" t="s">
        <v>37</v>
      </c>
      <c r="B67" s="141" t="s">
        <v>89</v>
      </c>
      <c r="C67" s="14">
        <v>87905</v>
      </c>
      <c r="D67" s="400" t="s">
        <v>1203</v>
      </c>
      <c r="E67" s="141" t="s">
        <v>9</v>
      </c>
      <c r="F67" s="130">
        <f>'MEMORIA DE CALCULO'!J350</f>
        <v>965.65</v>
      </c>
      <c r="G67" s="130">
        <v>8.52</v>
      </c>
      <c r="H67" s="130">
        <f t="shared" si="12"/>
        <v>10.63</v>
      </c>
      <c r="I67" s="130">
        <f t="shared" si="13"/>
        <v>10264.85</v>
      </c>
      <c r="J67" s="417"/>
    </row>
    <row r="68" spans="1:10" s="138" customFormat="1" ht="40.799999999999997" x14ac:dyDescent="0.2">
      <c r="A68" s="141" t="s">
        <v>56</v>
      </c>
      <c r="B68" s="141" t="s">
        <v>89</v>
      </c>
      <c r="C68" s="14">
        <v>87775</v>
      </c>
      <c r="D68" s="400" t="s">
        <v>1204</v>
      </c>
      <c r="E68" s="141" t="s">
        <v>9</v>
      </c>
      <c r="F68" s="130">
        <f>'MEMORIA DE CALCULO'!J355</f>
        <v>1955.53</v>
      </c>
      <c r="G68" s="130">
        <v>53.57</v>
      </c>
      <c r="H68" s="130">
        <f t="shared" si="12"/>
        <v>66.849999999999994</v>
      </c>
      <c r="I68" s="130">
        <f t="shared" si="13"/>
        <v>130727.18</v>
      </c>
      <c r="J68" s="417"/>
    </row>
    <row r="69" spans="1:10" s="138" customFormat="1" ht="30.6" x14ac:dyDescent="0.2">
      <c r="A69" s="141" t="s">
        <v>57</v>
      </c>
      <c r="B69" s="141" t="s">
        <v>179</v>
      </c>
      <c r="C69" s="14" t="str">
        <f>COMPOSICOES!A92</f>
        <v>COMP-007</v>
      </c>
      <c r="D69" s="400" t="str">
        <f>COMPOSICOES!D93</f>
        <v>REVESTIMENTO CERÂMICO COM PLACAS TIPO ESMALTADA EXTRA DE DIMENSÕES 45X45 CM APLICADAS EM AMBIENTES DE ÁREA MAIOR QUE 5  M², EM PAREDE INTERNA.</v>
      </c>
      <c r="E69" s="141" t="str">
        <f>COMPOSICOES!D94</f>
        <v>m²</v>
      </c>
      <c r="F69" s="130">
        <f>'MEMORIA DE CALCULO'!J360</f>
        <v>264.60000000000002</v>
      </c>
      <c r="G69" s="130">
        <f>COMPOSICOES!G94</f>
        <v>66.27</v>
      </c>
      <c r="H69" s="130">
        <f t="shared" si="12"/>
        <v>82.7</v>
      </c>
      <c r="I69" s="130">
        <f t="shared" si="13"/>
        <v>21882.42</v>
      </c>
      <c r="J69" s="417"/>
    </row>
    <row r="70" spans="1:10" s="138" customFormat="1" ht="20.399999999999999" x14ac:dyDescent="0.2">
      <c r="A70" s="141" t="s">
        <v>40</v>
      </c>
      <c r="B70" s="141" t="s">
        <v>179</v>
      </c>
      <c r="C70" s="14" t="str">
        <f>COMPOSICOES!A106</f>
        <v>COMP-008</v>
      </c>
      <c r="D70" s="400" t="str">
        <f>COMPOSICOES!D107</f>
        <v>REVESTIMENTO CERÂMICO COM PLACAS TIPO ESMALTADA EXTRA DE DIMENSÕES 10X10</v>
      </c>
      <c r="E70" s="141" t="str">
        <f>COMPOSICOES!D108</f>
        <v>m²</v>
      </c>
      <c r="F70" s="130">
        <f>'MEMORIA DE CALCULO'!J367</f>
        <v>179.96</v>
      </c>
      <c r="G70" s="130">
        <f>COMPOSICOES!G108</f>
        <v>108.77</v>
      </c>
      <c r="H70" s="130">
        <f t="shared" si="12"/>
        <v>135.72999999999999</v>
      </c>
      <c r="I70" s="130">
        <f t="shared" si="13"/>
        <v>24425.97</v>
      </c>
      <c r="J70" s="417"/>
    </row>
    <row r="71" spans="1:10" s="138" customFormat="1" ht="30.6" x14ac:dyDescent="0.2">
      <c r="A71" s="141" t="s">
        <v>1598</v>
      </c>
      <c r="B71" s="141" t="s">
        <v>89</v>
      </c>
      <c r="C71" s="14">
        <v>101965</v>
      </c>
      <c r="D71" s="400" t="s">
        <v>1712</v>
      </c>
      <c r="E71" s="141" t="s">
        <v>43</v>
      </c>
      <c r="F71" s="130">
        <f>'MEMORIA DE CALCULO'!J372</f>
        <v>37.75</v>
      </c>
      <c r="G71" s="130">
        <v>127.86</v>
      </c>
      <c r="H71" s="130">
        <f t="shared" si="12"/>
        <v>159.56</v>
      </c>
      <c r="I71" s="130">
        <f t="shared" si="13"/>
        <v>6023.39</v>
      </c>
      <c r="J71" s="417"/>
    </row>
    <row r="72" spans="1:10" s="138" customFormat="1" ht="40.799999999999997" x14ac:dyDescent="0.2">
      <c r="A72" s="141" t="s">
        <v>1711</v>
      </c>
      <c r="B72" s="141" t="s">
        <v>89</v>
      </c>
      <c r="C72" s="14">
        <v>87877</v>
      </c>
      <c r="D72" s="400" t="s">
        <v>1719</v>
      </c>
      <c r="E72" s="141" t="s">
        <v>9</v>
      </c>
      <c r="F72" s="130">
        <f>'MEMORIA DE CALCULO'!J377</f>
        <v>313.35000000000002</v>
      </c>
      <c r="G72" s="130">
        <v>10.38</v>
      </c>
      <c r="H72" s="130">
        <f t="shared" si="12"/>
        <v>12.95</v>
      </c>
      <c r="I72" s="130">
        <f t="shared" si="13"/>
        <v>4057.88</v>
      </c>
      <c r="J72" s="417"/>
    </row>
    <row r="73" spans="1:10" s="138" customFormat="1" ht="40.799999999999997" x14ac:dyDescent="0.2">
      <c r="A73" s="141" t="s">
        <v>1718</v>
      </c>
      <c r="B73" s="141" t="s">
        <v>89</v>
      </c>
      <c r="C73" s="14">
        <v>90406</v>
      </c>
      <c r="D73" s="400" t="s">
        <v>1721</v>
      </c>
      <c r="E73" s="141" t="s">
        <v>9</v>
      </c>
      <c r="F73" s="130">
        <f>'MEMORIA DE CALCULO'!J382</f>
        <v>313.35000000000002</v>
      </c>
      <c r="G73" s="130">
        <v>49.39</v>
      </c>
      <c r="H73" s="130">
        <f t="shared" si="12"/>
        <v>61.63</v>
      </c>
      <c r="I73" s="130">
        <f t="shared" si="13"/>
        <v>19311.759999999998</v>
      </c>
      <c r="J73" s="417"/>
    </row>
    <row r="74" spans="1:10" s="138" customFormat="1" x14ac:dyDescent="0.2">
      <c r="A74" s="471" t="s">
        <v>27</v>
      </c>
      <c r="B74" s="464"/>
      <c r="C74" s="465"/>
      <c r="D74" s="470" t="s">
        <v>1143</v>
      </c>
      <c r="E74" s="464"/>
      <c r="F74" s="467"/>
      <c r="G74" s="467"/>
      <c r="H74" s="468"/>
      <c r="I74" s="469">
        <f>SUM(I75:I86)</f>
        <v>150207.19999999998</v>
      </c>
      <c r="J74" s="406">
        <f>I74/I$190</f>
        <v>0.10081970478358177</v>
      </c>
    </row>
    <row r="75" spans="1:10" s="113" customFormat="1" ht="30.6" x14ac:dyDescent="0.2">
      <c r="A75" s="141" t="s">
        <v>178</v>
      </c>
      <c r="B75" s="141" t="s">
        <v>89</v>
      </c>
      <c r="C75" s="14">
        <v>92398</v>
      </c>
      <c r="D75" s="370" t="s">
        <v>1157</v>
      </c>
      <c r="E75" s="141" t="s">
        <v>9</v>
      </c>
      <c r="F75" s="130">
        <f>'MEMORIA DE CALCULO'!J390</f>
        <v>408.84000000000003</v>
      </c>
      <c r="G75" s="130">
        <v>69.150000000000006</v>
      </c>
      <c r="H75" s="130">
        <f t="shared" ref="H75" si="14">ROUND(G75*(1+$M$5),2)</f>
        <v>86.29</v>
      </c>
      <c r="I75" s="130">
        <f t="shared" ref="I75" si="15">TRUNC(F75*H75,2)</f>
        <v>35278.800000000003</v>
      </c>
      <c r="J75" s="401"/>
    </row>
    <row r="76" spans="1:10" s="138" customFormat="1" ht="51" x14ac:dyDescent="0.2">
      <c r="A76" s="141" t="s">
        <v>181</v>
      </c>
      <c r="B76" s="141" t="s">
        <v>89</v>
      </c>
      <c r="C76" s="14">
        <v>94275</v>
      </c>
      <c r="D76" s="400" t="s">
        <v>1144</v>
      </c>
      <c r="E76" s="141" t="s">
        <v>43</v>
      </c>
      <c r="F76" s="130">
        <f>'MEMORIA DE CALCULO'!J395</f>
        <v>29.9</v>
      </c>
      <c r="G76" s="130">
        <v>56.17</v>
      </c>
      <c r="H76" s="130">
        <f>ROUND(G76*(1+$M$5),2)</f>
        <v>70.09</v>
      </c>
      <c r="I76" s="130">
        <f>TRUNC(F76*H76,2)</f>
        <v>2095.69</v>
      </c>
      <c r="J76" s="417"/>
    </row>
    <row r="77" spans="1:10" s="113" customFormat="1" ht="51" x14ac:dyDescent="0.2">
      <c r="A77" s="141" t="s">
        <v>182</v>
      </c>
      <c r="B77" s="141" t="s">
        <v>89</v>
      </c>
      <c r="C77" s="14">
        <v>94273</v>
      </c>
      <c r="D77" s="400" t="s">
        <v>1146</v>
      </c>
      <c r="E77" s="141" t="s">
        <v>43</v>
      </c>
      <c r="F77" s="418">
        <f>'MEMORIA DE CALCULO'!J400</f>
        <v>138.28</v>
      </c>
      <c r="G77" s="130">
        <v>58.32</v>
      </c>
      <c r="H77" s="130">
        <f t="shared" ref="H77" si="16">ROUND(G77*(1+$M$5),2)</f>
        <v>72.78</v>
      </c>
      <c r="I77" s="130">
        <f t="shared" ref="I77" si="17">TRUNC(F77*H77,2)</f>
        <v>10064.01</v>
      </c>
      <c r="J77" s="401"/>
    </row>
    <row r="78" spans="1:10" s="113" customFormat="1" ht="30.6" x14ac:dyDescent="0.2">
      <c r="A78" s="141" t="s">
        <v>183</v>
      </c>
      <c r="B78" s="141" t="s">
        <v>89</v>
      </c>
      <c r="C78" s="14">
        <v>94995</v>
      </c>
      <c r="D78" s="400" t="s">
        <v>1148</v>
      </c>
      <c r="E78" s="141" t="s">
        <v>9</v>
      </c>
      <c r="F78" s="418">
        <f>'MEMORIA DE CALCULO'!J405</f>
        <v>219.72</v>
      </c>
      <c r="G78" s="130">
        <v>92.52</v>
      </c>
      <c r="H78" s="130">
        <f t="shared" ref="H78:H86" si="18">ROUND(G78*(1+$M$5),2)</f>
        <v>115.46</v>
      </c>
      <c r="I78" s="130">
        <f t="shared" ref="I78:I86" si="19">TRUNC(F78*H78,2)</f>
        <v>25368.87</v>
      </c>
      <c r="J78" s="401"/>
    </row>
    <row r="79" spans="1:10" s="113" customFormat="1" ht="40.799999999999997" x14ac:dyDescent="0.2">
      <c r="A79" s="141" t="s">
        <v>184</v>
      </c>
      <c r="B79" s="141" t="s">
        <v>89</v>
      </c>
      <c r="C79" s="14">
        <v>87690</v>
      </c>
      <c r="D79" s="400" t="s">
        <v>1198</v>
      </c>
      <c r="E79" s="141" t="s">
        <v>9</v>
      </c>
      <c r="F79" s="418">
        <f>'MEMORIA DE CALCULO'!J410</f>
        <v>261.79000000000002</v>
      </c>
      <c r="G79" s="130">
        <v>47.05</v>
      </c>
      <c r="H79" s="130">
        <f t="shared" si="18"/>
        <v>58.71</v>
      </c>
      <c r="I79" s="130">
        <f t="shared" si="19"/>
        <v>15369.69</v>
      </c>
      <c r="J79" s="401"/>
    </row>
    <row r="80" spans="1:10" s="113" customFormat="1" ht="30.6" x14ac:dyDescent="0.2">
      <c r="A80" s="141" t="s">
        <v>1773</v>
      </c>
      <c r="B80" s="141" t="s">
        <v>89</v>
      </c>
      <c r="C80" s="14">
        <v>87250</v>
      </c>
      <c r="D80" s="400" t="s">
        <v>1199</v>
      </c>
      <c r="E80" s="141" t="s">
        <v>9</v>
      </c>
      <c r="F80" s="418">
        <f>'MEMORIA DE CALCULO'!J415</f>
        <v>261.79000000000002</v>
      </c>
      <c r="G80" s="130">
        <v>62.29</v>
      </c>
      <c r="H80" s="130">
        <f t="shared" si="18"/>
        <v>77.73</v>
      </c>
      <c r="I80" s="130">
        <f t="shared" si="19"/>
        <v>20348.93</v>
      </c>
      <c r="J80" s="401"/>
    </row>
    <row r="81" spans="1:10" s="113" customFormat="1" ht="20.399999999999999" x14ac:dyDescent="0.2">
      <c r="A81" s="141" t="s">
        <v>1574</v>
      </c>
      <c r="B81" s="141" t="s">
        <v>89</v>
      </c>
      <c r="C81" s="14">
        <v>98689</v>
      </c>
      <c r="D81" s="400" t="s">
        <v>1201</v>
      </c>
      <c r="E81" s="141" t="s">
        <v>43</v>
      </c>
      <c r="F81" s="418">
        <f>'MEMORIA DE CALCULO'!J420</f>
        <v>29.05</v>
      </c>
      <c r="G81" s="130">
        <v>117.32</v>
      </c>
      <c r="H81" s="130">
        <f t="shared" si="18"/>
        <v>146.4</v>
      </c>
      <c r="I81" s="130">
        <f t="shared" si="19"/>
        <v>4252.92</v>
      </c>
      <c r="J81" s="401"/>
    </row>
    <row r="82" spans="1:10" s="113" customFormat="1" ht="20.399999999999999" x14ac:dyDescent="0.2">
      <c r="A82" s="141" t="s">
        <v>1599</v>
      </c>
      <c r="B82" s="141" t="s">
        <v>179</v>
      </c>
      <c r="C82" s="14" t="str">
        <f>COMPOSICOES!A327</f>
        <v>COMP-023</v>
      </c>
      <c r="D82" s="400" t="str">
        <f>COMPOSICOES!D328</f>
        <v>PISO EM GRANITO APLICADO EM AMBIENTES EXTERNO COM FRISO ANTIDERRAPANTE</v>
      </c>
      <c r="E82" s="141" t="str">
        <f>COMPOSICOES!D329</f>
        <v>m²</v>
      </c>
      <c r="F82" s="418">
        <f>'MEMORIA DE CALCULO'!J425</f>
        <v>39.81</v>
      </c>
      <c r="G82" s="130">
        <f>COMPOSICOES!G329</f>
        <v>464.4</v>
      </c>
      <c r="H82" s="130">
        <f t="shared" si="18"/>
        <v>579.52</v>
      </c>
      <c r="I82" s="130">
        <f t="shared" si="19"/>
        <v>23070.69</v>
      </c>
      <c r="J82" s="401"/>
    </row>
    <row r="83" spans="1:10" s="113" customFormat="1" ht="20.399999999999999" x14ac:dyDescent="0.2">
      <c r="A83" s="141" t="s">
        <v>1571</v>
      </c>
      <c r="B83" s="141" t="s">
        <v>659</v>
      </c>
      <c r="C83" s="14" t="s">
        <v>1693</v>
      </c>
      <c r="D83" s="400" t="s">
        <v>1694</v>
      </c>
      <c r="E83" s="141" t="s">
        <v>9</v>
      </c>
      <c r="F83" s="418">
        <f>'MEMORIA DE CALCULO'!J430</f>
        <v>256.24</v>
      </c>
      <c r="G83" s="130">
        <v>25.85</v>
      </c>
      <c r="H83" s="130">
        <f t="shared" si="18"/>
        <v>32.26</v>
      </c>
      <c r="I83" s="130">
        <f t="shared" si="19"/>
        <v>8266.2999999999993</v>
      </c>
      <c r="J83" s="401"/>
    </row>
    <row r="84" spans="1:10" s="113" customFormat="1" x14ac:dyDescent="0.2">
      <c r="A84" s="141" t="s">
        <v>1600</v>
      </c>
      <c r="B84" s="141" t="s">
        <v>659</v>
      </c>
      <c r="C84" s="14" t="s">
        <v>1697</v>
      </c>
      <c r="D84" s="400" t="s">
        <v>1698</v>
      </c>
      <c r="E84" s="141" t="s">
        <v>42</v>
      </c>
      <c r="F84" s="418">
        <f>'MEMORIA DE CALCULO'!J435</f>
        <v>14.29</v>
      </c>
      <c r="G84" s="130">
        <v>108.57</v>
      </c>
      <c r="H84" s="130">
        <f t="shared" si="18"/>
        <v>135.47999999999999</v>
      </c>
      <c r="I84" s="130">
        <f t="shared" si="19"/>
        <v>1936</v>
      </c>
      <c r="J84" s="401"/>
    </row>
    <row r="85" spans="1:10" s="113" customFormat="1" ht="30.6" x14ac:dyDescent="0.2">
      <c r="A85" s="141" t="s">
        <v>1695</v>
      </c>
      <c r="B85" s="141" t="s">
        <v>89</v>
      </c>
      <c r="C85" s="14">
        <v>94289</v>
      </c>
      <c r="D85" s="400" t="s">
        <v>1699</v>
      </c>
      <c r="E85" s="141" t="s">
        <v>43</v>
      </c>
      <c r="F85" s="418">
        <f>'MEMORIA DE CALCULO'!J440</f>
        <v>29.9</v>
      </c>
      <c r="G85" s="130">
        <v>50.22</v>
      </c>
      <c r="H85" s="130">
        <f t="shared" si="18"/>
        <v>62.67</v>
      </c>
      <c r="I85" s="130">
        <f t="shared" si="19"/>
        <v>1873.83</v>
      </c>
      <c r="J85" s="401"/>
    </row>
    <row r="86" spans="1:10" s="113" customFormat="1" ht="20.399999999999999" x14ac:dyDescent="0.2">
      <c r="A86" s="141" t="s">
        <v>1696</v>
      </c>
      <c r="B86" s="141" t="s">
        <v>89</v>
      </c>
      <c r="C86" s="14">
        <v>88649</v>
      </c>
      <c r="D86" s="400" t="s">
        <v>1701</v>
      </c>
      <c r="E86" s="141" t="s">
        <v>43</v>
      </c>
      <c r="F86" s="418">
        <f>'MEMORIA DE CALCULO'!J445</f>
        <v>204.25</v>
      </c>
      <c r="G86" s="130">
        <v>8.9499999999999993</v>
      </c>
      <c r="H86" s="130">
        <f t="shared" si="18"/>
        <v>11.17</v>
      </c>
      <c r="I86" s="130">
        <f t="shared" si="19"/>
        <v>2281.4699999999998</v>
      </c>
      <c r="J86" s="401"/>
    </row>
    <row r="87" spans="1:10" s="138" customFormat="1" x14ac:dyDescent="0.2">
      <c r="A87" s="471" t="s">
        <v>158</v>
      </c>
      <c r="B87" s="464"/>
      <c r="C87" s="465"/>
      <c r="D87" s="470" t="s">
        <v>1223</v>
      </c>
      <c r="E87" s="464"/>
      <c r="F87" s="467"/>
      <c r="G87" s="467"/>
      <c r="H87" s="468"/>
      <c r="I87" s="469">
        <f>SUM(I88:I88)</f>
        <v>336.2</v>
      </c>
      <c r="J87" s="406">
        <f>I87/I$190</f>
        <v>2.256588548900465E-4</v>
      </c>
    </row>
    <row r="88" spans="1:10" s="113" customFormat="1" ht="20.399999999999999" x14ac:dyDescent="0.2">
      <c r="A88" s="141" t="s">
        <v>187</v>
      </c>
      <c r="B88" s="141" t="s">
        <v>89</v>
      </c>
      <c r="C88" s="14">
        <v>96109</v>
      </c>
      <c r="D88" s="400" t="s">
        <v>1224</v>
      </c>
      <c r="E88" s="141" t="s">
        <v>9</v>
      </c>
      <c r="F88" s="418">
        <f>'MEMORIA DE CALCULO'!J452</f>
        <v>6.68</v>
      </c>
      <c r="G88" s="130">
        <v>40.33</v>
      </c>
      <c r="H88" s="130">
        <f t="shared" ref="H88" si="20">ROUND(G88*(1+$M$5),2)</f>
        <v>50.33</v>
      </c>
      <c r="I88" s="130">
        <f t="shared" ref="I88" si="21">TRUNC(F88*H88,2)</f>
        <v>336.2</v>
      </c>
      <c r="J88" s="401"/>
    </row>
    <row r="89" spans="1:10" s="138" customFormat="1" x14ac:dyDescent="0.2">
      <c r="A89" s="471" t="s">
        <v>159</v>
      </c>
      <c r="B89" s="464"/>
      <c r="C89" s="465"/>
      <c r="D89" s="470" t="s">
        <v>29</v>
      </c>
      <c r="E89" s="464"/>
      <c r="F89" s="467"/>
      <c r="G89" s="467"/>
      <c r="H89" s="468"/>
      <c r="I89" s="469">
        <f>SUM(I90:I96)</f>
        <v>54548.549999999988</v>
      </c>
      <c r="J89" s="406">
        <f>I89/I$190</f>
        <v>3.6613216326330883E-2</v>
      </c>
    </row>
    <row r="90" spans="1:10" s="113" customFormat="1" ht="20.399999999999999" x14ac:dyDescent="0.2">
      <c r="A90" s="141">
        <v>11.1</v>
      </c>
      <c r="B90" s="141" t="s">
        <v>89</v>
      </c>
      <c r="C90" s="14">
        <v>95305</v>
      </c>
      <c r="D90" s="400" t="s">
        <v>1714</v>
      </c>
      <c r="E90" s="141" t="s">
        <v>9</v>
      </c>
      <c r="F90" s="418">
        <f>'MEMORIA DE CALCULO'!J460</f>
        <v>690.13</v>
      </c>
      <c r="G90" s="130">
        <v>13.79</v>
      </c>
      <c r="H90" s="130">
        <f t="shared" ref="H90:H96" si="22">ROUND(G90*(1+$M$5),2)</f>
        <v>17.21</v>
      </c>
      <c r="I90" s="130">
        <f t="shared" ref="I90:I96" si="23">TRUNC(F90*H90,2)</f>
        <v>11877.13</v>
      </c>
      <c r="J90" s="401"/>
    </row>
    <row r="91" spans="1:10" s="113" customFormat="1" ht="20.399999999999999" x14ac:dyDescent="0.2">
      <c r="A91" s="141">
        <v>11.2</v>
      </c>
      <c r="B91" s="141" t="s">
        <v>89</v>
      </c>
      <c r="C91" s="14">
        <v>88489</v>
      </c>
      <c r="D91" s="400" t="s">
        <v>988</v>
      </c>
      <c r="E91" s="141" t="s">
        <v>9</v>
      </c>
      <c r="F91" s="418">
        <f>'MEMORIA DE CALCULO'!J466</f>
        <v>903.14</v>
      </c>
      <c r="G91" s="130">
        <v>15.38</v>
      </c>
      <c r="H91" s="130">
        <f t="shared" ref="H91" si="24">ROUND(G91*(1+$M$5),2)</f>
        <v>19.190000000000001</v>
      </c>
      <c r="I91" s="130">
        <f t="shared" ref="I91" si="25">TRUNC(F91*H91,2)</f>
        <v>17331.25</v>
      </c>
      <c r="J91" s="401"/>
    </row>
    <row r="92" spans="1:10" s="113" customFormat="1" ht="20.399999999999999" x14ac:dyDescent="0.2">
      <c r="A92" s="141">
        <v>11.3</v>
      </c>
      <c r="B92" s="141" t="s">
        <v>89</v>
      </c>
      <c r="C92" s="14">
        <v>88488</v>
      </c>
      <c r="D92" s="400" t="s">
        <v>989</v>
      </c>
      <c r="E92" s="141" t="s">
        <v>9</v>
      </c>
      <c r="F92" s="418">
        <f>'MEMORIA DE CALCULO'!J471</f>
        <v>257.39999999999998</v>
      </c>
      <c r="G92" s="130">
        <v>17.25</v>
      </c>
      <c r="H92" s="130">
        <f t="shared" ref="H92" si="26">ROUND(G92*(1+$M$5),2)</f>
        <v>21.53</v>
      </c>
      <c r="I92" s="130">
        <f t="shared" ref="I92" si="27">TRUNC(F92*H92,2)</f>
        <v>5541.82</v>
      </c>
      <c r="J92" s="401"/>
    </row>
    <row r="93" spans="1:10" s="113" customFormat="1" ht="20.399999999999999" x14ac:dyDescent="0.2">
      <c r="A93" s="141">
        <v>11.4</v>
      </c>
      <c r="B93" s="141" t="s">
        <v>659</v>
      </c>
      <c r="C93" s="14" t="s">
        <v>1708</v>
      </c>
      <c r="D93" s="400" t="s">
        <v>1709</v>
      </c>
      <c r="E93" s="141" t="s">
        <v>9</v>
      </c>
      <c r="F93" s="418">
        <f>'MEMORIA DE CALCULO'!J476</f>
        <v>679.86</v>
      </c>
      <c r="G93" s="130">
        <v>12.94</v>
      </c>
      <c r="H93" s="130">
        <f t="shared" si="22"/>
        <v>16.149999999999999</v>
      </c>
      <c r="I93" s="130">
        <f t="shared" si="23"/>
        <v>10979.73</v>
      </c>
      <c r="J93" s="401"/>
    </row>
    <row r="94" spans="1:10" s="113" customFormat="1" ht="20.399999999999999" x14ac:dyDescent="0.2">
      <c r="A94" s="141">
        <v>11.5</v>
      </c>
      <c r="B94" s="141" t="s">
        <v>89</v>
      </c>
      <c r="C94" s="14">
        <v>88494</v>
      </c>
      <c r="D94" s="400" t="s">
        <v>1722</v>
      </c>
      <c r="E94" s="141" t="s">
        <v>9</v>
      </c>
      <c r="F94" s="418">
        <f>'MEMORIA DE CALCULO'!J481</f>
        <v>257.39999999999998</v>
      </c>
      <c r="G94" s="130">
        <v>19.11</v>
      </c>
      <c r="H94" s="130">
        <f t="shared" si="22"/>
        <v>23.85</v>
      </c>
      <c r="I94" s="130">
        <f t="shared" si="23"/>
        <v>6138.99</v>
      </c>
      <c r="J94" s="401"/>
    </row>
    <row r="95" spans="1:10" s="113" customFormat="1" ht="20.399999999999999" x14ac:dyDescent="0.2">
      <c r="A95" s="141">
        <v>11.6</v>
      </c>
      <c r="B95" s="141" t="s">
        <v>89</v>
      </c>
      <c r="C95" s="14">
        <v>102209</v>
      </c>
      <c r="D95" s="400" t="s">
        <v>1725</v>
      </c>
      <c r="E95" s="141" t="s">
        <v>9</v>
      </c>
      <c r="F95" s="418">
        <f>'MEMORIA DE CALCULO'!J486</f>
        <v>122.85</v>
      </c>
      <c r="G95" s="130">
        <v>7.73</v>
      </c>
      <c r="H95" s="130">
        <f t="shared" si="22"/>
        <v>9.65</v>
      </c>
      <c r="I95" s="130">
        <f t="shared" si="23"/>
        <v>1185.5</v>
      </c>
      <c r="J95" s="401"/>
    </row>
    <row r="96" spans="1:10" s="113" customFormat="1" ht="40.799999999999997" x14ac:dyDescent="0.2">
      <c r="A96" s="141">
        <v>11.7</v>
      </c>
      <c r="B96" s="141" t="s">
        <v>89</v>
      </c>
      <c r="C96" s="14">
        <v>100742</v>
      </c>
      <c r="D96" s="400" t="s">
        <v>1738</v>
      </c>
      <c r="E96" s="141" t="s">
        <v>9</v>
      </c>
      <c r="F96" s="418">
        <f>'MEMORIA DE CALCULO'!J491</f>
        <v>53.04</v>
      </c>
      <c r="G96" s="130">
        <v>22.57</v>
      </c>
      <c r="H96" s="130">
        <f t="shared" si="22"/>
        <v>28.17</v>
      </c>
      <c r="I96" s="130">
        <f t="shared" si="23"/>
        <v>1494.13</v>
      </c>
      <c r="J96" s="401"/>
    </row>
    <row r="97" spans="1:10" s="138" customFormat="1" x14ac:dyDescent="0.2">
      <c r="A97" s="471" t="s">
        <v>160</v>
      </c>
      <c r="B97" s="464"/>
      <c r="C97" s="465"/>
      <c r="D97" s="470" t="s">
        <v>211</v>
      </c>
      <c r="E97" s="464"/>
      <c r="F97" s="467"/>
      <c r="G97" s="467"/>
      <c r="H97" s="468"/>
      <c r="I97" s="469">
        <f>SUM(I98:I112)</f>
        <v>79712.990000000005</v>
      </c>
      <c r="J97" s="406">
        <f>I97/I$190</f>
        <v>5.3503694358303773E-2</v>
      </c>
    </row>
    <row r="98" spans="1:10" s="113" customFormat="1" ht="40.799999999999997" x14ac:dyDescent="0.2">
      <c r="A98" s="141" t="s">
        <v>195</v>
      </c>
      <c r="B98" s="141" t="s">
        <v>89</v>
      </c>
      <c r="C98" s="14">
        <v>89957</v>
      </c>
      <c r="D98" s="400" t="s">
        <v>1286</v>
      </c>
      <c r="E98" s="141" t="s">
        <v>33</v>
      </c>
      <c r="F98" s="418">
        <f>'MEMORIA DE CALCULO'!J498</f>
        <v>25</v>
      </c>
      <c r="G98" s="130">
        <v>136.32</v>
      </c>
      <c r="H98" s="130">
        <f t="shared" ref="H98:H106" si="28">ROUND(G98*(1+$M$5),2)</f>
        <v>170.11</v>
      </c>
      <c r="I98" s="130">
        <f t="shared" ref="I98:I106" si="29">TRUNC(F98*H98,2)</f>
        <v>4252.75</v>
      </c>
      <c r="J98" s="401"/>
    </row>
    <row r="99" spans="1:10" s="113" customFormat="1" ht="30.6" x14ac:dyDescent="0.2">
      <c r="A99" s="141" t="s">
        <v>198</v>
      </c>
      <c r="B99" s="141" t="s">
        <v>89</v>
      </c>
      <c r="C99" s="14">
        <v>89969</v>
      </c>
      <c r="D99" s="400" t="s">
        <v>1472</v>
      </c>
      <c r="E99" s="141" t="s">
        <v>33</v>
      </c>
      <c r="F99" s="418">
        <f>'MEMORIA DE CALCULO'!J504</f>
        <v>2</v>
      </c>
      <c r="G99" s="130">
        <v>43.72</v>
      </c>
      <c r="H99" s="130">
        <f t="shared" si="28"/>
        <v>54.56</v>
      </c>
      <c r="I99" s="130">
        <f t="shared" si="29"/>
        <v>109.12</v>
      </c>
      <c r="J99" s="401"/>
    </row>
    <row r="100" spans="1:10" s="113" customFormat="1" ht="30.6" x14ac:dyDescent="0.2">
      <c r="A100" s="141" t="s">
        <v>203</v>
      </c>
      <c r="B100" s="141" t="s">
        <v>89</v>
      </c>
      <c r="C100" s="14">
        <v>89971</v>
      </c>
      <c r="D100" s="400" t="s">
        <v>1287</v>
      </c>
      <c r="E100" s="141" t="s">
        <v>33</v>
      </c>
      <c r="F100" s="418">
        <f>'MEMORIA DE CALCULO'!J509</f>
        <v>8</v>
      </c>
      <c r="G100" s="130">
        <v>47.86</v>
      </c>
      <c r="H100" s="130">
        <f t="shared" si="28"/>
        <v>59.72</v>
      </c>
      <c r="I100" s="130">
        <f t="shared" si="29"/>
        <v>477.76</v>
      </c>
      <c r="J100" s="401"/>
    </row>
    <row r="101" spans="1:10" s="113" customFormat="1" ht="20.399999999999999" x14ac:dyDescent="0.2">
      <c r="A101" s="141" t="s">
        <v>1601</v>
      </c>
      <c r="B101" s="141" t="s">
        <v>89</v>
      </c>
      <c r="C101" s="14">
        <v>102609</v>
      </c>
      <c r="D101" s="400" t="s">
        <v>1288</v>
      </c>
      <c r="E101" s="141" t="s">
        <v>33</v>
      </c>
      <c r="F101" s="418">
        <f>'MEMORIA DE CALCULO'!J515</f>
        <v>2</v>
      </c>
      <c r="G101" s="130">
        <v>901.11</v>
      </c>
      <c r="H101" s="130">
        <f t="shared" si="28"/>
        <v>1124.5</v>
      </c>
      <c r="I101" s="130">
        <f t="shared" si="29"/>
        <v>2249</v>
      </c>
      <c r="J101" s="401"/>
    </row>
    <row r="102" spans="1:10" s="113" customFormat="1" ht="20.399999999999999" x14ac:dyDescent="0.2">
      <c r="A102" s="141" t="s">
        <v>1602</v>
      </c>
      <c r="B102" s="141" t="s">
        <v>89</v>
      </c>
      <c r="C102" s="14">
        <v>98110</v>
      </c>
      <c r="D102" s="400" t="s">
        <v>1289</v>
      </c>
      <c r="E102" s="141" t="s">
        <v>33</v>
      </c>
      <c r="F102" s="418">
        <f>'MEMORIA DE CALCULO'!J521</f>
        <v>1</v>
      </c>
      <c r="G102" s="130">
        <v>351.73</v>
      </c>
      <c r="H102" s="130">
        <f t="shared" si="28"/>
        <v>438.92</v>
      </c>
      <c r="I102" s="130">
        <f t="shared" si="29"/>
        <v>438.92</v>
      </c>
      <c r="J102" s="401"/>
    </row>
    <row r="103" spans="1:10" s="113" customFormat="1" ht="30.6" x14ac:dyDescent="0.2">
      <c r="A103" s="141" t="s">
        <v>1603</v>
      </c>
      <c r="B103" s="141" t="s">
        <v>89</v>
      </c>
      <c r="C103" s="14">
        <v>97903</v>
      </c>
      <c r="D103" s="400" t="s">
        <v>1290</v>
      </c>
      <c r="E103" s="141" t="s">
        <v>33</v>
      </c>
      <c r="F103" s="418">
        <f>'MEMORIA DE CALCULO'!J527</f>
        <v>12</v>
      </c>
      <c r="G103" s="130">
        <v>717.05</v>
      </c>
      <c r="H103" s="130">
        <f t="shared" si="28"/>
        <v>894.81</v>
      </c>
      <c r="I103" s="130">
        <f t="shared" si="29"/>
        <v>10737.72</v>
      </c>
      <c r="J103" s="401"/>
    </row>
    <row r="104" spans="1:10" s="113" customFormat="1" ht="30.6" x14ac:dyDescent="0.2">
      <c r="A104" s="141" t="s">
        <v>1604</v>
      </c>
      <c r="B104" s="141" t="s">
        <v>89</v>
      </c>
      <c r="C104" s="14">
        <v>103006</v>
      </c>
      <c r="D104" s="400" t="s">
        <v>1484</v>
      </c>
      <c r="E104" s="141" t="s">
        <v>33</v>
      </c>
      <c r="F104" s="418">
        <f>'MEMORIA DE CALCULO'!J532</f>
        <v>6</v>
      </c>
      <c r="G104" s="130">
        <v>807.1</v>
      </c>
      <c r="H104" s="130">
        <f t="shared" si="28"/>
        <v>1007.18</v>
      </c>
      <c r="I104" s="130">
        <f t="shared" si="29"/>
        <v>6043.08</v>
      </c>
      <c r="J104" s="401"/>
    </row>
    <row r="105" spans="1:10" s="113" customFormat="1" ht="20.399999999999999" x14ac:dyDescent="0.2">
      <c r="A105" s="141" t="s">
        <v>1605</v>
      </c>
      <c r="B105" s="141" t="s">
        <v>89</v>
      </c>
      <c r="C105" s="14">
        <v>89512</v>
      </c>
      <c r="D105" s="400" t="s">
        <v>1483</v>
      </c>
      <c r="E105" s="141" t="s">
        <v>43</v>
      </c>
      <c r="F105" s="418">
        <f>'MEMORIA DE CALCULO'!J537</f>
        <v>97.09</v>
      </c>
      <c r="G105" s="130">
        <v>67.06</v>
      </c>
      <c r="H105" s="130">
        <f t="shared" si="28"/>
        <v>83.68</v>
      </c>
      <c r="I105" s="130">
        <f t="shared" si="29"/>
        <v>8124.49</v>
      </c>
      <c r="J105" s="401"/>
    </row>
    <row r="106" spans="1:10" s="113" customFormat="1" x14ac:dyDescent="0.2">
      <c r="A106" s="141" t="s">
        <v>1606</v>
      </c>
      <c r="B106" s="141" t="s">
        <v>659</v>
      </c>
      <c r="C106" s="14" t="s">
        <v>1522</v>
      </c>
      <c r="D106" s="400" t="s">
        <v>1523</v>
      </c>
      <c r="E106" s="141" t="s">
        <v>31</v>
      </c>
      <c r="F106" s="418">
        <f>'MEMORIA DE CALCULO'!J543</f>
        <v>4</v>
      </c>
      <c r="G106" s="130">
        <v>209.97</v>
      </c>
      <c r="H106" s="130">
        <f t="shared" si="28"/>
        <v>262.02</v>
      </c>
      <c r="I106" s="130">
        <f t="shared" si="29"/>
        <v>1048.08</v>
      </c>
      <c r="J106" s="401"/>
    </row>
    <row r="107" spans="1:10" s="113" customFormat="1" ht="20.399999999999999" x14ac:dyDescent="0.2">
      <c r="A107" s="141" t="s">
        <v>1607</v>
      </c>
      <c r="B107" s="141" t="s">
        <v>659</v>
      </c>
      <c r="C107" s="14" t="s">
        <v>1524</v>
      </c>
      <c r="D107" s="400" t="s">
        <v>1525</v>
      </c>
      <c r="E107" s="141" t="s">
        <v>31</v>
      </c>
      <c r="F107" s="418">
        <f>'MEMORIA DE CALCULO'!J549</f>
        <v>27</v>
      </c>
      <c r="G107" s="130">
        <v>224.12</v>
      </c>
      <c r="H107" s="130">
        <f t="shared" ref="H107:H112" si="30">ROUND(G107*(1+$M$5),2)</f>
        <v>279.68</v>
      </c>
      <c r="I107" s="130">
        <f t="shared" ref="I107:I112" si="31">TRUNC(F107*H107,2)</f>
        <v>7551.36</v>
      </c>
      <c r="J107" s="401"/>
    </row>
    <row r="108" spans="1:10" s="113" customFormat="1" ht="20.399999999999999" x14ac:dyDescent="0.2">
      <c r="A108" s="141" t="s">
        <v>1608</v>
      </c>
      <c r="B108" s="141" t="s">
        <v>659</v>
      </c>
      <c r="C108" s="14" t="s">
        <v>1526</v>
      </c>
      <c r="D108" s="400" t="s">
        <v>1527</v>
      </c>
      <c r="E108" s="141" t="s">
        <v>33</v>
      </c>
      <c r="F108" s="418">
        <f>'MEMORIA DE CALCULO'!J555</f>
        <v>1</v>
      </c>
      <c r="G108" s="130">
        <v>61.73</v>
      </c>
      <c r="H108" s="130">
        <f t="shared" si="30"/>
        <v>77.03</v>
      </c>
      <c r="I108" s="130">
        <f t="shared" si="31"/>
        <v>77.03</v>
      </c>
      <c r="J108" s="401"/>
    </row>
    <row r="109" spans="1:10" s="113" customFormat="1" x14ac:dyDescent="0.2">
      <c r="A109" s="141" t="s">
        <v>1609</v>
      </c>
      <c r="B109" s="141" t="s">
        <v>659</v>
      </c>
      <c r="C109" s="14" t="s">
        <v>1531</v>
      </c>
      <c r="D109" s="400" t="s">
        <v>1532</v>
      </c>
      <c r="E109" s="141" t="s">
        <v>31</v>
      </c>
      <c r="F109" s="418">
        <f>'MEMORIA DE CALCULO'!J561</f>
        <v>4</v>
      </c>
      <c r="G109" s="130">
        <v>231.04</v>
      </c>
      <c r="H109" s="130">
        <f t="shared" si="30"/>
        <v>288.31</v>
      </c>
      <c r="I109" s="130">
        <f t="shared" si="31"/>
        <v>1153.24</v>
      </c>
      <c r="J109" s="401"/>
    </row>
    <row r="110" spans="1:10" s="113" customFormat="1" ht="30.6" x14ac:dyDescent="0.2">
      <c r="A110" s="141" t="s">
        <v>1610</v>
      </c>
      <c r="B110" s="141" t="s">
        <v>179</v>
      </c>
      <c r="C110" s="14" t="str">
        <f>COMPOSICOES!A343</f>
        <v>COMP-024</v>
      </c>
      <c r="D110" s="400" t="str">
        <f>COMPOSICOES!D344</f>
        <v xml:space="preserve">TANQUE SÉPTICO RETANGULAR, EM ALVENARIA COM TIJOLOS CERÂMICOS MACIÇOS, DIMENSÕES INTERNAS: 3,6 X 1,8 X H=1,8 M, VOLUME ÚTIL: 11.664 L </v>
      </c>
      <c r="E110" s="141" t="str">
        <f>COMPOSICOES!D345</f>
        <v>un</v>
      </c>
      <c r="F110" s="418">
        <f>'MEMORIA DE CALCULO'!J567</f>
        <v>1</v>
      </c>
      <c r="G110" s="130">
        <f>COMPOSICOES!G345</f>
        <v>12612.23</v>
      </c>
      <c r="H110" s="130">
        <f t="shared" si="30"/>
        <v>15738.8</v>
      </c>
      <c r="I110" s="130">
        <f t="shared" si="31"/>
        <v>15738.8</v>
      </c>
      <c r="J110" s="401"/>
    </row>
    <row r="111" spans="1:10" s="113" customFormat="1" ht="40.799999999999997" x14ac:dyDescent="0.2">
      <c r="A111" s="141" t="s">
        <v>1611</v>
      </c>
      <c r="B111" s="141" t="s">
        <v>89</v>
      </c>
      <c r="C111" s="14">
        <v>98080</v>
      </c>
      <c r="D111" s="400" t="s">
        <v>1570</v>
      </c>
      <c r="E111" s="141" t="s">
        <v>33</v>
      </c>
      <c r="F111" s="418">
        <f>'MEMORIA DE CALCULO'!J573</f>
        <v>2</v>
      </c>
      <c r="G111" s="130">
        <v>8468.39</v>
      </c>
      <c r="H111" s="130">
        <f t="shared" si="30"/>
        <v>10567.7</v>
      </c>
      <c r="I111" s="130">
        <f t="shared" si="31"/>
        <v>21135.4</v>
      </c>
      <c r="J111" s="401"/>
    </row>
    <row r="112" spans="1:10" s="113" customFormat="1" ht="40.799999999999997" x14ac:dyDescent="0.2">
      <c r="A112" s="141" t="s">
        <v>1612</v>
      </c>
      <c r="B112" s="141" t="s">
        <v>89</v>
      </c>
      <c r="C112" s="14">
        <v>101807</v>
      </c>
      <c r="D112" s="400" t="s">
        <v>1568</v>
      </c>
      <c r="E112" s="141" t="s">
        <v>33</v>
      </c>
      <c r="F112" s="418">
        <f>'MEMORIA DE CALCULO'!J579</f>
        <v>1</v>
      </c>
      <c r="G112" s="130">
        <v>461.77</v>
      </c>
      <c r="H112" s="130">
        <f t="shared" si="30"/>
        <v>576.24</v>
      </c>
      <c r="I112" s="130">
        <f t="shared" si="31"/>
        <v>576.24</v>
      </c>
      <c r="J112" s="401"/>
    </row>
    <row r="113" spans="1:10" s="138" customFormat="1" x14ac:dyDescent="0.2">
      <c r="A113" s="471" t="s">
        <v>161</v>
      </c>
      <c r="B113" s="464"/>
      <c r="C113" s="465"/>
      <c r="D113" s="470" t="s">
        <v>1246</v>
      </c>
      <c r="E113" s="464"/>
      <c r="F113" s="467"/>
      <c r="G113" s="467"/>
      <c r="H113" s="468"/>
      <c r="I113" s="469">
        <f>SUM(I114:I133)</f>
        <v>34356.730000000003</v>
      </c>
      <c r="J113" s="406">
        <f>I113/I$190</f>
        <v>2.3060381765516086E-2</v>
      </c>
    </row>
    <row r="114" spans="1:10" s="113" customFormat="1" ht="20.399999999999999" x14ac:dyDescent="0.2">
      <c r="A114" s="141" t="s">
        <v>207</v>
      </c>
      <c r="B114" s="141" t="s">
        <v>89</v>
      </c>
      <c r="C114" s="14">
        <v>95469</v>
      </c>
      <c r="D114" s="400" t="s">
        <v>1253</v>
      </c>
      <c r="E114" s="141" t="s">
        <v>33</v>
      </c>
      <c r="F114" s="418">
        <f>'MEMORIA DE CALCULO'!J587</f>
        <v>5</v>
      </c>
      <c r="G114" s="130">
        <v>277.73</v>
      </c>
      <c r="H114" s="130">
        <f t="shared" ref="H114:H133" si="32">ROUND(G114*(1+$M$5),2)</f>
        <v>346.58</v>
      </c>
      <c r="I114" s="130">
        <f>TRUNC(F114*H114,2)</f>
        <v>1732.9</v>
      </c>
      <c r="J114" s="401"/>
    </row>
    <row r="115" spans="1:10" s="113" customFormat="1" ht="20.399999999999999" x14ac:dyDescent="0.2">
      <c r="A115" s="141" t="s">
        <v>208</v>
      </c>
      <c r="B115" s="141" t="s">
        <v>89</v>
      </c>
      <c r="C115" s="14">
        <v>100849</v>
      </c>
      <c r="D115" s="400" t="s">
        <v>1254</v>
      </c>
      <c r="E115" s="141" t="s">
        <v>33</v>
      </c>
      <c r="F115" s="418">
        <f>'MEMORIA DE CALCULO'!J593</f>
        <v>5</v>
      </c>
      <c r="G115" s="130">
        <v>34.54</v>
      </c>
      <c r="H115" s="130">
        <f t="shared" si="32"/>
        <v>43.1</v>
      </c>
      <c r="I115" s="130">
        <f>TRUNC(F115*H115,2)</f>
        <v>215.5</v>
      </c>
      <c r="J115" s="401"/>
    </row>
    <row r="116" spans="1:10" s="113" customFormat="1" x14ac:dyDescent="0.2">
      <c r="A116" s="141" t="s">
        <v>209</v>
      </c>
      <c r="B116" s="141" t="s">
        <v>659</v>
      </c>
      <c r="C116" s="14" t="s">
        <v>1755</v>
      </c>
      <c r="D116" s="400" t="s">
        <v>1756</v>
      </c>
      <c r="E116" s="141" t="s">
        <v>33</v>
      </c>
      <c r="F116" s="418">
        <f>'MEMORIA DE CALCULO'!J599</f>
        <v>2</v>
      </c>
      <c r="G116" s="130">
        <v>10.93</v>
      </c>
      <c r="H116" s="130">
        <f t="shared" si="32"/>
        <v>13.64</v>
      </c>
      <c r="I116" s="130">
        <f>TRUNC(F116*H116,2)</f>
        <v>27.28</v>
      </c>
      <c r="J116" s="401"/>
    </row>
    <row r="117" spans="1:10" s="113" customFormat="1" ht="30.6" x14ac:dyDescent="0.2">
      <c r="A117" s="141" t="s">
        <v>823</v>
      </c>
      <c r="B117" s="141" t="s">
        <v>89</v>
      </c>
      <c r="C117" s="14">
        <v>100868</v>
      </c>
      <c r="D117" s="400" t="s">
        <v>1255</v>
      </c>
      <c r="E117" s="141" t="s">
        <v>33</v>
      </c>
      <c r="F117" s="418">
        <f>'MEMORIA DE CALCULO'!J605</f>
        <v>5</v>
      </c>
      <c r="G117" s="130">
        <v>362.03</v>
      </c>
      <c r="H117" s="130">
        <f t="shared" si="32"/>
        <v>451.78</v>
      </c>
      <c r="I117" s="130">
        <f t="shared" ref="I117:I126" si="33">TRUNC(F117*H117,2)</f>
        <v>2258.9</v>
      </c>
      <c r="J117" s="401"/>
    </row>
    <row r="118" spans="1:10" s="113" customFormat="1" ht="30.6" x14ac:dyDescent="0.2">
      <c r="A118" s="141" t="s">
        <v>825</v>
      </c>
      <c r="B118" s="141" t="s">
        <v>89</v>
      </c>
      <c r="C118" s="14">
        <v>100869</v>
      </c>
      <c r="D118" s="400" t="s">
        <v>1256</v>
      </c>
      <c r="E118" s="141" t="s">
        <v>33</v>
      </c>
      <c r="F118" s="418">
        <f>'MEMORIA DE CALCULO'!J611</f>
        <v>4</v>
      </c>
      <c r="G118" s="130">
        <v>372.03</v>
      </c>
      <c r="H118" s="130">
        <f t="shared" si="32"/>
        <v>464.26</v>
      </c>
      <c r="I118" s="130">
        <f t="shared" si="33"/>
        <v>1857.04</v>
      </c>
      <c r="J118" s="401"/>
    </row>
    <row r="119" spans="1:10" s="113" customFormat="1" ht="20.399999999999999" x14ac:dyDescent="0.2">
      <c r="A119" s="141" t="s">
        <v>1613</v>
      </c>
      <c r="B119" s="141" t="s">
        <v>89</v>
      </c>
      <c r="C119" s="14">
        <v>100875</v>
      </c>
      <c r="D119" s="400" t="s">
        <v>1257</v>
      </c>
      <c r="E119" s="141" t="s">
        <v>33</v>
      </c>
      <c r="F119" s="418">
        <f>'MEMORIA DE CALCULO'!J617</f>
        <v>1</v>
      </c>
      <c r="G119" s="130">
        <v>1111.81</v>
      </c>
      <c r="H119" s="130">
        <f t="shared" si="32"/>
        <v>1387.43</v>
      </c>
      <c r="I119" s="130">
        <f t="shared" si="33"/>
        <v>1387.43</v>
      </c>
      <c r="J119" s="401"/>
    </row>
    <row r="120" spans="1:10" s="113" customFormat="1" ht="20.399999999999999" x14ac:dyDescent="0.2">
      <c r="A120" s="141" t="s">
        <v>1614</v>
      </c>
      <c r="B120" s="141" t="s">
        <v>89</v>
      </c>
      <c r="C120" s="14">
        <v>100856</v>
      </c>
      <c r="D120" s="400" t="s">
        <v>1258</v>
      </c>
      <c r="E120" s="141" t="s">
        <v>33</v>
      </c>
      <c r="F120" s="418">
        <f>'MEMORIA DE CALCULO'!J622</f>
        <v>10</v>
      </c>
      <c r="G120" s="130">
        <v>34.22</v>
      </c>
      <c r="H120" s="130">
        <f t="shared" si="32"/>
        <v>42.7</v>
      </c>
      <c r="I120" s="130">
        <f t="shared" si="33"/>
        <v>427</v>
      </c>
      <c r="J120" s="401"/>
    </row>
    <row r="121" spans="1:10" s="113" customFormat="1" ht="20.399999999999999" x14ac:dyDescent="0.2">
      <c r="A121" s="141" t="s">
        <v>1615</v>
      </c>
      <c r="B121" s="141" t="s">
        <v>659</v>
      </c>
      <c r="C121" s="14" t="s">
        <v>1259</v>
      </c>
      <c r="D121" s="400" t="s">
        <v>1260</v>
      </c>
      <c r="E121" s="141" t="s">
        <v>33</v>
      </c>
      <c r="F121" s="418">
        <f>'MEMORIA DE CALCULO'!J628</f>
        <v>12</v>
      </c>
      <c r="G121" s="130">
        <v>464.89</v>
      </c>
      <c r="H121" s="130">
        <f t="shared" si="32"/>
        <v>580.14</v>
      </c>
      <c r="I121" s="130">
        <f t="shared" si="33"/>
        <v>6961.68</v>
      </c>
      <c r="J121" s="401"/>
    </row>
    <row r="122" spans="1:10" s="113" customFormat="1" ht="30.6" x14ac:dyDescent="0.2">
      <c r="A122" s="141" t="s">
        <v>1616</v>
      </c>
      <c r="B122" s="141" t="s">
        <v>89</v>
      </c>
      <c r="C122" s="14">
        <v>89709</v>
      </c>
      <c r="D122" s="400" t="s">
        <v>1261</v>
      </c>
      <c r="E122" s="141" t="s">
        <v>33</v>
      </c>
      <c r="F122" s="418">
        <f>'MEMORIA DE CALCULO'!J633</f>
        <v>16</v>
      </c>
      <c r="G122" s="130">
        <v>18.690000000000001</v>
      </c>
      <c r="H122" s="130">
        <f t="shared" si="32"/>
        <v>23.32</v>
      </c>
      <c r="I122" s="130">
        <f t="shared" si="33"/>
        <v>373.12</v>
      </c>
      <c r="J122" s="401"/>
    </row>
    <row r="123" spans="1:10" s="113" customFormat="1" x14ac:dyDescent="0.2">
      <c r="A123" s="141" t="s">
        <v>1617</v>
      </c>
      <c r="B123" s="141" t="s">
        <v>659</v>
      </c>
      <c r="C123" s="14" t="s">
        <v>1262</v>
      </c>
      <c r="D123" s="400" t="s">
        <v>1263</v>
      </c>
      <c r="E123" s="141" t="s">
        <v>9</v>
      </c>
      <c r="F123" s="418">
        <f>'MEMORIA DE CALCULO'!J638</f>
        <v>1.75</v>
      </c>
      <c r="G123" s="130">
        <v>332.99</v>
      </c>
      <c r="H123" s="130">
        <f t="shared" si="32"/>
        <v>415.54</v>
      </c>
      <c r="I123" s="130">
        <f t="shared" si="33"/>
        <v>727.19</v>
      </c>
      <c r="J123" s="401"/>
    </row>
    <row r="124" spans="1:10" s="113" customFormat="1" ht="51" x14ac:dyDescent="0.2">
      <c r="A124" s="141" t="s">
        <v>1618</v>
      </c>
      <c r="B124" s="141" t="s">
        <v>89</v>
      </c>
      <c r="C124" s="14">
        <v>93441</v>
      </c>
      <c r="D124" s="400" t="s">
        <v>1265</v>
      </c>
      <c r="E124" s="141" t="s">
        <v>33</v>
      </c>
      <c r="F124" s="418">
        <f>'MEMORIA DE CALCULO'!J643</f>
        <v>7</v>
      </c>
      <c r="G124" s="130">
        <v>1211.28</v>
      </c>
      <c r="H124" s="130">
        <f t="shared" si="32"/>
        <v>1511.56</v>
      </c>
      <c r="I124" s="130">
        <f t="shared" si="33"/>
        <v>10580.92</v>
      </c>
      <c r="J124" s="401"/>
    </row>
    <row r="125" spans="1:10" s="113" customFormat="1" ht="20.399999999999999" x14ac:dyDescent="0.2">
      <c r="A125" s="141" t="s">
        <v>1619</v>
      </c>
      <c r="B125" s="141" t="s">
        <v>89</v>
      </c>
      <c r="C125" s="14">
        <v>86901</v>
      </c>
      <c r="D125" s="400" t="s">
        <v>1266</v>
      </c>
      <c r="E125" s="141" t="s">
        <v>33</v>
      </c>
      <c r="F125" s="418">
        <f>'MEMORIA DE CALCULO'!J649</f>
        <v>2</v>
      </c>
      <c r="G125" s="130">
        <v>136.94999999999999</v>
      </c>
      <c r="H125" s="130">
        <f t="shared" si="32"/>
        <v>170.9</v>
      </c>
      <c r="I125" s="130">
        <f t="shared" si="33"/>
        <v>341.8</v>
      </c>
      <c r="J125" s="401"/>
    </row>
    <row r="126" spans="1:10" s="113" customFormat="1" ht="23.25" customHeight="1" x14ac:dyDescent="0.2">
      <c r="A126" s="141" t="s">
        <v>1620</v>
      </c>
      <c r="B126" s="141" t="s">
        <v>89</v>
      </c>
      <c r="C126" s="14">
        <v>100863</v>
      </c>
      <c r="D126" s="400" t="s">
        <v>1269</v>
      </c>
      <c r="E126" s="141" t="s">
        <v>33</v>
      </c>
      <c r="F126" s="418">
        <f>'MEMORIA DE CALCULO'!J655</f>
        <v>3</v>
      </c>
      <c r="G126" s="130">
        <v>630.80999999999995</v>
      </c>
      <c r="H126" s="130">
        <f t="shared" si="32"/>
        <v>787.19</v>
      </c>
      <c r="I126" s="130">
        <f t="shared" si="33"/>
        <v>2361.5700000000002</v>
      </c>
      <c r="J126" s="401"/>
    </row>
    <row r="127" spans="1:10" s="113" customFormat="1" ht="20.399999999999999" x14ac:dyDescent="0.2">
      <c r="A127" s="141" t="s">
        <v>1774</v>
      </c>
      <c r="B127" s="141" t="s">
        <v>89</v>
      </c>
      <c r="C127" s="14">
        <v>86883</v>
      </c>
      <c r="D127" s="400" t="s">
        <v>1279</v>
      </c>
      <c r="E127" s="141" t="s">
        <v>33</v>
      </c>
      <c r="F127" s="418">
        <f>'MEMORIA DE CALCULO'!J660</f>
        <v>3</v>
      </c>
      <c r="G127" s="130">
        <v>24.12</v>
      </c>
      <c r="H127" s="130">
        <f t="shared" ref="H127:H129" si="34">ROUND(G127*(1+$M$5),2)</f>
        <v>30.1</v>
      </c>
      <c r="I127" s="130">
        <f t="shared" ref="I127:I133" si="35">TRUNC(F127*H127,2)</f>
        <v>90.3</v>
      </c>
      <c r="J127" s="401"/>
    </row>
    <row r="128" spans="1:10" s="113" customFormat="1" ht="20.399999999999999" x14ac:dyDescent="0.2">
      <c r="A128" s="141" t="s">
        <v>1775</v>
      </c>
      <c r="B128" s="141" t="s">
        <v>89</v>
      </c>
      <c r="C128" s="14">
        <v>86914</v>
      </c>
      <c r="D128" s="400" t="s">
        <v>1283</v>
      </c>
      <c r="E128" s="141" t="s">
        <v>33</v>
      </c>
      <c r="F128" s="418">
        <f>'MEMORIA DE CALCULO'!J665</f>
        <v>3</v>
      </c>
      <c r="G128" s="130">
        <v>88.54</v>
      </c>
      <c r="H128" s="130">
        <f t="shared" si="34"/>
        <v>110.49</v>
      </c>
      <c r="I128" s="130">
        <f t="shared" si="35"/>
        <v>331.47</v>
      </c>
      <c r="J128" s="401"/>
    </row>
    <row r="129" spans="1:10" s="113" customFormat="1" x14ac:dyDescent="0.2">
      <c r="A129" s="141" t="s">
        <v>1776</v>
      </c>
      <c r="B129" s="141" t="s">
        <v>659</v>
      </c>
      <c r="C129" s="14" t="s">
        <v>1280</v>
      </c>
      <c r="D129" s="400" t="s">
        <v>1281</v>
      </c>
      <c r="E129" s="141" t="s">
        <v>33</v>
      </c>
      <c r="F129" s="418">
        <f>'MEMORIA DE CALCULO'!J670</f>
        <v>1</v>
      </c>
      <c r="G129" s="130">
        <v>614.11</v>
      </c>
      <c r="H129" s="130">
        <f t="shared" si="34"/>
        <v>766.35</v>
      </c>
      <c r="I129" s="130">
        <f t="shared" si="35"/>
        <v>766.35</v>
      </c>
      <c r="J129" s="401"/>
    </row>
    <row r="130" spans="1:10" s="113" customFormat="1" ht="30.6" x14ac:dyDescent="0.2">
      <c r="A130" s="141" t="s">
        <v>1621</v>
      </c>
      <c r="B130" s="141" t="s">
        <v>89</v>
      </c>
      <c r="C130" s="14">
        <v>95547</v>
      </c>
      <c r="D130" s="400" t="s">
        <v>1275</v>
      </c>
      <c r="E130" s="141" t="s">
        <v>33</v>
      </c>
      <c r="F130" s="418">
        <f>'MEMORIA DE CALCULO'!J675</f>
        <v>14</v>
      </c>
      <c r="G130" s="130">
        <v>79.47</v>
      </c>
      <c r="H130" s="130">
        <f t="shared" si="32"/>
        <v>99.17</v>
      </c>
      <c r="I130" s="130">
        <f t="shared" si="35"/>
        <v>1388.38</v>
      </c>
      <c r="J130" s="401"/>
    </row>
    <row r="131" spans="1:10" s="113" customFormat="1" x14ac:dyDescent="0.2">
      <c r="A131" s="141" t="s">
        <v>1777</v>
      </c>
      <c r="B131" s="141" t="s">
        <v>659</v>
      </c>
      <c r="C131" s="14" t="s">
        <v>1276</v>
      </c>
      <c r="D131" s="400" t="s">
        <v>1277</v>
      </c>
      <c r="E131" s="141" t="s">
        <v>33</v>
      </c>
      <c r="F131" s="418">
        <f>'MEMORIA DE CALCULO'!J680</f>
        <v>16</v>
      </c>
      <c r="G131" s="130">
        <v>53.94</v>
      </c>
      <c r="H131" s="130">
        <f t="shared" si="32"/>
        <v>67.31</v>
      </c>
      <c r="I131" s="130">
        <f t="shared" si="35"/>
        <v>1076.96</v>
      </c>
      <c r="J131" s="401"/>
    </row>
    <row r="132" spans="1:10" s="113" customFormat="1" ht="20.399999999999999" x14ac:dyDescent="0.2">
      <c r="A132" s="141" t="s">
        <v>1622</v>
      </c>
      <c r="B132" s="141" t="s">
        <v>89</v>
      </c>
      <c r="C132" s="14">
        <v>95544</v>
      </c>
      <c r="D132" s="400" t="s">
        <v>1274</v>
      </c>
      <c r="E132" s="141" t="s">
        <v>33</v>
      </c>
      <c r="F132" s="418">
        <f>'MEMORIA DE CALCULO'!J686</f>
        <v>4</v>
      </c>
      <c r="G132" s="130">
        <v>63.84</v>
      </c>
      <c r="H132" s="130">
        <f t="shared" si="32"/>
        <v>79.67</v>
      </c>
      <c r="I132" s="130">
        <f t="shared" si="35"/>
        <v>318.68</v>
      </c>
      <c r="J132" s="401"/>
    </row>
    <row r="133" spans="1:10" s="113" customFormat="1" ht="20.399999999999999" x14ac:dyDescent="0.2">
      <c r="A133" s="141" t="s">
        <v>1623</v>
      </c>
      <c r="B133" s="141" t="s">
        <v>659</v>
      </c>
      <c r="C133" s="14" t="s">
        <v>1284</v>
      </c>
      <c r="D133" s="400" t="s">
        <v>1285</v>
      </c>
      <c r="E133" s="141" t="s">
        <v>33</v>
      </c>
      <c r="F133" s="418">
        <f>'MEMORIA DE CALCULO'!J692</f>
        <v>1</v>
      </c>
      <c r="G133" s="130">
        <v>907.33</v>
      </c>
      <c r="H133" s="130">
        <f t="shared" si="32"/>
        <v>1132.26</v>
      </c>
      <c r="I133" s="130">
        <f t="shared" si="35"/>
        <v>1132.26</v>
      </c>
      <c r="J133" s="401"/>
    </row>
    <row r="134" spans="1:10" s="138" customFormat="1" x14ac:dyDescent="0.2">
      <c r="A134" s="471" t="s">
        <v>230</v>
      </c>
      <c r="B134" s="464"/>
      <c r="C134" s="465"/>
      <c r="D134" s="470" t="s">
        <v>30</v>
      </c>
      <c r="E134" s="464"/>
      <c r="F134" s="464"/>
      <c r="G134" s="467"/>
      <c r="H134" s="468"/>
      <c r="I134" s="469">
        <f>SUM(I135:I170)</f>
        <v>119544.68000000001</v>
      </c>
      <c r="J134" s="406">
        <f>I134/I$190</f>
        <v>8.0238892317064381E-2</v>
      </c>
    </row>
    <row r="135" spans="1:10" s="113" customFormat="1" ht="20.399999999999999" x14ac:dyDescent="0.2">
      <c r="A135" s="141" t="s">
        <v>438</v>
      </c>
      <c r="B135" s="141" t="s">
        <v>659</v>
      </c>
      <c r="C135" s="14" t="s">
        <v>1739</v>
      </c>
      <c r="D135" s="400" t="s">
        <v>1740</v>
      </c>
      <c r="E135" s="141" t="s">
        <v>33</v>
      </c>
      <c r="F135" s="418">
        <f>'MEMORIA DE CALCULO'!J699</f>
        <v>1</v>
      </c>
      <c r="G135" s="130">
        <v>2495.88</v>
      </c>
      <c r="H135" s="130">
        <f t="shared" ref="H135:H170" si="36">ROUND(G135*(1+$M$5),2)</f>
        <v>3114.61</v>
      </c>
      <c r="I135" s="130">
        <f t="shared" ref="I135:I170" si="37">TRUNC(F135*H135,2)</f>
        <v>3114.61</v>
      </c>
      <c r="J135" s="401"/>
    </row>
    <row r="136" spans="1:10" s="113" customFormat="1" ht="30.6" x14ac:dyDescent="0.2">
      <c r="A136" s="141" t="s">
        <v>450</v>
      </c>
      <c r="B136" s="141" t="s">
        <v>89</v>
      </c>
      <c r="C136" s="14">
        <v>97608</v>
      </c>
      <c r="D136" s="400" t="s">
        <v>1742</v>
      </c>
      <c r="E136" s="141" t="s">
        <v>33</v>
      </c>
      <c r="F136" s="418">
        <f>'MEMORIA DE CALCULO'!J704</f>
        <v>18</v>
      </c>
      <c r="G136" s="130">
        <v>91.79</v>
      </c>
      <c r="H136" s="130">
        <f t="shared" ref="H136:H139" si="38">ROUND(G136*(1+$M$5),2)</f>
        <v>114.54</v>
      </c>
      <c r="I136" s="130">
        <f t="shared" ref="I136:I139" si="39">TRUNC(F136*H136,2)</f>
        <v>2061.7199999999998</v>
      </c>
      <c r="J136" s="401"/>
    </row>
    <row r="137" spans="1:10" s="113" customFormat="1" ht="20.399999999999999" x14ac:dyDescent="0.2">
      <c r="A137" s="141" t="s">
        <v>453</v>
      </c>
      <c r="B137" s="141" t="s">
        <v>89</v>
      </c>
      <c r="C137" s="14">
        <v>97599</v>
      </c>
      <c r="D137" s="400" t="s">
        <v>1744</v>
      </c>
      <c r="E137" s="141" t="s">
        <v>33</v>
      </c>
      <c r="F137" s="418">
        <f>'MEMORIA DE CALCULO'!J709</f>
        <v>3</v>
      </c>
      <c r="G137" s="130">
        <v>30.15</v>
      </c>
      <c r="H137" s="130">
        <f t="shared" si="38"/>
        <v>37.619999999999997</v>
      </c>
      <c r="I137" s="130">
        <f t="shared" si="39"/>
        <v>112.86</v>
      </c>
      <c r="J137" s="401"/>
    </row>
    <row r="138" spans="1:10" s="113" customFormat="1" ht="40.799999999999997" x14ac:dyDescent="0.2">
      <c r="A138" s="141" t="s">
        <v>455</v>
      </c>
      <c r="B138" s="141" t="s">
        <v>89</v>
      </c>
      <c r="C138" s="14">
        <v>93128</v>
      </c>
      <c r="D138" s="400" t="s">
        <v>1746</v>
      </c>
      <c r="E138" s="141" t="s">
        <v>33</v>
      </c>
      <c r="F138" s="418">
        <f>'MEMORIA DE CALCULO'!J714</f>
        <v>73</v>
      </c>
      <c r="G138" s="130">
        <v>141.69999999999999</v>
      </c>
      <c r="H138" s="130">
        <f t="shared" si="38"/>
        <v>176.83</v>
      </c>
      <c r="I138" s="130">
        <f t="shared" si="39"/>
        <v>12908.59</v>
      </c>
      <c r="J138" s="401"/>
    </row>
    <row r="139" spans="1:10" s="113" customFormat="1" ht="30.6" x14ac:dyDescent="0.2">
      <c r="A139" s="141" t="s">
        <v>457</v>
      </c>
      <c r="B139" s="141" t="s">
        <v>89</v>
      </c>
      <c r="C139" s="14">
        <v>93141</v>
      </c>
      <c r="D139" s="400" t="s">
        <v>1747</v>
      </c>
      <c r="E139" s="141" t="s">
        <v>33</v>
      </c>
      <c r="F139" s="418">
        <f>'MEMORIA DE CALCULO'!J719</f>
        <v>90</v>
      </c>
      <c r="G139" s="130">
        <v>174</v>
      </c>
      <c r="H139" s="130">
        <f t="shared" si="38"/>
        <v>217.13</v>
      </c>
      <c r="I139" s="130">
        <f t="shared" si="39"/>
        <v>19541.7</v>
      </c>
      <c r="J139" s="401"/>
    </row>
    <row r="140" spans="1:10" s="113" customFormat="1" ht="30.6" x14ac:dyDescent="0.2">
      <c r="A140" s="141" t="s">
        <v>1778</v>
      </c>
      <c r="B140" s="141" t="s">
        <v>89</v>
      </c>
      <c r="C140" s="14">
        <v>91935</v>
      </c>
      <c r="D140" s="400" t="s">
        <v>1297</v>
      </c>
      <c r="E140" s="141" t="s">
        <v>43</v>
      </c>
      <c r="F140" s="418">
        <f>'MEMORIA DE CALCULO'!J724</f>
        <v>180</v>
      </c>
      <c r="G140" s="130">
        <v>24.18</v>
      </c>
      <c r="H140" s="130">
        <f t="shared" si="36"/>
        <v>30.17</v>
      </c>
      <c r="I140" s="130">
        <f t="shared" si="37"/>
        <v>5430.6</v>
      </c>
      <c r="J140" s="401"/>
    </row>
    <row r="141" spans="1:10" s="113" customFormat="1" ht="30.6" x14ac:dyDescent="0.2">
      <c r="A141" s="141" t="s">
        <v>1779</v>
      </c>
      <c r="B141" s="141" t="s">
        <v>89</v>
      </c>
      <c r="C141" s="14">
        <v>91933</v>
      </c>
      <c r="D141" s="400" t="s">
        <v>1296</v>
      </c>
      <c r="E141" s="141" t="s">
        <v>43</v>
      </c>
      <c r="F141" s="418">
        <f>'MEMORIA DE CALCULO'!J732</f>
        <v>179.6</v>
      </c>
      <c r="G141" s="130">
        <v>15.88</v>
      </c>
      <c r="H141" s="130">
        <f t="shared" ref="H141:H144" si="40">ROUND(G141*(1+$M$5),2)</f>
        <v>19.82</v>
      </c>
      <c r="I141" s="130">
        <f t="shared" ref="I141:I144" si="41">TRUNC(F141*H141,2)</f>
        <v>3559.67</v>
      </c>
      <c r="J141" s="401"/>
    </row>
    <row r="142" spans="1:10" s="113" customFormat="1" ht="30.6" x14ac:dyDescent="0.2">
      <c r="A142" s="141" t="s">
        <v>1780</v>
      </c>
      <c r="B142" s="141" t="s">
        <v>89</v>
      </c>
      <c r="C142" s="14">
        <v>91927</v>
      </c>
      <c r="D142" s="400" t="s">
        <v>1298</v>
      </c>
      <c r="E142" s="141" t="s">
        <v>43</v>
      </c>
      <c r="F142" s="418">
        <f>'MEMORIA DE CALCULO'!J737</f>
        <v>453.4</v>
      </c>
      <c r="G142" s="130">
        <v>5.34</v>
      </c>
      <c r="H142" s="130">
        <f t="shared" si="40"/>
        <v>6.66</v>
      </c>
      <c r="I142" s="130">
        <f t="shared" si="41"/>
        <v>3019.64</v>
      </c>
      <c r="J142" s="401"/>
    </row>
    <row r="143" spans="1:10" s="113" customFormat="1" x14ac:dyDescent="0.2">
      <c r="A143" s="141" t="s">
        <v>1781</v>
      </c>
      <c r="B143" s="141" t="s">
        <v>179</v>
      </c>
      <c r="C143" s="14" t="str">
        <f>COMPOSICOES!A194</f>
        <v>COMP-014</v>
      </c>
      <c r="D143" s="400" t="str">
        <f>COMPOSICOES!D195</f>
        <v>CABO FLEXÍVEL TRIPOLAR 3 x 16 mm²</v>
      </c>
      <c r="E143" s="141" t="str">
        <f>COMPOSICOES!D196</f>
        <v>m</v>
      </c>
      <c r="F143" s="418">
        <f>'MEMORIA DE CALCULO'!J742</f>
        <v>30</v>
      </c>
      <c r="G143" s="130">
        <v>8.5500000000000007</v>
      </c>
      <c r="H143" s="130">
        <f t="shared" si="40"/>
        <v>10.67</v>
      </c>
      <c r="I143" s="130">
        <f t="shared" si="41"/>
        <v>320.10000000000002</v>
      </c>
      <c r="J143" s="401"/>
    </row>
    <row r="144" spans="1:10" s="113" customFormat="1" ht="20.399999999999999" x14ac:dyDescent="0.2">
      <c r="A144" s="141" t="s">
        <v>1782</v>
      </c>
      <c r="B144" s="141" t="s">
        <v>659</v>
      </c>
      <c r="C144" s="14" t="s">
        <v>1299</v>
      </c>
      <c r="D144" s="400" t="s">
        <v>1305</v>
      </c>
      <c r="E144" s="141" t="s">
        <v>33</v>
      </c>
      <c r="F144" s="418">
        <f>'MEMORIA DE CALCULO'!J747</f>
        <v>1</v>
      </c>
      <c r="G144" s="130">
        <v>395.83</v>
      </c>
      <c r="H144" s="130">
        <f t="shared" si="40"/>
        <v>493.96</v>
      </c>
      <c r="I144" s="130">
        <f t="shared" si="41"/>
        <v>493.96</v>
      </c>
      <c r="J144" s="401"/>
    </row>
    <row r="145" spans="1:10" s="113" customFormat="1" ht="26.25" customHeight="1" x14ac:dyDescent="0.2">
      <c r="A145" s="141" t="s">
        <v>1783</v>
      </c>
      <c r="B145" s="141" t="s">
        <v>659</v>
      </c>
      <c r="C145" s="14" t="s">
        <v>1300</v>
      </c>
      <c r="D145" s="400" t="s">
        <v>1303</v>
      </c>
      <c r="E145" s="141" t="s">
        <v>33</v>
      </c>
      <c r="F145" s="418">
        <f>'MEMORIA DE CALCULO'!J752</f>
        <v>4</v>
      </c>
      <c r="G145" s="130">
        <v>373.86</v>
      </c>
      <c r="H145" s="130">
        <f t="shared" si="36"/>
        <v>466.54</v>
      </c>
      <c r="I145" s="130">
        <f t="shared" si="37"/>
        <v>1866.16</v>
      </c>
      <c r="J145" s="401"/>
    </row>
    <row r="146" spans="1:10" s="113" customFormat="1" ht="24.75" customHeight="1" x14ac:dyDescent="0.2">
      <c r="A146" s="141" t="s">
        <v>1784</v>
      </c>
      <c r="B146" s="141" t="s">
        <v>659</v>
      </c>
      <c r="C146" s="14" t="s">
        <v>1301</v>
      </c>
      <c r="D146" s="400" t="s">
        <v>1304</v>
      </c>
      <c r="E146" s="141" t="s">
        <v>33</v>
      </c>
      <c r="F146" s="418">
        <f>'MEMORIA DE CALCULO'!J757</f>
        <v>2</v>
      </c>
      <c r="G146" s="130">
        <v>278.58</v>
      </c>
      <c r="H146" s="130">
        <f t="shared" si="36"/>
        <v>347.64</v>
      </c>
      <c r="I146" s="130">
        <f t="shared" si="37"/>
        <v>695.28</v>
      </c>
      <c r="J146" s="401"/>
    </row>
    <row r="147" spans="1:10" s="113" customFormat="1" ht="20.399999999999999" x14ac:dyDescent="0.2">
      <c r="A147" s="141" t="s">
        <v>1624</v>
      </c>
      <c r="B147" s="141" t="s">
        <v>89</v>
      </c>
      <c r="C147" s="14">
        <v>101946</v>
      </c>
      <c r="D147" s="400" t="s">
        <v>1307</v>
      </c>
      <c r="E147" s="141" t="s">
        <v>33</v>
      </c>
      <c r="F147" s="418">
        <f>'MEMORIA DE CALCULO'!J762</f>
        <v>1</v>
      </c>
      <c r="G147" s="130">
        <v>167.26</v>
      </c>
      <c r="H147" s="130">
        <f t="shared" ref="H147:H150" si="42">ROUND(G147*(1+$M$5),2)</f>
        <v>208.72</v>
      </c>
      <c r="I147" s="130">
        <f t="shared" ref="I147:I150" si="43">TRUNC(F147*H147,2)</f>
        <v>208.72</v>
      </c>
      <c r="J147" s="401"/>
    </row>
    <row r="148" spans="1:10" s="113" customFormat="1" ht="20.399999999999999" x14ac:dyDescent="0.2">
      <c r="A148" s="141" t="s">
        <v>1625</v>
      </c>
      <c r="B148" s="141" t="s">
        <v>89</v>
      </c>
      <c r="C148" s="14">
        <v>98111</v>
      </c>
      <c r="D148" s="400" t="s">
        <v>1308</v>
      </c>
      <c r="E148" s="141" t="s">
        <v>33</v>
      </c>
      <c r="F148" s="418">
        <f>'MEMORIA DE CALCULO'!J767</f>
        <v>1</v>
      </c>
      <c r="G148" s="130">
        <v>47.83</v>
      </c>
      <c r="H148" s="130">
        <f t="shared" si="42"/>
        <v>59.69</v>
      </c>
      <c r="I148" s="130">
        <f t="shared" si="43"/>
        <v>59.69</v>
      </c>
      <c r="J148" s="401"/>
    </row>
    <row r="149" spans="1:10" s="113" customFormat="1" ht="20.399999999999999" x14ac:dyDescent="0.2">
      <c r="A149" s="141" t="s">
        <v>1626</v>
      </c>
      <c r="B149" s="141" t="s">
        <v>89</v>
      </c>
      <c r="C149" s="14">
        <v>96985</v>
      </c>
      <c r="D149" s="400" t="s">
        <v>1310</v>
      </c>
      <c r="E149" s="141" t="s">
        <v>33</v>
      </c>
      <c r="F149" s="418">
        <f>'MEMORIA DE CALCULO'!J772</f>
        <v>1</v>
      </c>
      <c r="G149" s="130">
        <v>91.99</v>
      </c>
      <c r="H149" s="130">
        <f t="shared" si="42"/>
        <v>114.79</v>
      </c>
      <c r="I149" s="130">
        <f t="shared" si="43"/>
        <v>114.79</v>
      </c>
      <c r="J149" s="401"/>
    </row>
    <row r="150" spans="1:10" s="113" customFormat="1" ht="40.799999999999997" x14ac:dyDescent="0.2">
      <c r="A150" s="141" t="s">
        <v>1785</v>
      </c>
      <c r="B150" s="141" t="s">
        <v>89</v>
      </c>
      <c r="C150" s="14">
        <v>100578</v>
      </c>
      <c r="D150" s="400" t="s">
        <v>1311</v>
      </c>
      <c r="E150" s="141" t="s">
        <v>33</v>
      </c>
      <c r="F150" s="418">
        <f>'MEMORIA DE CALCULO'!J777</f>
        <v>1</v>
      </c>
      <c r="G150" s="130">
        <v>521.5</v>
      </c>
      <c r="H150" s="130">
        <f t="shared" si="42"/>
        <v>650.78</v>
      </c>
      <c r="I150" s="130">
        <f t="shared" si="43"/>
        <v>650.78</v>
      </c>
      <c r="J150" s="401"/>
    </row>
    <row r="151" spans="1:10" s="113" customFormat="1" ht="30" customHeight="1" x14ac:dyDescent="0.2">
      <c r="A151" s="141" t="s">
        <v>1786</v>
      </c>
      <c r="B151" s="141" t="s">
        <v>1171</v>
      </c>
      <c r="C151" s="14">
        <v>5044</v>
      </c>
      <c r="D151" s="400" t="s">
        <v>1312</v>
      </c>
      <c r="E151" s="141" t="s">
        <v>33</v>
      </c>
      <c r="F151" s="418">
        <f>'MEMORIA DE CALCULO'!J782</f>
        <v>1</v>
      </c>
      <c r="G151" s="130">
        <v>1417.55</v>
      </c>
      <c r="H151" s="130">
        <f t="shared" ref="H151:H152" si="44">ROUND(G151*(1+$M$5),2)</f>
        <v>1768.96</v>
      </c>
      <c r="I151" s="130">
        <f t="shared" ref="I151:I152" si="45">TRUNC(F151*H151,2)</f>
        <v>1768.96</v>
      </c>
      <c r="J151" s="401"/>
    </row>
    <row r="152" spans="1:10" s="113" customFormat="1" ht="30.6" x14ac:dyDescent="0.2">
      <c r="A152" s="141" t="s">
        <v>1627</v>
      </c>
      <c r="B152" s="141" t="s">
        <v>1171</v>
      </c>
      <c r="C152" s="14">
        <v>420</v>
      </c>
      <c r="D152" s="400" t="s">
        <v>1313</v>
      </c>
      <c r="E152" s="141" t="s">
        <v>33</v>
      </c>
      <c r="F152" s="418">
        <f>'MEMORIA DE CALCULO'!J787</f>
        <v>2</v>
      </c>
      <c r="G152" s="130">
        <v>49.78</v>
      </c>
      <c r="H152" s="130">
        <f t="shared" si="44"/>
        <v>62.12</v>
      </c>
      <c r="I152" s="130">
        <f t="shared" si="45"/>
        <v>124.24</v>
      </c>
      <c r="J152" s="401"/>
    </row>
    <row r="153" spans="1:10" s="113" customFormat="1" ht="20.399999999999999" x14ac:dyDescent="0.2">
      <c r="A153" s="141" t="s">
        <v>1628</v>
      </c>
      <c r="B153" s="141" t="s">
        <v>89</v>
      </c>
      <c r="C153" s="14">
        <v>101547</v>
      </c>
      <c r="D153" s="400" t="s">
        <v>1314</v>
      </c>
      <c r="E153" s="141" t="s">
        <v>33</v>
      </c>
      <c r="F153" s="418">
        <f>'MEMORIA DE CALCULO'!J792</f>
        <v>5</v>
      </c>
      <c r="G153" s="130">
        <v>99.68</v>
      </c>
      <c r="H153" s="130">
        <f t="shared" si="36"/>
        <v>124.39</v>
      </c>
      <c r="I153" s="130">
        <f t="shared" si="37"/>
        <v>621.95000000000005</v>
      </c>
      <c r="J153" s="401"/>
    </row>
    <row r="154" spans="1:10" s="113" customFormat="1" ht="33" customHeight="1" x14ac:dyDescent="0.2">
      <c r="A154" s="141" t="s">
        <v>1629</v>
      </c>
      <c r="B154" s="141" t="s">
        <v>89</v>
      </c>
      <c r="C154" s="14">
        <v>101637</v>
      </c>
      <c r="D154" s="400" t="s">
        <v>1315</v>
      </c>
      <c r="E154" s="141" t="s">
        <v>33</v>
      </c>
      <c r="F154" s="418">
        <f>'MEMORIA DE CALCULO'!J797</f>
        <v>20</v>
      </c>
      <c r="G154" s="130">
        <v>140.88999999999999</v>
      </c>
      <c r="H154" s="130">
        <f t="shared" ref="H154" si="46">ROUND(G154*(1+$M$5),2)</f>
        <v>175.82</v>
      </c>
      <c r="I154" s="130">
        <f t="shared" ref="I154" si="47">TRUNC(F154*H154,2)</f>
        <v>3516.4</v>
      </c>
      <c r="J154" s="401"/>
    </row>
    <row r="155" spans="1:10" s="113" customFormat="1" ht="20.399999999999999" x14ac:dyDescent="0.2">
      <c r="A155" s="141" t="s">
        <v>1630</v>
      </c>
      <c r="B155" s="141" t="s">
        <v>89</v>
      </c>
      <c r="C155" s="14">
        <v>101657</v>
      </c>
      <c r="D155" s="400" t="s">
        <v>1316</v>
      </c>
      <c r="E155" s="141" t="s">
        <v>33</v>
      </c>
      <c r="F155" s="418">
        <f>'MEMORIA DE CALCULO'!J802</f>
        <v>20</v>
      </c>
      <c r="G155" s="130">
        <v>695.56</v>
      </c>
      <c r="H155" s="130">
        <f t="shared" ref="H155" si="48">ROUND(G155*(1+$M$5),2)</f>
        <v>867.99</v>
      </c>
      <c r="I155" s="130">
        <f t="shared" ref="I155" si="49">TRUNC(F155*H155,2)</f>
        <v>17359.8</v>
      </c>
      <c r="J155" s="401"/>
    </row>
    <row r="156" spans="1:10" s="113" customFormat="1" ht="20.399999999999999" x14ac:dyDescent="0.2">
      <c r="A156" s="141" t="s">
        <v>1631</v>
      </c>
      <c r="B156" s="141" t="s">
        <v>179</v>
      </c>
      <c r="C156" s="14" t="str">
        <f>COMPOSICOES!A135</f>
        <v>COMP-010</v>
      </c>
      <c r="D156" s="400" t="str">
        <f>COMPOSICOES!D136</f>
        <v>POSTE METÁLICO CÔNICO RETO FLANGEADO H=7.0m PARA ILUMINAÇÃO PÚBLICA - FORNECIMENTO E INSTALAÇÃO</v>
      </c>
      <c r="E156" s="141" t="str">
        <f>COMPOSICOES!D137</f>
        <v>un</v>
      </c>
      <c r="F156" s="418">
        <f>'MEMORIA DE CALCULO'!J807</f>
        <v>5</v>
      </c>
      <c r="G156" s="130">
        <f>COMPOSICOES!G137</f>
        <v>1763.84</v>
      </c>
      <c r="H156" s="130">
        <f t="shared" si="36"/>
        <v>2201.1</v>
      </c>
      <c r="I156" s="130">
        <f t="shared" si="37"/>
        <v>11005.5</v>
      </c>
      <c r="J156" s="401"/>
    </row>
    <row r="157" spans="1:10" s="113" customFormat="1" ht="20.399999999999999" x14ac:dyDescent="0.2">
      <c r="A157" s="141" t="s">
        <v>1632</v>
      </c>
      <c r="B157" s="141" t="s">
        <v>179</v>
      </c>
      <c r="C157" s="14" t="str">
        <f>COMPOSICOES!A152</f>
        <v>COMP-011</v>
      </c>
      <c r="D157" s="400" t="str">
        <f>COMPOSICOES!D153</f>
        <v>LUMINÁRIA TIPO PLAFON QUADRADA, DE EMBUTIR, COM LED DE 12/13 W - FORNECIMENTO E INSTALAÇÃO.</v>
      </c>
      <c r="E157" s="141" t="str">
        <f>COMPOSICOES!D154</f>
        <v>un</v>
      </c>
      <c r="F157" s="418">
        <f>'MEMORIA DE CALCULO'!J812</f>
        <v>5</v>
      </c>
      <c r="G157" s="130">
        <f>COMPOSICOES!G154</f>
        <v>39.96</v>
      </c>
      <c r="H157" s="130">
        <f t="shared" si="36"/>
        <v>49.87</v>
      </c>
      <c r="I157" s="130">
        <f t="shared" si="37"/>
        <v>249.35</v>
      </c>
      <c r="J157" s="401"/>
    </row>
    <row r="158" spans="1:10" s="113" customFormat="1" ht="20.399999999999999" x14ac:dyDescent="0.2">
      <c r="A158" s="141" t="s">
        <v>1633</v>
      </c>
      <c r="B158" s="141" t="s">
        <v>179</v>
      </c>
      <c r="C158" s="14" t="str">
        <f>COMPOSICOES!A166</f>
        <v>COMP-012</v>
      </c>
      <c r="D158" s="400" t="str">
        <f>COMPOSICOES!D167</f>
        <v>LUMINÁRIA TIPO LED SLIM, DE SOBREPOR, COM LED DE 36 W - FORNECIMENTO E INSTALAÇÃO.</v>
      </c>
      <c r="E158" s="141" t="str">
        <f>COMPOSICOES!D168</f>
        <v>un</v>
      </c>
      <c r="F158" s="418">
        <f>'MEMORIA DE CALCULO'!J817</f>
        <v>49</v>
      </c>
      <c r="G158" s="130">
        <f>COMPOSICOES!G168</f>
        <v>58</v>
      </c>
      <c r="H158" s="130">
        <f t="shared" si="36"/>
        <v>72.38</v>
      </c>
      <c r="I158" s="130">
        <f t="shared" si="37"/>
        <v>3546.62</v>
      </c>
      <c r="J158" s="401"/>
    </row>
    <row r="159" spans="1:10" s="113" customFormat="1" ht="20.399999999999999" x14ac:dyDescent="0.2">
      <c r="A159" s="141" t="s">
        <v>1634</v>
      </c>
      <c r="B159" s="141" t="s">
        <v>179</v>
      </c>
      <c r="C159" s="14" t="str">
        <f>COMPOSICOES!A180</f>
        <v>COMP-013</v>
      </c>
      <c r="D159" s="400" t="str">
        <f>COMPOSICOES!D181</f>
        <v>REFLETOR DE LED, COM LED DE 36 W - FORNECIMENTO E INSTALAÇÃO.</v>
      </c>
      <c r="E159" s="141" t="str">
        <f>COMPOSICOES!D182</f>
        <v>un</v>
      </c>
      <c r="F159" s="418">
        <f>'MEMORIA DE CALCULO'!J822</f>
        <v>6</v>
      </c>
      <c r="G159" s="130">
        <f>COMPOSICOES!G182</f>
        <v>57.74</v>
      </c>
      <c r="H159" s="130">
        <f t="shared" si="36"/>
        <v>72.05</v>
      </c>
      <c r="I159" s="130">
        <f t="shared" si="37"/>
        <v>432.3</v>
      </c>
      <c r="J159" s="401"/>
    </row>
    <row r="160" spans="1:10" s="113" customFormat="1" ht="30.6" x14ac:dyDescent="0.2">
      <c r="A160" s="141" t="s">
        <v>1635</v>
      </c>
      <c r="B160" s="141" t="s">
        <v>89</v>
      </c>
      <c r="C160" s="14">
        <v>91837</v>
      </c>
      <c r="D160" s="400" t="s">
        <v>1345</v>
      </c>
      <c r="E160" s="141" t="s">
        <v>43</v>
      </c>
      <c r="F160" s="418">
        <f>'MEMORIA DE CALCULO'!J827</f>
        <v>151.13</v>
      </c>
      <c r="G160" s="130">
        <v>16.46</v>
      </c>
      <c r="H160" s="130">
        <f t="shared" si="36"/>
        <v>20.54</v>
      </c>
      <c r="I160" s="130">
        <f t="shared" si="37"/>
        <v>3104.21</v>
      </c>
      <c r="J160" s="401"/>
    </row>
    <row r="161" spans="1:10" s="113" customFormat="1" ht="20.399999999999999" x14ac:dyDescent="0.2">
      <c r="A161" s="141" t="s">
        <v>1636</v>
      </c>
      <c r="B161" s="141" t="s">
        <v>89</v>
      </c>
      <c r="C161" s="14">
        <v>93668</v>
      </c>
      <c r="D161" s="400" t="s">
        <v>1346</v>
      </c>
      <c r="E161" s="141" t="s">
        <v>33</v>
      </c>
      <c r="F161" s="418">
        <f>'MEMORIA DE CALCULO'!J832</f>
        <v>63</v>
      </c>
      <c r="G161" s="130">
        <v>84.88</v>
      </c>
      <c r="H161" s="130">
        <f t="shared" si="36"/>
        <v>105.92</v>
      </c>
      <c r="I161" s="130">
        <f t="shared" si="37"/>
        <v>6672.96</v>
      </c>
      <c r="J161" s="401"/>
    </row>
    <row r="162" spans="1:10" s="113" customFormat="1" ht="20.399999999999999" x14ac:dyDescent="0.2">
      <c r="A162" s="141" t="s">
        <v>1637</v>
      </c>
      <c r="B162" s="141" t="s">
        <v>89</v>
      </c>
      <c r="C162" s="14">
        <v>93670</v>
      </c>
      <c r="D162" s="400" t="s">
        <v>1347</v>
      </c>
      <c r="E162" s="141" t="s">
        <v>33</v>
      </c>
      <c r="F162" s="418">
        <f>'MEMORIA DE CALCULO'!J837</f>
        <v>7</v>
      </c>
      <c r="G162" s="130">
        <v>88.32</v>
      </c>
      <c r="H162" s="130">
        <f t="shared" si="36"/>
        <v>110.21</v>
      </c>
      <c r="I162" s="130">
        <f t="shared" si="37"/>
        <v>771.47</v>
      </c>
      <c r="J162" s="401"/>
    </row>
    <row r="163" spans="1:10" s="113" customFormat="1" ht="20.399999999999999" x14ac:dyDescent="0.2">
      <c r="A163" s="141" t="s">
        <v>1638</v>
      </c>
      <c r="B163" s="141" t="s">
        <v>179</v>
      </c>
      <c r="C163" s="14" t="str">
        <f>COMPOSICOES!A208</f>
        <v>COMP-015</v>
      </c>
      <c r="D163" s="400" t="str">
        <f>COMPOSICOES!D209</f>
        <v>DISJUNTOR TRIPOLAR TIPO DIN, CORRENTE NOMINAL DE 63A - FORNECIMENTO E INSTALAÇÃO.</v>
      </c>
      <c r="E163" s="141" t="str">
        <f>COMPOSICOES!D210</f>
        <v>un</v>
      </c>
      <c r="F163" s="418">
        <f>'MEMORIA DE CALCULO'!J842</f>
        <v>15</v>
      </c>
      <c r="G163" s="130">
        <f>COMPOSICOES!G210</f>
        <v>98.81</v>
      </c>
      <c r="H163" s="130">
        <f t="shared" si="36"/>
        <v>123.3</v>
      </c>
      <c r="I163" s="130">
        <f t="shared" si="37"/>
        <v>1849.5</v>
      </c>
      <c r="J163" s="401"/>
    </row>
    <row r="164" spans="1:10" s="113" customFormat="1" ht="20.399999999999999" x14ac:dyDescent="0.2">
      <c r="A164" s="141" t="s">
        <v>1639</v>
      </c>
      <c r="B164" s="141" t="s">
        <v>659</v>
      </c>
      <c r="C164" s="14" t="s">
        <v>1353</v>
      </c>
      <c r="D164" s="400" t="s">
        <v>1354</v>
      </c>
      <c r="E164" s="141" t="s">
        <v>33</v>
      </c>
      <c r="F164" s="418">
        <f>'MEMORIA DE CALCULO'!J847</f>
        <v>32</v>
      </c>
      <c r="G164" s="130">
        <v>119.1</v>
      </c>
      <c r="H164" s="130">
        <f t="shared" si="36"/>
        <v>148.62</v>
      </c>
      <c r="I164" s="130">
        <f t="shared" si="37"/>
        <v>4755.84</v>
      </c>
      <c r="J164" s="401"/>
    </row>
    <row r="165" spans="1:10" s="113" customFormat="1" ht="20.399999999999999" x14ac:dyDescent="0.2">
      <c r="A165" s="141" t="s">
        <v>1787</v>
      </c>
      <c r="B165" s="141" t="s">
        <v>89</v>
      </c>
      <c r="C165" s="14">
        <v>101632</v>
      </c>
      <c r="D165" s="400" t="s">
        <v>1355</v>
      </c>
      <c r="E165" s="141" t="s">
        <v>33</v>
      </c>
      <c r="F165" s="418">
        <f>'MEMORIA DE CALCULO'!J852</f>
        <v>22</v>
      </c>
      <c r="G165" s="130">
        <v>27.09</v>
      </c>
      <c r="H165" s="130">
        <f t="shared" si="36"/>
        <v>33.81</v>
      </c>
      <c r="I165" s="130">
        <f t="shared" si="37"/>
        <v>743.82</v>
      </c>
      <c r="J165" s="401"/>
    </row>
    <row r="166" spans="1:10" s="113" customFormat="1" x14ac:dyDescent="0.2">
      <c r="A166" s="141" t="s">
        <v>1640</v>
      </c>
      <c r="B166" s="141" t="s">
        <v>179</v>
      </c>
      <c r="C166" s="14" t="str">
        <f>COMPOSICOES!A222</f>
        <v>COMP-016</v>
      </c>
      <c r="D166" s="400" t="str">
        <f>COMPOSICOES!D223</f>
        <v>INSTALAÇÃO DE AR CONDICIONADO</v>
      </c>
      <c r="E166" s="141" t="str">
        <f>COMPOSICOES!D224</f>
        <v>un</v>
      </c>
      <c r="F166" s="418">
        <f>'MEMORIA DE CALCULO'!J857</f>
        <v>12</v>
      </c>
      <c r="G166" s="130">
        <f>COMPOSICOES!G224</f>
        <v>204.91</v>
      </c>
      <c r="H166" s="130">
        <f t="shared" si="36"/>
        <v>255.71</v>
      </c>
      <c r="I166" s="130">
        <f t="shared" si="37"/>
        <v>3068.52</v>
      </c>
      <c r="J166" s="401"/>
    </row>
    <row r="167" spans="1:10" s="113" customFormat="1" x14ac:dyDescent="0.2">
      <c r="A167" s="141" t="s">
        <v>1641</v>
      </c>
      <c r="B167" s="141" t="s">
        <v>659</v>
      </c>
      <c r="C167" s="14" t="s">
        <v>1291</v>
      </c>
      <c r="D167" s="400" t="s">
        <v>1373</v>
      </c>
      <c r="E167" s="141" t="s">
        <v>33</v>
      </c>
      <c r="F167" s="418">
        <f>'MEMORIA DE CALCULO'!J862</f>
        <v>7</v>
      </c>
      <c r="G167" s="130">
        <v>8.02</v>
      </c>
      <c r="H167" s="130">
        <f t="shared" si="36"/>
        <v>10.01</v>
      </c>
      <c r="I167" s="130">
        <f t="shared" si="37"/>
        <v>70.069999999999993</v>
      </c>
      <c r="J167" s="401"/>
    </row>
    <row r="168" spans="1:10" s="113" customFormat="1" ht="20.399999999999999" x14ac:dyDescent="0.2">
      <c r="A168" s="141" t="s">
        <v>1642</v>
      </c>
      <c r="B168" s="141" t="s">
        <v>659</v>
      </c>
      <c r="C168" s="14" t="s">
        <v>1374</v>
      </c>
      <c r="D168" s="400" t="s">
        <v>1375</v>
      </c>
      <c r="E168" s="141" t="s">
        <v>33</v>
      </c>
      <c r="F168" s="418">
        <f>'MEMORIA DE CALCULO'!J868</f>
        <v>9</v>
      </c>
      <c r="G168" s="130">
        <v>276.70999999999998</v>
      </c>
      <c r="H168" s="130">
        <f t="shared" si="36"/>
        <v>345.31</v>
      </c>
      <c r="I168" s="130">
        <f t="shared" si="37"/>
        <v>3107.79</v>
      </c>
      <c r="J168" s="401"/>
    </row>
    <row r="169" spans="1:10" s="113" customFormat="1" ht="20.399999999999999" x14ac:dyDescent="0.2">
      <c r="A169" s="141" t="s">
        <v>1643</v>
      </c>
      <c r="B169" s="141" t="s">
        <v>89</v>
      </c>
      <c r="C169" s="14">
        <v>98307</v>
      </c>
      <c r="D169" s="400" t="s">
        <v>1753</v>
      </c>
      <c r="E169" s="141" t="s">
        <v>33</v>
      </c>
      <c r="F169" s="418">
        <f>'MEMORIA DE CALCULO'!J874</f>
        <v>11</v>
      </c>
      <c r="G169" s="130">
        <v>48.01</v>
      </c>
      <c r="H169" s="130">
        <f t="shared" si="36"/>
        <v>59.91</v>
      </c>
      <c r="I169" s="130">
        <f t="shared" si="37"/>
        <v>659.01</v>
      </c>
      <c r="J169" s="401"/>
    </row>
    <row r="170" spans="1:10" s="113" customFormat="1" ht="30.6" x14ac:dyDescent="0.2">
      <c r="A170" s="141" t="s">
        <v>1788</v>
      </c>
      <c r="B170" s="141" t="s">
        <v>659</v>
      </c>
      <c r="C170" s="14" t="s">
        <v>1770</v>
      </c>
      <c r="D170" s="400" t="s">
        <v>1771</v>
      </c>
      <c r="E170" s="141" t="s">
        <v>43</v>
      </c>
      <c r="F170" s="418">
        <f>'MEMORIA DE CALCULO'!J880</f>
        <v>30</v>
      </c>
      <c r="G170" s="130">
        <v>52.29</v>
      </c>
      <c r="H170" s="130">
        <f t="shared" si="36"/>
        <v>65.25</v>
      </c>
      <c r="I170" s="130">
        <f t="shared" si="37"/>
        <v>1957.5</v>
      </c>
      <c r="J170" s="401"/>
    </row>
    <row r="171" spans="1:10" s="138" customFormat="1" x14ac:dyDescent="0.2">
      <c r="A171" s="471" t="s">
        <v>231</v>
      </c>
      <c r="B171" s="464"/>
      <c r="C171" s="465"/>
      <c r="D171" s="470" t="s">
        <v>1114</v>
      </c>
      <c r="E171" s="464"/>
      <c r="F171" s="467"/>
      <c r="G171" s="467"/>
      <c r="H171" s="468"/>
      <c r="I171" s="469">
        <f>SUM(I172:I174)</f>
        <v>7512.7400000000007</v>
      </c>
      <c r="J171" s="406">
        <f>I171/I$190</f>
        <v>5.0425827051952653E-3</v>
      </c>
    </row>
    <row r="172" spans="1:10" s="113" customFormat="1" ht="20.399999999999999" x14ac:dyDescent="0.2">
      <c r="A172" s="141" t="s">
        <v>336</v>
      </c>
      <c r="B172" s="141" t="s">
        <v>89</v>
      </c>
      <c r="C172" s="14">
        <v>103946</v>
      </c>
      <c r="D172" s="370" t="s">
        <v>1115</v>
      </c>
      <c r="E172" s="141" t="s">
        <v>9</v>
      </c>
      <c r="F172" s="130">
        <f>'MEMORIA DE CALCULO'!J887</f>
        <v>240.36</v>
      </c>
      <c r="G172" s="130">
        <v>17.75</v>
      </c>
      <c r="H172" s="130">
        <f t="shared" ref="H172" si="50">ROUND(G172*(1+$M$5),2)</f>
        <v>22.15</v>
      </c>
      <c r="I172" s="130">
        <f t="shared" ref="I172" si="51">TRUNC(F172*H172,2)</f>
        <v>5323.97</v>
      </c>
      <c r="J172" s="401"/>
    </row>
    <row r="173" spans="1:10" s="113" customFormat="1" x14ac:dyDescent="0.2">
      <c r="A173" s="141" t="s">
        <v>340</v>
      </c>
      <c r="B173" s="141" t="s">
        <v>89</v>
      </c>
      <c r="C173" s="14">
        <v>98520</v>
      </c>
      <c r="D173" s="400" t="s">
        <v>1117</v>
      </c>
      <c r="E173" s="141" t="s">
        <v>9</v>
      </c>
      <c r="F173" s="418">
        <f>'MEMORIA DE CALCULO'!J892</f>
        <v>240.36</v>
      </c>
      <c r="G173" s="130">
        <v>3.9</v>
      </c>
      <c r="H173" s="130">
        <f t="shared" ref="H173:H176" si="52">ROUND(G173*(1+$M$5),2)</f>
        <v>4.87</v>
      </c>
      <c r="I173" s="130">
        <f t="shared" ref="I173:I176" si="53">TRUNC(F173*H173,2)</f>
        <v>1170.55</v>
      </c>
      <c r="J173" s="401"/>
    </row>
    <row r="174" spans="1:10" s="113" customFormat="1" ht="20.399999999999999" x14ac:dyDescent="0.2">
      <c r="A174" s="141" t="s">
        <v>342</v>
      </c>
      <c r="B174" s="141" t="s">
        <v>179</v>
      </c>
      <c r="C174" s="14" t="str">
        <f>COMPOSICOES!A12</f>
        <v>COMP-001</v>
      </c>
      <c r="D174" s="400" t="str">
        <f>COMPOSICOES!D13</f>
        <v>INSTALAÇÃO DE LIXEIRA EXTERNA EM MADEIRA DE LEI E EM TUBO DE AÇO C ARBONO, SOBRE SOLO</v>
      </c>
      <c r="E174" s="141" t="str">
        <f>COMPOSICOES!D14</f>
        <v>un</v>
      </c>
      <c r="F174" s="418">
        <f>'MEMORIA DE CALCULO'!J897</f>
        <v>2</v>
      </c>
      <c r="G174" s="130">
        <f>COMPOSICOES!G14</f>
        <v>407.97</v>
      </c>
      <c r="H174" s="130">
        <f t="shared" si="52"/>
        <v>509.11</v>
      </c>
      <c r="I174" s="130">
        <f t="shared" si="53"/>
        <v>1018.22</v>
      </c>
      <c r="J174" s="401"/>
    </row>
    <row r="175" spans="1:10" s="138" customFormat="1" x14ac:dyDescent="0.2">
      <c r="A175" s="471" t="s">
        <v>232</v>
      </c>
      <c r="B175" s="464"/>
      <c r="C175" s="465"/>
      <c r="D175" s="470" t="s">
        <v>28</v>
      </c>
      <c r="E175" s="464"/>
      <c r="F175" s="467"/>
      <c r="G175" s="467"/>
      <c r="H175" s="468"/>
      <c r="I175" s="469">
        <f>SUM(I176:I189)</f>
        <v>152465.62000000002</v>
      </c>
      <c r="J175" s="406">
        <f>I175/I$190</f>
        <v>0.10233556579209095</v>
      </c>
    </row>
    <row r="176" spans="1:10" s="113" customFormat="1" ht="51" x14ac:dyDescent="0.2">
      <c r="A176" s="141" t="s">
        <v>640</v>
      </c>
      <c r="B176" s="141" t="s">
        <v>89</v>
      </c>
      <c r="C176" s="14">
        <v>90844</v>
      </c>
      <c r="D176" s="400" t="s">
        <v>1228</v>
      </c>
      <c r="E176" s="141" t="s">
        <v>33</v>
      </c>
      <c r="F176" s="418">
        <f>'MEMORIA DE CALCULO'!J904</f>
        <v>12</v>
      </c>
      <c r="G176" s="130">
        <v>1037.23</v>
      </c>
      <c r="H176" s="130">
        <f t="shared" si="52"/>
        <v>1294.3599999999999</v>
      </c>
      <c r="I176" s="130">
        <f t="shared" si="53"/>
        <v>15532.32</v>
      </c>
      <c r="J176" s="401"/>
    </row>
    <row r="177" spans="1:12" s="113" customFormat="1" ht="30.6" x14ac:dyDescent="0.2">
      <c r="A177" s="141" t="s">
        <v>646</v>
      </c>
      <c r="B177" s="141" t="s">
        <v>89</v>
      </c>
      <c r="C177" s="14">
        <v>91341</v>
      </c>
      <c r="D177" s="400" t="s">
        <v>1231</v>
      </c>
      <c r="E177" s="141" t="s">
        <v>9</v>
      </c>
      <c r="F177" s="418">
        <f>'MEMORIA DE CALCULO'!J910</f>
        <v>12.43</v>
      </c>
      <c r="G177" s="130">
        <v>506.05</v>
      </c>
      <c r="H177" s="130">
        <f t="shared" ref="H177" si="54">ROUND(G177*(1+$M$5),2)</f>
        <v>631.5</v>
      </c>
      <c r="I177" s="130">
        <f t="shared" ref="I177" si="55">TRUNC(F177*H177,2)</f>
        <v>7849.54</v>
      </c>
      <c r="J177" s="401"/>
    </row>
    <row r="178" spans="1:12" s="113" customFormat="1" ht="20.399999999999999" x14ac:dyDescent="0.2">
      <c r="A178" s="141" t="s">
        <v>648</v>
      </c>
      <c r="B178" s="141" t="s">
        <v>89</v>
      </c>
      <c r="C178" s="14">
        <v>99861</v>
      </c>
      <c r="D178" s="400" t="s">
        <v>1232</v>
      </c>
      <c r="E178" s="141" t="s">
        <v>9</v>
      </c>
      <c r="F178" s="418">
        <f>'MEMORIA DE CALCULO'!J916</f>
        <v>53.04</v>
      </c>
      <c r="G178" s="130">
        <v>603.82000000000005</v>
      </c>
      <c r="H178" s="130">
        <f t="shared" ref="H178:H189" si="56">ROUND(G178*(1+$M$5),2)</f>
        <v>753.51</v>
      </c>
      <c r="I178" s="130">
        <f>TRUNC(F178*H178,2)</f>
        <v>39966.17</v>
      </c>
      <c r="J178" s="401"/>
    </row>
    <row r="179" spans="1:12" s="113" customFormat="1" ht="40.799999999999997" x14ac:dyDescent="0.2">
      <c r="A179" s="141" t="s">
        <v>650</v>
      </c>
      <c r="B179" s="141" t="s">
        <v>89</v>
      </c>
      <c r="C179" s="14">
        <v>94570</v>
      </c>
      <c r="D179" s="400" t="s">
        <v>1233</v>
      </c>
      <c r="E179" s="141" t="s">
        <v>9</v>
      </c>
      <c r="F179" s="418">
        <f>'MEMORIA DE CALCULO'!J921</f>
        <v>32.76</v>
      </c>
      <c r="G179" s="130">
        <v>298.92</v>
      </c>
      <c r="H179" s="130">
        <f t="shared" si="56"/>
        <v>373.02</v>
      </c>
      <c r="I179" s="130">
        <f t="shared" ref="I179" si="57">TRUNC(F179*H179,2)</f>
        <v>12220.13</v>
      </c>
      <c r="J179" s="401"/>
    </row>
    <row r="180" spans="1:12" s="113" customFormat="1" ht="20.399999999999999" x14ac:dyDescent="0.2">
      <c r="A180" s="141" t="s">
        <v>652</v>
      </c>
      <c r="B180" s="141" t="s">
        <v>89</v>
      </c>
      <c r="C180" s="14">
        <v>94590</v>
      </c>
      <c r="D180" s="400" t="s">
        <v>1234</v>
      </c>
      <c r="E180" s="141" t="s">
        <v>43</v>
      </c>
      <c r="F180" s="418">
        <f>'MEMORIA DE CALCULO'!J932</f>
        <v>184.54000000000002</v>
      </c>
      <c r="G180" s="130">
        <v>17.3</v>
      </c>
      <c r="H180" s="130">
        <f t="shared" si="56"/>
        <v>21.59</v>
      </c>
      <c r="I180" s="130">
        <f t="shared" ref="I180:I189" si="58">TRUNC(F180*H180,2)</f>
        <v>3984.21</v>
      </c>
      <c r="J180" s="401"/>
    </row>
    <row r="181" spans="1:12" s="113" customFormat="1" ht="20.399999999999999" x14ac:dyDescent="0.2">
      <c r="A181" s="141" t="s">
        <v>656</v>
      </c>
      <c r="B181" s="141" t="s">
        <v>89</v>
      </c>
      <c r="C181" s="14">
        <v>102235</v>
      </c>
      <c r="D181" s="400" t="s">
        <v>1245</v>
      </c>
      <c r="E181" s="141" t="s">
        <v>9</v>
      </c>
      <c r="F181" s="418">
        <f>'MEMORIA DE CALCULO'!J939</f>
        <v>14.889999999999999</v>
      </c>
      <c r="G181" s="130">
        <v>477.67</v>
      </c>
      <c r="H181" s="130">
        <f t="shared" si="56"/>
        <v>596.08000000000004</v>
      </c>
      <c r="I181" s="130">
        <f t="shared" si="58"/>
        <v>8875.6299999999992</v>
      </c>
      <c r="J181" s="401"/>
    </row>
    <row r="182" spans="1:12" s="113" customFormat="1" ht="30.6" x14ac:dyDescent="0.2">
      <c r="A182" s="141" t="s">
        <v>1644</v>
      </c>
      <c r="B182" s="141" t="s">
        <v>89</v>
      </c>
      <c r="C182" s="14">
        <v>102184</v>
      </c>
      <c r="D182" s="400" t="s">
        <v>1242</v>
      </c>
      <c r="E182" s="141" t="s">
        <v>33</v>
      </c>
      <c r="F182" s="418">
        <f>'MEMORIA DE CALCULO'!J945</f>
        <v>2</v>
      </c>
      <c r="G182" s="130">
        <v>1960.98</v>
      </c>
      <c r="H182" s="130">
        <f t="shared" si="56"/>
        <v>2447.11</v>
      </c>
      <c r="I182" s="130">
        <f t="shared" si="58"/>
        <v>4894.22</v>
      </c>
      <c r="J182" s="401"/>
    </row>
    <row r="183" spans="1:12" s="113" customFormat="1" ht="30.6" x14ac:dyDescent="0.2">
      <c r="A183" s="141" t="s">
        <v>1645</v>
      </c>
      <c r="B183" s="141" t="s">
        <v>179</v>
      </c>
      <c r="C183" s="14" t="str">
        <f>COMPOSICOES!A121</f>
        <v>COMP-009</v>
      </c>
      <c r="D183" s="400" t="str">
        <f>COMPOSICOES!D122</f>
        <v>PORTAO DE CORRER EM GRADIL FIXO DE BARRA DE FERRO CHATA DE 3 X 1/4" NA VERTICAL, SEM REQUADRO, ACABAMENTO NATURAL, COM TRILHOS E ROLDANAS</v>
      </c>
      <c r="E183" s="141" t="str">
        <f>COMPOSICOES!D123</f>
        <v>m²</v>
      </c>
      <c r="F183" s="418">
        <f>'MEMORIA DE CALCULO'!J952</f>
        <v>16</v>
      </c>
      <c r="G183" s="130">
        <f>COMPOSICOES!G123</f>
        <v>623.09</v>
      </c>
      <c r="H183" s="130">
        <f t="shared" si="56"/>
        <v>777.55</v>
      </c>
      <c r="I183" s="130">
        <f t="shared" si="58"/>
        <v>12440.8</v>
      </c>
      <c r="J183" s="401"/>
    </row>
    <row r="184" spans="1:12" s="113" customFormat="1" ht="20.399999999999999" x14ac:dyDescent="0.2">
      <c r="A184" s="141" t="s">
        <v>1646</v>
      </c>
      <c r="B184" s="141" t="s">
        <v>89</v>
      </c>
      <c r="C184" s="14">
        <v>100701</v>
      </c>
      <c r="D184" s="400" t="s">
        <v>1272</v>
      </c>
      <c r="E184" s="141" t="s">
        <v>9</v>
      </c>
      <c r="F184" s="418">
        <f>'MEMORIA DE CALCULO'!J958</f>
        <v>6.93</v>
      </c>
      <c r="G184" s="130">
        <v>547.49</v>
      </c>
      <c r="H184" s="130">
        <f t="shared" si="56"/>
        <v>683.21</v>
      </c>
      <c r="I184" s="130">
        <f t="shared" si="58"/>
        <v>4734.6400000000003</v>
      </c>
      <c r="J184" s="401"/>
    </row>
    <row r="185" spans="1:12" s="113" customFormat="1" x14ac:dyDescent="0.2">
      <c r="A185" s="141" t="s">
        <v>1647</v>
      </c>
      <c r="B185" s="141" t="s">
        <v>659</v>
      </c>
      <c r="C185" s="14" t="s">
        <v>1474</v>
      </c>
      <c r="D185" s="400" t="s">
        <v>1475</v>
      </c>
      <c r="E185" s="141" t="s">
        <v>43</v>
      </c>
      <c r="F185" s="418">
        <f>'MEMORIA DE CALCULO'!J964</f>
        <v>94.16</v>
      </c>
      <c r="G185" s="130">
        <v>236.24</v>
      </c>
      <c r="H185" s="130">
        <f t="shared" si="56"/>
        <v>294.8</v>
      </c>
      <c r="I185" s="130">
        <f t="shared" si="58"/>
        <v>27758.36</v>
      </c>
      <c r="J185" s="401"/>
    </row>
    <row r="186" spans="1:12" s="113" customFormat="1" ht="20.399999999999999" x14ac:dyDescent="0.2">
      <c r="A186" s="141" t="s">
        <v>1648</v>
      </c>
      <c r="B186" s="141" t="s">
        <v>659</v>
      </c>
      <c r="C186" s="14" t="s">
        <v>1485</v>
      </c>
      <c r="D186" s="400" t="s">
        <v>1486</v>
      </c>
      <c r="E186" s="141" t="s">
        <v>33</v>
      </c>
      <c r="F186" s="418">
        <f>'MEMORIA DE CALCULO'!J970</f>
        <v>1</v>
      </c>
      <c r="G186" s="130">
        <v>649.20000000000005</v>
      </c>
      <c r="H186" s="130">
        <f t="shared" si="56"/>
        <v>810.14</v>
      </c>
      <c r="I186" s="130">
        <f t="shared" si="58"/>
        <v>810.14</v>
      </c>
      <c r="J186" s="401"/>
    </row>
    <row r="187" spans="1:12" s="113" customFormat="1" ht="61.2" x14ac:dyDescent="0.2">
      <c r="A187" s="141" t="s">
        <v>1649</v>
      </c>
      <c r="B187" s="141" t="s">
        <v>89</v>
      </c>
      <c r="C187" s="14">
        <v>90843</v>
      </c>
      <c r="D187" s="400" t="s">
        <v>1728</v>
      </c>
      <c r="E187" s="141" t="s">
        <v>33</v>
      </c>
      <c r="F187" s="418">
        <f>'MEMORIA DE CALCULO'!J976</f>
        <v>8</v>
      </c>
      <c r="G187" s="130">
        <v>974.45</v>
      </c>
      <c r="H187" s="130">
        <f t="shared" si="56"/>
        <v>1216.02</v>
      </c>
      <c r="I187" s="130">
        <f t="shared" si="58"/>
        <v>9728.16</v>
      </c>
      <c r="J187" s="401"/>
    </row>
    <row r="188" spans="1:12" s="113" customFormat="1" x14ac:dyDescent="0.2">
      <c r="A188" s="141" t="s">
        <v>1650</v>
      </c>
      <c r="B188" s="141" t="s">
        <v>659</v>
      </c>
      <c r="C188" s="14" t="s">
        <v>1730</v>
      </c>
      <c r="D188" s="400" t="s">
        <v>1731</v>
      </c>
      <c r="E188" s="141" t="s">
        <v>9</v>
      </c>
      <c r="F188" s="418">
        <f>'MEMORIA DE CALCULO'!J982</f>
        <v>1.6</v>
      </c>
      <c r="G188" s="130">
        <v>532.54999999999995</v>
      </c>
      <c r="H188" s="130">
        <f t="shared" si="56"/>
        <v>664.57</v>
      </c>
      <c r="I188" s="130">
        <f t="shared" si="58"/>
        <v>1063.31</v>
      </c>
      <c r="J188" s="401"/>
    </row>
    <row r="189" spans="1:12" s="113" customFormat="1" ht="30.6" x14ac:dyDescent="0.2">
      <c r="A189" s="141" t="s">
        <v>1727</v>
      </c>
      <c r="B189" s="141" t="s">
        <v>89</v>
      </c>
      <c r="C189" s="14">
        <v>102183</v>
      </c>
      <c r="D189" s="400" t="s">
        <v>1734</v>
      </c>
      <c r="E189" s="141" t="s">
        <v>33</v>
      </c>
      <c r="F189" s="418">
        <f>'MEMORIA DE CALCULO'!J988</f>
        <v>1</v>
      </c>
      <c r="G189" s="130">
        <v>2089.9</v>
      </c>
      <c r="H189" s="130">
        <f t="shared" si="56"/>
        <v>2607.9899999999998</v>
      </c>
      <c r="I189" s="130">
        <f t="shared" si="58"/>
        <v>2607.9899999999998</v>
      </c>
      <c r="J189" s="401"/>
      <c r="K189" s="463"/>
    </row>
    <row r="190" spans="1:12" s="424" customFormat="1" ht="22.2" customHeight="1" x14ac:dyDescent="0.2">
      <c r="A190" s="472"/>
      <c r="B190" s="472"/>
      <c r="C190" s="473"/>
      <c r="D190" s="474"/>
      <c r="E190" s="472"/>
      <c r="F190" s="472"/>
      <c r="G190" s="472"/>
      <c r="H190" s="475" t="s">
        <v>1108</v>
      </c>
      <c r="I190" s="476">
        <f>I171+I74+I175+I57+I21+I31+I18+I10+I46+I87+I65+I52+I89+I97+I134+I113</f>
        <v>1489859.55</v>
      </c>
      <c r="J190" s="445"/>
      <c r="L190" s="445"/>
    </row>
    <row r="191" spans="1:12" ht="14.4" customHeight="1" x14ac:dyDescent="0.25">
      <c r="A191" s="599"/>
      <c r="B191" s="600"/>
      <c r="C191" s="600"/>
      <c r="D191" s="600"/>
      <c r="E191" s="600"/>
      <c r="F191" s="600"/>
      <c r="G191" s="600"/>
      <c r="H191" s="600"/>
      <c r="I191" s="601"/>
      <c r="J191" s="451"/>
    </row>
    <row r="192" spans="1:12" ht="14.4" customHeight="1" x14ac:dyDescent="0.2">
      <c r="A192" s="602"/>
      <c r="B192" s="602"/>
      <c r="C192" s="602"/>
      <c r="D192" s="603"/>
      <c r="E192" s="605"/>
      <c r="F192" s="605"/>
      <c r="G192" s="605"/>
      <c r="H192" s="605"/>
      <c r="I192" s="605"/>
      <c r="J192" s="159"/>
      <c r="K192" s="450"/>
    </row>
    <row r="193" spans="1:11" ht="17.399999999999999" customHeight="1" x14ac:dyDescent="0.2">
      <c r="A193" s="602"/>
      <c r="B193" s="602"/>
      <c r="C193" s="602"/>
      <c r="D193" s="604"/>
      <c r="E193" s="605"/>
      <c r="F193" s="605"/>
      <c r="G193" s="605"/>
      <c r="H193" s="605"/>
      <c r="I193" s="605"/>
      <c r="J193" s="159"/>
      <c r="K193" s="450"/>
    </row>
    <row r="194" spans="1:11" ht="23.4" customHeight="1" x14ac:dyDescent="0.2">
      <c r="A194" s="602"/>
      <c r="B194" s="602"/>
      <c r="C194" s="602"/>
      <c r="D194" s="604"/>
      <c r="E194" s="605"/>
      <c r="F194" s="605"/>
      <c r="G194" s="605"/>
      <c r="H194" s="605"/>
      <c r="I194" s="605"/>
      <c r="J194" s="159"/>
      <c r="K194" s="450"/>
    </row>
    <row r="195" spans="1:11" ht="18.600000000000001" customHeight="1" x14ac:dyDescent="0.2">
      <c r="A195" s="602"/>
      <c r="B195" s="602"/>
      <c r="C195" s="602"/>
      <c r="D195" s="446"/>
      <c r="E195" s="605"/>
      <c r="F195" s="605"/>
      <c r="G195" s="605"/>
      <c r="H195" s="605"/>
      <c r="I195" s="605"/>
      <c r="J195" s="159"/>
      <c r="K195" s="450"/>
    </row>
    <row r="196" spans="1:11" ht="34.950000000000003" customHeight="1" x14ac:dyDescent="0.2">
      <c r="A196" s="602"/>
      <c r="B196" s="602"/>
      <c r="C196" s="602"/>
      <c r="D196" s="446"/>
      <c r="E196" s="605"/>
      <c r="F196" s="605"/>
      <c r="G196" s="605"/>
      <c r="H196" s="605"/>
      <c r="I196" s="605"/>
      <c r="J196" s="159"/>
      <c r="K196" s="450"/>
    </row>
    <row r="197" spans="1:11" x14ac:dyDescent="0.2">
      <c r="A197" s="453"/>
      <c r="B197" s="447"/>
      <c r="C197" s="448"/>
      <c r="D197" s="449"/>
      <c r="E197" s="447"/>
      <c r="F197" s="447"/>
      <c r="G197" s="447"/>
      <c r="H197" s="447"/>
      <c r="I197" s="447"/>
      <c r="J197" s="452"/>
    </row>
  </sheetData>
  <autoFilter ref="A9:I190" xr:uid="{00000000-0009-0000-0000-000009000000}"/>
  <mergeCells count="8">
    <mergeCell ref="A2:I2"/>
    <mergeCell ref="A1:I1"/>
    <mergeCell ref="A191:I191"/>
    <mergeCell ref="A192:C196"/>
    <mergeCell ref="D192:D194"/>
    <mergeCell ref="E192:I196"/>
    <mergeCell ref="A3:I3"/>
    <mergeCell ref="B4:I4"/>
  </mergeCells>
  <phoneticPr fontId="10" type="noConversion"/>
  <dataValidations disablePrompts="1" count="1">
    <dataValidation allowBlank="1" showInputMessage="1" showErrorMessage="1" promptTitle="Atenção!!!" prompt="Inserir o BDI em valor percentual." sqref="L2 L5:M5" xr:uid="{00000000-0002-0000-0900-000000000000}"/>
  </dataValidations>
  <printOptions horizontalCentered="1"/>
  <pageMargins left="0.59055118110236227" right="0.39370078740157483" top="1.2204724409448819" bottom="0.86614173228346458" header="0.39370078740157483" footer="7.874015748031496E-2"/>
  <pageSetup paperSize="9" scale="70" fitToHeight="0" orientation="portrait" r:id="rId1"/>
  <headerFooter>
    <oddHeader>&amp;C&amp;G</oddHeader>
    <oddFooter>&amp;L
&amp;C&amp;G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  <pageSetUpPr fitToPage="1"/>
  </sheetPr>
  <dimension ref="A1:N989"/>
  <sheetViews>
    <sheetView view="pageBreakPreview" topLeftCell="A31" zoomScale="120" zoomScaleNormal="100" zoomScaleSheetLayoutView="120" workbookViewId="0">
      <pane ySplit="588" activePane="bottomLeft"/>
      <selection activeCell="G31" sqref="G1:G1048576"/>
      <selection pane="bottomLeft" activeCell="F354" sqref="F354"/>
    </sheetView>
  </sheetViews>
  <sheetFormatPr defaultColWidth="9.109375" defaultRowHeight="10.199999999999999" x14ac:dyDescent="0.2"/>
  <cols>
    <col min="1" max="1" width="6.44140625" style="420" customWidth="1"/>
    <col min="2" max="2" width="12" style="419" hidden="1" customWidth="1"/>
    <col min="3" max="3" width="10" style="403" hidden="1" customWidth="1"/>
    <col min="4" max="4" width="45.6640625" style="421" customWidth="1"/>
    <col min="5" max="5" width="7.33203125" style="419" bestFit="1" customWidth="1"/>
    <col min="6" max="6" width="9.33203125" style="422" customWidth="1"/>
    <col min="7" max="8" width="10" style="419" customWidth="1"/>
    <col min="9" max="9" width="10" style="423" customWidth="1"/>
    <col min="10" max="10" width="11.33203125" style="419" customWidth="1"/>
    <col min="11" max="11" width="13.109375" style="113" customWidth="1"/>
    <col min="12" max="12" width="9.109375" style="113" customWidth="1"/>
    <col min="13" max="13" width="13.44140625" style="113" bestFit="1" customWidth="1"/>
    <col min="14" max="16384" width="9.109375" style="113"/>
  </cols>
  <sheetData>
    <row r="1" spans="1:13" ht="37.950000000000003" customHeight="1" x14ac:dyDescent="0.3">
      <c r="A1" s="610" t="str">
        <f>'ORÇAMENTO SEM DESON'!A1:I1</f>
        <v>CONSTRUÇÃO DA UBS LAGOA AZUL</v>
      </c>
      <c r="B1" s="611"/>
      <c r="C1" s="611"/>
      <c r="D1" s="611"/>
      <c r="E1" s="611"/>
      <c r="F1" s="611"/>
      <c r="G1" s="611"/>
      <c r="H1" s="611"/>
      <c r="I1" s="611"/>
      <c r="J1" s="611"/>
    </row>
    <row r="2" spans="1:13" ht="15.6" x14ac:dyDescent="0.3">
      <c r="A2" s="609" t="s">
        <v>58</v>
      </c>
      <c r="B2" s="609"/>
      <c r="C2" s="609"/>
      <c r="D2" s="609"/>
      <c r="E2" s="609"/>
      <c r="F2" s="609"/>
      <c r="G2" s="609"/>
      <c r="H2" s="609"/>
      <c r="I2" s="609"/>
      <c r="J2" s="609"/>
    </row>
    <row r="3" spans="1:13" ht="15.6" x14ac:dyDescent="0.3">
      <c r="A3" s="542"/>
      <c r="B3" s="543"/>
      <c r="C3" s="544"/>
      <c r="D3" s="544"/>
      <c r="E3" s="544"/>
      <c r="F3" s="544"/>
      <c r="G3" s="544"/>
      <c r="H3" s="544"/>
      <c r="I3" s="545"/>
      <c r="J3" s="542"/>
    </row>
    <row r="4" spans="1:13" ht="16.2" customHeight="1" x14ac:dyDescent="0.2">
      <c r="A4" s="431" t="s">
        <v>1791</v>
      </c>
      <c r="B4" s="590" t="s">
        <v>1792</v>
      </c>
      <c r="C4" s="591"/>
      <c r="D4" s="591"/>
      <c r="E4" s="591"/>
      <c r="F4" s="591"/>
      <c r="G4" s="591"/>
      <c r="H4" s="591"/>
      <c r="I4" s="592"/>
      <c r="J4" s="401"/>
      <c r="L4" s="426"/>
      <c r="M4" s="426"/>
    </row>
    <row r="5" spans="1:13" ht="13.95" customHeight="1" x14ac:dyDescent="0.2">
      <c r="A5" s="434" t="str">
        <f>'ORÇAMENTO SEM DESON'!A5</f>
        <v>LOCALIZAÇÃO: LIMOEIRO - PE</v>
      </c>
      <c r="B5" s="402"/>
      <c r="C5" s="402"/>
      <c r="D5" s="402"/>
      <c r="E5" s="402"/>
      <c r="F5" s="402"/>
      <c r="G5" s="402"/>
      <c r="H5" s="402"/>
      <c r="I5" s="402"/>
      <c r="J5" s="402"/>
    </row>
    <row r="6" spans="1:13" ht="15.75" customHeight="1" x14ac:dyDescent="0.2">
      <c r="A6" s="434" t="str">
        <f>'ORÇAMENTO SEM DESON'!A6</f>
        <v>FONTES DE PREÇOS: SINAPI AGOSTO-2022 -  SEINFRA 027 MARÇO/2021 - SEM DESONERAÇÃO (BDI = 24,79%)</v>
      </c>
      <c r="B6" s="402"/>
      <c r="C6" s="402"/>
      <c r="D6" s="402"/>
      <c r="E6" s="402"/>
      <c r="F6" s="402"/>
      <c r="G6" s="402"/>
      <c r="H6" s="402"/>
      <c r="I6" s="402"/>
      <c r="J6" s="402"/>
    </row>
    <row r="7" spans="1:13" ht="14.4" customHeight="1" x14ac:dyDescent="0.2">
      <c r="A7" s="434" t="str">
        <f>'ORÇAMENTO SEM DESON'!A7</f>
        <v>DATA: NOVEMBRO/2022</v>
      </c>
      <c r="B7" s="402"/>
      <c r="C7" s="402"/>
      <c r="D7" s="402"/>
      <c r="E7" s="402"/>
      <c r="F7" s="402"/>
      <c r="G7" s="402"/>
      <c r="H7" s="402"/>
      <c r="I7" s="402"/>
      <c r="J7" s="402"/>
    </row>
    <row r="8" spans="1:13" x14ac:dyDescent="0.2">
      <c r="A8" s="402"/>
      <c r="B8" s="402"/>
      <c r="C8" s="402"/>
      <c r="D8" s="402"/>
      <c r="E8" s="402"/>
      <c r="F8" s="402"/>
      <c r="G8" s="402"/>
      <c r="H8" s="402"/>
      <c r="I8" s="402"/>
      <c r="J8" s="402"/>
    </row>
    <row r="9" spans="1:13" s="128" customFormat="1" ht="16.5" customHeight="1" x14ac:dyDescent="0.2">
      <c r="A9" s="493" t="s">
        <v>1</v>
      </c>
      <c r="B9" s="493" t="s">
        <v>87</v>
      </c>
      <c r="C9" s="494" t="s">
        <v>22</v>
      </c>
      <c r="D9" s="493" t="s">
        <v>88</v>
      </c>
      <c r="E9" s="493" t="s">
        <v>2</v>
      </c>
      <c r="F9" s="495" t="s">
        <v>3</v>
      </c>
      <c r="G9" s="495" t="s">
        <v>85</v>
      </c>
      <c r="H9" s="495" t="s">
        <v>86</v>
      </c>
      <c r="I9" s="496" t="s">
        <v>4</v>
      </c>
      <c r="J9" s="495" t="s">
        <v>5</v>
      </c>
    </row>
    <row r="10" spans="1:13" s="132" customFormat="1" x14ac:dyDescent="0.2">
      <c r="A10" s="6"/>
      <c r="B10" s="6"/>
      <c r="C10" s="7"/>
      <c r="D10" s="111"/>
      <c r="E10" s="6"/>
      <c r="F10" s="247"/>
      <c r="G10" s="247"/>
      <c r="H10" s="247"/>
      <c r="I10" s="235"/>
      <c r="J10" s="247"/>
    </row>
    <row r="11" spans="1:13" s="408" customFormat="1" x14ac:dyDescent="0.2">
      <c r="A11" s="471" t="s">
        <v>6</v>
      </c>
      <c r="B11" s="464"/>
      <c r="C11" s="465"/>
      <c r="D11" s="466" t="str">
        <f>'ORÇAMENTO SEM DESON'!D10</f>
        <v>SERVIÇOS PRELIMINARES</v>
      </c>
      <c r="E11" s="464"/>
      <c r="F11" s="477"/>
      <c r="G11" s="477"/>
      <c r="H11" s="477"/>
      <c r="I11" s="478"/>
      <c r="J11" s="477"/>
    </row>
    <row r="12" spans="1:13" s="132" customFormat="1" x14ac:dyDescent="0.2">
      <c r="A12" s="6"/>
      <c r="B12" s="6"/>
      <c r="C12" s="7"/>
      <c r="D12" s="111"/>
      <c r="E12" s="6"/>
      <c r="F12" s="247"/>
      <c r="G12" s="247"/>
      <c r="H12" s="247"/>
      <c r="I12" s="235"/>
      <c r="J12" s="247"/>
    </row>
    <row r="13" spans="1:13" s="138" customFormat="1" ht="30.6" x14ac:dyDescent="0.2">
      <c r="A13" s="479" t="s">
        <v>8</v>
      </c>
      <c r="B13" s="479"/>
      <c r="C13" s="480"/>
      <c r="D13" s="481" t="str">
        <f>'ORÇAMENTO SEM DESON'!D11</f>
        <v>PLACA DE OBRA (PARA CONSTRUCAO CIVIL) EM CHAPA GALVANIZADA *N. 22*, ADESIVADA DE *2,4 X 1,2* M (SEM POSTES PARA FIXACAO)</v>
      </c>
      <c r="E13" s="479" t="str">
        <f>'ORÇAMENTO SEM DESON'!E11</f>
        <v>m²</v>
      </c>
      <c r="F13" s="482"/>
      <c r="G13" s="482"/>
      <c r="H13" s="482"/>
      <c r="I13" s="483"/>
      <c r="J13" s="482"/>
    </row>
    <row r="14" spans="1:13" x14ac:dyDescent="0.2">
      <c r="A14" s="6"/>
      <c r="B14" s="6"/>
      <c r="C14" s="7"/>
      <c r="D14" s="2"/>
      <c r="E14" s="141"/>
      <c r="F14" s="130" t="s">
        <v>1145</v>
      </c>
      <c r="G14" s="130" t="s">
        <v>1158</v>
      </c>
      <c r="H14" s="130"/>
      <c r="I14" s="130"/>
      <c r="J14" s="242"/>
    </row>
    <row r="15" spans="1:13" x14ac:dyDescent="0.2">
      <c r="A15" s="6"/>
      <c r="B15" s="6"/>
      <c r="C15" s="7"/>
      <c r="D15" s="2" t="s">
        <v>1173</v>
      </c>
      <c r="E15" s="141" t="s">
        <v>9</v>
      </c>
      <c r="F15" s="130">
        <v>3</v>
      </c>
      <c r="G15" s="130">
        <v>1.5</v>
      </c>
      <c r="H15" s="130"/>
      <c r="I15" s="130"/>
      <c r="J15" s="242">
        <f>ROUND(PRODUCT(F15:I15),2)</f>
        <v>4.5</v>
      </c>
    </row>
    <row r="16" spans="1:13" x14ac:dyDescent="0.2">
      <c r="A16" s="6"/>
      <c r="B16" s="6"/>
      <c r="C16" s="7"/>
      <c r="D16" s="142"/>
      <c r="E16" s="141"/>
      <c r="F16" s="242"/>
      <c r="G16" s="242"/>
      <c r="H16" s="242"/>
      <c r="I16" s="483" t="str">
        <f>"Total item "&amp;A13</f>
        <v>Total item 1.1</v>
      </c>
      <c r="J16" s="482">
        <f>SUM(J15:J15)</f>
        <v>4.5</v>
      </c>
    </row>
    <row r="17" spans="1:11" s="132" customFormat="1" x14ac:dyDescent="0.2">
      <c r="A17" s="6"/>
      <c r="B17" s="6"/>
      <c r="C17" s="7"/>
      <c r="D17" s="111"/>
      <c r="E17" s="6"/>
      <c r="F17" s="247"/>
      <c r="G17" s="247"/>
      <c r="H17" s="247"/>
      <c r="I17" s="235"/>
      <c r="J17" s="247"/>
    </row>
    <row r="18" spans="1:11" s="138" customFormat="1" x14ac:dyDescent="0.2">
      <c r="A18" s="479" t="s">
        <v>1572</v>
      </c>
      <c r="B18" s="479"/>
      <c r="C18" s="480"/>
      <c r="D18" s="481" t="str">
        <f>'ORÇAMENTO SEM DESON'!D12</f>
        <v>LOCAÇÃO DA OBRA - EXECUÇÃO DE GABARITO</v>
      </c>
      <c r="E18" s="479" t="str">
        <f>'ORÇAMENTO SEM DESON'!E12</f>
        <v>m²</v>
      </c>
      <c r="F18" s="482"/>
      <c r="G18" s="482"/>
      <c r="H18" s="482"/>
      <c r="I18" s="483"/>
      <c r="J18" s="482"/>
    </row>
    <row r="19" spans="1:11" x14ac:dyDescent="0.2">
      <c r="A19" s="6"/>
      <c r="B19" s="6"/>
      <c r="C19" s="7"/>
      <c r="D19" s="2"/>
      <c r="E19" s="141"/>
      <c r="F19" s="130" t="s">
        <v>1145</v>
      </c>
      <c r="G19" s="130" t="s">
        <v>1159</v>
      </c>
      <c r="H19" s="130" t="s">
        <v>34</v>
      </c>
      <c r="I19" s="130"/>
      <c r="J19" s="242"/>
    </row>
    <row r="20" spans="1:11" x14ac:dyDescent="0.2">
      <c r="A20" s="6"/>
      <c r="B20" s="6"/>
      <c r="C20" s="7"/>
      <c r="D20" s="2" t="s">
        <v>1174</v>
      </c>
      <c r="E20" s="141" t="s">
        <v>9</v>
      </c>
      <c r="F20" s="130"/>
      <c r="G20" s="130"/>
      <c r="H20" s="130">
        <v>307.58999999999997</v>
      </c>
      <c r="I20" s="130"/>
      <c r="J20" s="242">
        <f>ROUND(PRODUCT(F20:I20),2)</f>
        <v>307.58999999999997</v>
      </c>
    </row>
    <row r="21" spans="1:11" x14ac:dyDescent="0.2">
      <c r="A21" s="6"/>
      <c r="B21" s="6"/>
      <c r="C21" s="7"/>
      <c r="D21" s="142"/>
      <c r="E21" s="141"/>
      <c r="F21" s="242"/>
      <c r="G21" s="242"/>
      <c r="H21" s="242"/>
      <c r="I21" s="483" t="str">
        <f>"Total item "&amp;A18</f>
        <v>Total item 1.2</v>
      </c>
      <c r="J21" s="482">
        <f>SUM(J20:J20)</f>
        <v>307.58999999999997</v>
      </c>
    </row>
    <row r="22" spans="1:11" s="132" customFormat="1" x14ac:dyDescent="0.2">
      <c r="A22" s="6"/>
      <c r="B22" s="6"/>
      <c r="C22" s="7"/>
      <c r="D22" s="111"/>
      <c r="E22" s="6"/>
      <c r="F22" s="247"/>
      <c r="G22" s="247"/>
      <c r="H22" s="247"/>
      <c r="I22" s="235"/>
      <c r="J22" s="247"/>
    </row>
    <row r="23" spans="1:11" s="138" customFormat="1" ht="20.399999999999999" x14ac:dyDescent="0.2">
      <c r="A23" s="479" t="s">
        <v>1573</v>
      </c>
      <c r="B23" s="479"/>
      <c r="C23" s="480"/>
      <c r="D23" s="481" t="str">
        <f>'ORÇAMENTO SEM DESON'!D13</f>
        <v xml:space="preserve">TAPUME DE CHAPA DE MADEIRA COMPENSADA E= 6mm C/ABERTURA E PORTÃO </v>
      </c>
      <c r="E23" s="479" t="str">
        <f>'ORÇAMENTO SEM DESON'!E13</f>
        <v>m²</v>
      </c>
      <c r="F23" s="482"/>
      <c r="G23" s="482"/>
      <c r="H23" s="482"/>
      <c r="I23" s="483"/>
      <c r="J23" s="482"/>
    </row>
    <row r="24" spans="1:11" x14ac:dyDescent="0.2">
      <c r="A24" s="6"/>
      <c r="B24" s="6"/>
      <c r="C24" s="7"/>
      <c r="D24" s="2"/>
      <c r="E24" s="141"/>
      <c r="F24" s="130" t="s">
        <v>1145</v>
      </c>
      <c r="G24" s="130" t="s">
        <v>1158</v>
      </c>
      <c r="H24" s="130" t="s">
        <v>1180</v>
      </c>
      <c r="I24" s="130"/>
      <c r="J24" s="242"/>
    </row>
    <row r="25" spans="1:11" x14ac:dyDescent="0.2">
      <c r="A25" s="6"/>
      <c r="B25" s="6"/>
      <c r="C25" s="7"/>
      <c r="D25" s="2" t="s">
        <v>1179</v>
      </c>
      <c r="E25" s="141" t="s">
        <v>9</v>
      </c>
      <c r="F25" s="130">
        <f>27.91+27.91+50</f>
        <v>105.82</v>
      </c>
      <c r="G25" s="130">
        <v>2.2000000000000002</v>
      </c>
      <c r="H25" s="130"/>
      <c r="I25" s="130"/>
      <c r="J25" s="242">
        <f>ROUND(PRODUCT(F25:I25),2)</f>
        <v>232.8</v>
      </c>
      <c r="K25" s="463"/>
    </row>
    <row r="26" spans="1:11" x14ac:dyDescent="0.2">
      <c r="A26" s="6"/>
      <c r="B26" s="6"/>
      <c r="C26" s="7"/>
      <c r="D26" s="142"/>
      <c r="E26" s="141"/>
      <c r="F26" s="242"/>
      <c r="G26" s="242"/>
      <c r="H26" s="242"/>
      <c r="I26" s="483" t="str">
        <f>"Total item "&amp;A23</f>
        <v>Total item 1.3</v>
      </c>
      <c r="J26" s="482">
        <f>SUM(J25:J25)</f>
        <v>232.8</v>
      </c>
    </row>
    <row r="27" spans="1:11" s="132" customFormat="1" x14ac:dyDescent="0.2">
      <c r="A27" s="6"/>
      <c r="B27" s="6"/>
      <c r="C27" s="7"/>
      <c r="D27" s="111"/>
      <c r="E27" s="6"/>
      <c r="F27" s="247"/>
      <c r="G27" s="247"/>
      <c r="H27" s="247"/>
      <c r="I27" s="235"/>
      <c r="J27" s="247"/>
    </row>
    <row r="28" spans="1:11" s="138" customFormat="1" ht="20.399999999999999" x14ac:dyDescent="0.2">
      <c r="A28" s="479" t="s">
        <v>1575</v>
      </c>
      <c r="B28" s="479"/>
      <c r="C28" s="480"/>
      <c r="D28" s="481" t="str">
        <f>'ORÇAMENTO SEM DESON'!D14</f>
        <v>ABRIGO PROVISÓRIO C/1 PAVIMENTO P/ALOJAMENTO E DEPÓSITO</v>
      </c>
      <c r="E28" s="479" t="str">
        <f>'ORÇAMENTO SEM DESON'!E14</f>
        <v>m²</v>
      </c>
      <c r="F28" s="482"/>
      <c r="G28" s="482"/>
      <c r="H28" s="482"/>
      <c r="I28" s="483"/>
      <c r="J28" s="482"/>
    </row>
    <row r="29" spans="1:11" x14ac:dyDescent="0.2">
      <c r="A29" s="6"/>
      <c r="B29" s="6"/>
      <c r="C29" s="7"/>
      <c r="D29" s="2"/>
      <c r="E29" s="141"/>
      <c r="F29" s="130" t="s">
        <v>34</v>
      </c>
      <c r="G29" s="130"/>
      <c r="H29" s="130"/>
      <c r="I29" s="130"/>
      <c r="J29" s="242"/>
    </row>
    <row r="30" spans="1:11" x14ac:dyDescent="0.2">
      <c r="A30" s="6"/>
      <c r="B30" s="6"/>
      <c r="C30" s="7"/>
      <c r="D30" s="2" t="s">
        <v>1185</v>
      </c>
      <c r="E30" s="141" t="s">
        <v>9</v>
      </c>
      <c r="F30" s="130">
        <v>40</v>
      </c>
      <c r="G30" s="130"/>
      <c r="H30" s="130"/>
      <c r="I30" s="130"/>
      <c r="J30" s="242">
        <f>ROUND(PRODUCT(F30:I30),2)</f>
        <v>40</v>
      </c>
      <c r="K30" s="463"/>
    </row>
    <row r="31" spans="1:11" x14ac:dyDescent="0.2">
      <c r="A31" s="6"/>
      <c r="B31" s="6"/>
      <c r="C31" s="7"/>
      <c r="D31" s="142"/>
      <c r="E31" s="141"/>
      <c r="F31" s="242"/>
      <c r="G31" s="242"/>
      <c r="H31" s="242"/>
      <c r="I31" s="483" t="str">
        <f>"Total item "&amp;A28</f>
        <v>Total item 1.4</v>
      </c>
      <c r="J31" s="482">
        <f>SUM(J30:J30)</f>
        <v>40</v>
      </c>
    </row>
    <row r="32" spans="1:11" s="132" customFormat="1" x14ac:dyDescent="0.2">
      <c r="A32" s="6"/>
      <c r="B32" s="6"/>
      <c r="C32" s="7"/>
      <c r="D32" s="111"/>
      <c r="E32" s="6"/>
      <c r="F32" s="247"/>
      <c r="G32" s="247"/>
      <c r="H32" s="247"/>
      <c r="I32" s="235"/>
      <c r="J32" s="247"/>
    </row>
    <row r="33" spans="1:11" s="138" customFormat="1" x14ac:dyDescent="0.2">
      <c r="A33" s="479" t="s">
        <v>1576</v>
      </c>
      <c r="B33" s="479"/>
      <c r="C33" s="480"/>
      <c r="D33" s="481" t="str">
        <f>'ORÇAMENTO SEM DESON'!D15</f>
        <v>FOSSA SUMIDOURO PARA BARRACÃO</v>
      </c>
      <c r="E33" s="479" t="str">
        <f>'ORÇAMENTO SEM DESON'!E15</f>
        <v>un</v>
      </c>
      <c r="F33" s="482"/>
      <c r="G33" s="482"/>
      <c r="H33" s="482"/>
      <c r="I33" s="483"/>
      <c r="J33" s="482"/>
    </row>
    <row r="34" spans="1:11" x14ac:dyDescent="0.2">
      <c r="A34" s="6"/>
      <c r="B34" s="6"/>
      <c r="C34" s="7"/>
      <c r="D34" s="2"/>
      <c r="E34" s="141"/>
      <c r="F34" s="130" t="s">
        <v>1110</v>
      </c>
      <c r="G34" s="130"/>
      <c r="H34" s="130"/>
      <c r="I34" s="130"/>
      <c r="J34" s="242"/>
    </row>
    <row r="35" spans="1:11" x14ac:dyDescent="0.2">
      <c r="A35" s="6"/>
      <c r="B35" s="6"/>
      <c r="C35" s="7"/>
      <c r="D35" s="2" t="s">
        <v>1186</v>
      </c>
      <c r="E35" s="141" t="s">
        <v>33</v>
      </c>
      <c r="F35" s="130">
        <v>1</v>
      </c>
      <c r="G35" s="130"/>
      <c r="H35" s="130"/>
      <c r="I35" s="130"/>
      <c r="J35" s="242">
        <f>ROUND(PRODUCT(F35:I35),2)</f>
        <v>1</v>
      </c>
      <c r="K35" s="463"/>
    </row>
    <row r="36" spans="1:11" x14ac:dyDescent="0.2">
      <c r="A36" s="6"/>
      <c r="B36" s="6"/>
      <c r="C36" s="7"/>
      <c r="D36" s="142"/>
      <c r="E36" s="141"/>
      <c r="F36" s="242"/>
      <c r="G36" s="242"/>
      <c r="H36" s="242"/>
      <c r="I36" s="483" t="str">
        <f>"Total item "&amp;A33</f>
        <v>Total item 1.5</v>
      </c>
      <c r="J36" s="482">
        <f>SUM(J35:J35)</f>
        <v>1</v>
      </c>
    </row>
    <row r="37" spans="1:11" s="132" customFormat="1" x14ac:dyDescent="0.2">
      <c r="A37" s="6"/>
      <c r="B37" s="6"/>
      <c r="C37" s="7"/>
      <c r="D37" s="111"/>
      <c r="E37" s="6"/>
      <c r="F37" s="247"/>
      <c r="G37" s="247"/>
      <c r="H37" s="247"/>
      <c r="I37" s="235"/>
      <c r="J37" s="247"/>
    </row>
    <row r="38" spans="1:11" s="138" customFormat="1" ht="30.6" x14ac:dyDescent="0.2">
      <c r="A38" s="479">
        <v>1.6</v>
      </c>
      <c r="B38" s="479"/>
      <c r="C38" s="480"/>
      <c r="D38" s="481" t="str">
        <f>'ORÇAMENTO SEM DESON'!D16</f>
        <v>EXECUÇÃO DE RESERVATÓRIO ELEVADO DE ÁGUA (1000 LITROS) EM CANTEIRO DE OBRA, APOIADO EM ESTRUTURA DE MADEIRA. AF_02/2016</v>
      </c>
      <c r="E38" s="479" t="str">
        <f>'ORÇAMENTO SEM DESON'!E16</f>
        <v>un</v>
      </c>
      <c r="F38" s="482"/>
      <c r="G38" s="482"/>
      <c r="H38" s="482"/>
      <c r="I38" s="483"/>
      <c r="J38" s="482"/>
    </row>
    <row r="39" spans="1:11" x14ac:dyDescent="0.2">
      <c r="A39" s="6"/>
      <c r="B39" s="6"/>
      <c r="C39" s="7"/>
      <c r="D39" s="2"/>
      <c r="E39" s="141"/>
      <c r="F39" s="130" t="s">
        <v>34</v>
      </c>
      <c r="G39" s="130"/>
      <c r="H39" s="130"/>
      <c r="I39" s="130"/>
      <c r="J39" s="242"/>
    </row>
    <row r="40" spans="1:11" x14ac:dyDescent="0.2">
      <c r="A40" s="6"/>
      <c r="B40" s="6"/>
      <c r="C40" s="7"/>
      <c r="D40" s="2" t="s">
        <v>1186</v>
      </c>
      <c r="E40" s="141" t="s">
        <v>33</v>
      </c>
      <c r="F40" s="130">
        <v>1</v>
      </c>
      <c r="G40" s="130"/>
      <c r="H40" s="130"/>
      <c r="I40" s="130"/>
      <c r="J40" s="242">
        <f>ROUND(PRODUCT(F40:I40),2)</f>
        <v>1</v>
      </c>
      <c r="K40" s="463"/>
    </row>
    <row r="41" spans="1:11" x14ac:dyDescent="0.2">
      <c r="A41" s="6"/>
      <c r="B41" s="6"/>
      <c r="C41" s="7"/>
      <c r="D41" s="142"/>
      <c r="E41" s="141"/>
      <c r="F41" s="242"/>
      <c r="G41" s="242"/>
      <c r="H41" s="242"/>
      <c r="I41" s="483" t="str">
        <f>"Total item "&amp;A38</f>
        <v>Total item 1,6</v>
      </c>
      <c r="J41" s="482">
        <f>SUM(J40:J40)</f>
        <v>1</v>
      </c>
    </row>
    <row r="42" spans="1:11" s="132" customFormat="1" x14ac:dyDescent="0.2">
      <c r="A42" s="6"/>
      <c r="B42" s="6"/>
      <c r="C42" s="7"/>
      <c r="D42" s="111"/>
      <c r="E42" s="6"/>
      <c r="F42" s="247"/>
      <c r="G42" s="247"/>
      <c r="H42" s="247"/>
      <c r="I42" s="235"/>
      <c r="J42" s="247"/>
    </row>
    <row r="43" spans="1:11" s="138" customFormat="1" ht="20.399999999999999" x14ac:dyDescent="0.2">
      <c r="A43" s="479">
        <v>1.7</v>
      </c>
      <c r="B43" s="479"/>
      <c r="C43" s="480"/>
      <c r="D43" s="481" t="str">
        <f>'ORÇAMENTO SEM DESON'!D17</f>
        <v>INSTALAÇÕES PROVISÓRIAS DE LUZ , FORÇA,TELEFONE E LÓGICA</v>
      </c>
      <c r="E43" s="479" t="str">
        <f>'ORÇAMENTO SEM DESON'!E17</f>
        <v>un</v>
      </c>
      <c r="F43" s="482"/>
      <c r="G43" s="482"/>
      <c r="H43" s="482"/>
      <c r="I43" s="483"/>
      <c r="J43" s="482"/>
    </row>
    <row r="44" spans="1:11" x14ac:dyDescent="0.2">
      <c r="A44" s="6"/>
      <c r="B44" s="6"/>
      <c r="C44" s="7"/>
      <c r="D44" s="2"/>
      <c r="E44" s="141"/>
      <c r="F44" s="130" t="s">
        <v>34</v>
      </c>
      <c r="G44" s="130"/>
      <c r="H44" s="130"/>
      <c r="I44" s="130"/>
      <c r="J44" s="242"/>
    </row>
    <row r="45" spans="1:11" x14ac:dyDescent="0.2">
      <c r="A45" s="6"/>
      <c r="B45" s="6"/>
      <c r="C45" s="7"/>
      <c r="D45" s="2" t="s">
        <v>1186</v>
      </c>
      <c r="E45" s="141" t="s">
        <v>33</v>
      </c>
      <c r="F45" s="130">
        <v>1</v>
      </c>
      <c r="G45" s="130"/>
      <c r="H45" s="130"/>
      <c r="I45" s="130"/>
      <c r="J45" s="242">
        <f>ROUND(PRODUCT(F45:I45),2)</f>
        <v>1</v>
      </c>
      <c r="K45" s="463"/>
    </row>
    <row r="46" spans="1:11" x14ac:dyDescent="0.2">
      <c r="A46" s="6"/>
      <c r="B46" s="6"/>
      <c r="C46" s="7"/>
      <c r="D46" s="142"/>
      <c r="E46" s="141"/>
      <c r="F46" s="242"/>
      <c r="G46" s="242"/>
      <c r="H46" s="242"/>
      <c r="I46" s="483" t="str">
        <f>"Total item "&amp;A43</f>
        <v>Total item 1,7</v>
      </c>
      <c r="J46" s="482">
        <f>SUM(J45:J45)</f>
        <v>1</v>
      </c>
    </row>
    <row r="47" spans="1:11" s="132" customFormat="1" x14ac:dyDescent="0.2">
      <c r="A47" s="6"/>
      <c r="B47" s="6"/>
      <c r="C47" s="7"/>
      <c r="D47" s="111"/>
      <c r="E47" s="6"/>
      <c r="F47" s="247"/>
      <c r="G47" s="247"/>
      <c r="H47" s="247"/>
      <c r="I47" s="235"/>
      <c r="J47" s="247"/>
    </row>
    <row r="48" spans="1:11" s="408" customFormat="1" x14ac:dyDescent="0.2">
      <c r="A48" s="471" t="s">
        <v>10</v>
      </c>
      <c r="B48" s="464"/>
      <c r="C48" s="465"/>
      <c r="D48" s="466" t="str">
        <f>'ORÇAMENTO SEM DESON'!D18</f>
        <v>MOVIMENTAÇÃO DE TERRA</v>
      </c>
      <c r="E48" s="464"/>
      <c r="F48" s="477"/>
      <c r="G48" s="477"/>
      <c r="H48" s="477"/>
      <c r="I48" s="478"/>
      <c r="J48" s="477"/>
    </row>
    <row r="49" spans="1:10" s="132" customFormat="1" x14ac:dyDescent="0.2">
      <c r="A49" s="6"/>
      <c r="B49" s="6"/>
      <c r="C49" s="7"/>
      <c r="D49" s="111"/>
      <c r="E49" s="6"/>
      <c r="F49" s="247"/>
      <c r="G49" s="247"/>
      <c r="H49" s="247"/>
      <c r="I49" s="235"/>
      <c r="J49" s="247"/>
    </row>
    <row r="50" spans="1:10" s="138" customFormat="1" ht="12.75" customHeight="1" x14ac:dyDescent="0.2">
      <c r="A50" s="479">
        <v>2.1</v>
      </c>
      <c r="B50" s="479"/>
      <c r="C50" s="480"/>
      <c r="D50" s="481" t="str">
        <f>'ORÇAMENTO SEM DESON'!D19</f>
        <v>REATERRO MANUAL APILOADO COM SOQUETE. AF_10/2017</v>
      </c>
      <c r="E50" s="479" t="str">
        <f>'ORÇAMENTO SEM DESON'!E19</f>
        <v>m³</v>
      </c>
      <c r="F50" s="482"/>
      <c r="G50" s="482"/>
      <c r="H50" s="482"/>
      <c r="I50" s="483"/>
      <c r="J50" s="482"/>
    </row>
    <row r="51" spans="1:10" x14ac:dyDescent="0.2">
      <c r="A51" s="6"/>
      <c r="B51" s="6"/>
      <c r="C51" s="7"/>
      <c r="D51" s="2"/>
      <c r="E51" s="141"/>
      <c r="F51" s="130" t="s">
        <v>1667</v>
      </c>
      <c r="G51" s="130"/>
      <c r="H51" s="130"/>
      <c r="I51" s="130"/>
      <c r="J51" s="242"/>
    </row>
    <row r="52" spans="1:10" x14ac:dyDescent="0.2">
      <c r="A52" s="6"/>
      <c r="B52" s="6"/>
      <c r="C52" s="7"/>
      <c r="D52" s="2" t="s">
        <v>1666</v>
      </c>
      <c r="E52" s="141" t="s">
        <v>42</v>
      </c>
      <c r="F52" s="130">
        <v>40.22</v>
      </c>
      <c r="G52" s="130"/>
      <c r="H52" s="130"/>
      <c r="I52" s="130"/>
      <c r="J52" s="242">
        <f t="shared" ref="J52" si="0">ROUND(PRODUCT(F52:I52),2)</f>
        <v>40.22</v>
      </c>
    </row>
    <row r="53" spans="1:10" x14ac:dyDescent="0.2">
      <c r="A53" s="6"/>
      <c r="B53" s="6"/>
      <c r="C53" s="7"/>
      <c r="D53" s="142"/>
      <c r="E53" s="141"/>
      <c r="F53" s="242"/>
      <c r="G53" s="242"/>
      <c r="H53" s="242"/>
      <c r="I53" s="483" t="str">
        <f>"Total item "&amp;A50</f>
        <v>Total item 2,1</v>
      </c>
      <c r="J53" s="482">
        <f>SUM(J52)</f>
        <v>40.22</v>
      </c>
    </row>
    <row r="54" spans="1:10" s="132" customFormat="1" x14ac:dyDescent="0.2">
      <c r="A54" s="6"/>
      <c r="B54" s="6"/>
      <c r="C54" s="7"/>
      <c r="D54" s="111"/>
      <c r="E54" s="6"/>
      <c r="F54" s="247"/>
      <c r="G54" s="247"/>
      <c r="H54" s="247"/>
      <c r="I54" s="235"/>
      <c r="J54" s="247"/>
    </row>
    <row r="55" spans="1:10" s="138" customFormat="1" ht="30.6" x14ac:dyDescent="0.2">
      <c r="A55" s="479">
        <v>2.2000000000000002</v>
      </c>
      <c r="B55" s="479"/>
      <c r="C55" s="480"/>
      <c r="D55" s="481" t="str">
        <f>'ORÇAMENTO SEM DESON'!D20</f>
        <v>ESCAVAÇÃO MANUAL PARA BLOCO DE COROAMENTO OU SAPATA (SEM ESCAVAÇÃO PARA COLOCAÇÃO DE FÔRMAS). AF_06/2017</v>
      </c>
      <c r="E55" s="479" t="str">
        <f>'ORÇAMENTO SEM DESON'!E20</f>
        <v>m³</v>
      </c>
      <c r="F55" s="482"/>
      <c r="G55" s="482"/>
      <c r="H55" s="482"/>
      <c r="I55" s="483"/>
      <c r="J55" s="482"/>
    </row>
    <row r="56" spans="1:10" x14ac:dyDescent="0.2">
      <c r="A56" s="6"/>
      <c r="B56" s="6"/>
      <c r="C56" s="7"/>
      <c r="D56" s="2"/>
      <c r="E56" s="141"/>
      <c r="F56" s="130" t="s">
        <v>1667</v>
      </c>
      <c r="G56" s="130"/>
      <c r="H56" s="130"/>
      <c r="I56" s="130"/>
      <c r="J56" s="242"/>
    </row>
    <row r="57" spans="1:10" x14ac:dyDescent="0.2">
      <c r="A57" s="6"/>
      <c r="B57" s="6"/>
      <c r="C57" s="7"/>
      <c r="D57" s="2" t="s">
        <v>1666</v>
      </c>
      <c r="E57" s="141" t="s">
        <v>42</v>
      </c>
      <c r="F57" s="130">
        <v>61.83</v>
      </c>
      <c r="G57" s="130"/>
      <c r="H57" s="130"/>
      <c r="I57" s="130"/>
      <c r="J57" s="242">
        <f t="shared" ref="J57" si="1">ROUND(PRODUCT(F57:I57),2)</f>
        <v>61.83</v>
      </c>
    </row>
    <row r="58" spans="1:10" x14ac:dyDescent="0.2">
      <c r="A58" s="6"/>
      <c r="B58" s="6"/>
      <c r="C58" s="7"/>
      <c r="D58" s="142"/>
      <c r="E58" s="141"/>
      <c r="F58" s="242"/>
      <c r="G58" s="242"/>
      <c r="H58" s="242"/>
      <c r="I58" s="483" t="str">
        <f>"Total item "&amp;A55</f>
        <v>Total item 2,2</v>
      </c>
      <c r="J58" s="482">
        <f>SUM(J57)</f>
        <v>61.83</v>
      </c>
    </row>
    <row r="59" spans="1:10" s="132" customFormat="1" x14ac:dyDescent="0.2">
      <c r="A59" s="6"/>
      <c r="B59" s="6"/>
      <c r="C59" s="7"/>
      <c r="D59" s="111"/>
      <c r="E59" s="6"/>
      <c r="F59" s="247"/>
      <c r="G59" s="247"/>
      <c r="H59" s="247"/>
      <c r="I59" s="235"/>
      <c r="J59" s="247"/>
    </row>
    <row r="60" spans="1:10" s="408" customFormat="1" x14ac:dyDescent="0.2">
      <c r="A60" s="471" t="s">
        <v>13</v>
      </c>
      <c r="B60" s="464"/>
      <c r="C60" s="465"/>
      <c r="D60" s="466" t="str">
        <f>'ORÇAMENTO SEM DESON'!D21</f>
        <v>INFRAESTRUTURA</v>
      </c>
      <c r="E60" s="464"/>
      <c r="F60" s="477"/>
      <c r="G60" s="477"/>
      <c r="H60" s="477"/>
      <c r="I60" s="478"/>
      <c r="J60" s="477"/>
    </row>
    <row r="61" spans="1:10" s="132" customFormat="1" x14ac:dyDescent="0.2">
      <c r="A61" s="6"/>
      <c r="B61" s="6"/>
      <c r="C61" s="7"/>
      <c r="D61" s="111"/>
      <c r="E61" s="6"/>
      <c r="F61" s="247"/>
      <c r="G61" s="247"/>
      <c r="H61" s="247"/>
      <c r="I61" s="235"/>
      <c r="J61" s="247"/>
    </row>
    <row r="62" spans="1:10" s="138" customFormat="1" ht="30.6" x14ac:dyDescent="0.2">
      <c r="A62" s="479" t="s">
        <v>14</v>
      </c>
      <c r="B62" s="479"/>
      <c r="C62" s="480"/>
      <c r="D62" s="481" t="str">
        <f>'ORÇAMENTO SEM DESON'!D22</f>
        <v>ALVENARIA DE EMBASAMENTO COM BLOCO ESTRUTURAL DE CERÂMICA, DE 14X19X29 CM E ARGAMASSA DE ASSENTAMENTO COM PREPARO EM BETONEIRA. AF_05/2020</v>
      </c>
      <c r="E62" s="479" t="str">
        <f>'ORÇAMENTO SEM DESON'!E22</f>
        <v>m³</v>
      </c>
      <c r="F62" s="482"/>
      <c r="G62" s="482"/>
      <c r="H62" s="482"/>
      <c r="I62" s="483"/>
      <c r="J62" s="482"/>
    </row>
    <row r="63" spans="1:10" x14ac:dyDescent="0.2">
      <c r="A63" s="6"/>
      <c r="B63" s="6"/>
      <c r="C63" s="7"/>
      <c r="D63" s="2"/>
      <c r="E63" s="141"/>
      <c r="F63" s="130" t="s">
        <v>1145</v>
      </c>
      <c r="G63" s="130" t="s">
        <v>1158</v>
      </c>
      <c r="H63" s="130" t="s">
        <v>1159</v>
      </c>
      <c r="I63" s="130"/>
      <c r="J63" s="242"/>
    </row>
    <row r="64" spans="1:10" x14ac:dyDescent="0.2">
      <c r="A64" s="6"/>
      <c r="B64" s="6"/>
      <c r="C64" s="7"/>
      <c r="D64" s="2" t="s">
        <v>1154</v>
      </c>
      <c r="E64" s="141" t="s">
        <v>42</v>
      </c>
      <c r="F64" s="130">
        <f>27.91+27.91</f>
        <v>55.82</v>
      </c>
      <c r="G64" s="130">
        <v>0.8</v>
      </c>
      <c r="H64" s="130">
        <v>0.2</v>
      </c>
      <c r="I64" s="130"/>
      <c r="J64" s="242">
        <f t="shared" ref="J64:J68" si="2">ROUND(PRODUCT(F64:I64),2)</f>
        <v>8.93</v>
      </c>
    </row>
    <row r="65" spans="1:10" x14ac:dyDescent="0.2">
      <c r="A65" s="6"/>
      <c r="B65" s="6"/>
      <c r="C65" s="7"/>
      <c r="D65" s="2" t="s">
        <v>1765</v>
      </c>
      <c r="E65" s="141" t="s">
        <v>42</v>
      </c>
      <c r="F65" s="130">
        <f>(22.55*4)+8+(8.4*4)+(6.05*4)+(3.8*16)+(1.85*4)+(2*2)+19.05</f>
        <v>247.25000000000003</v>
      </c>
      <c r="G65" s="130">
        <v>1</v>
      </c>
      <c r="H65" s="130">
        <v>0.2</v>
      </c>
      <c r="I65" s="238"/>
      <c r="J65" s="242">
        <f t="shared" si="2"/>
        <v>49.45</v>
      </c>
    </row>
    <row r="66" spans="1:10" x14ac:dyDescent="0.2">
      <c r="A66" s="6"/>
      <c r="B66" s="6"/>
      <c r="C66" s="7"/>
      <c r="D66" s="2" t="s">
        <v>1490</v>
      </c>
      <c r="E66" s="141" t="s">
        <v>42</v>
      </c>
      <c r="F66" s="130">
        <f>2+2+4+4</f>
        <v>12</v>
      </c>
      <c r="G66" s="130">
        <v>2</v>
      </c>
      <c r="H66" s="130">
        <v>0.2</v>
      </c>
      <c r="I66" s="238"/>
      <c r="J66" s="242">
        <f t="shared" si="2"/>
        <v>4.8</v>
      </c>
    </row>
    <row r="67" spans="1:10" x14ac:dyDescent="0.2">
      <c r="A67" s="6"/>
      <c r="B67" s="6"/>
      <c r="C67" s="7"/>
      <c r="D67" s="2" t="s">
        <v>1507</v>
      </c>
      <c r="E67" s="141" t="s">
        <v>42</v>
      </c>
      <c r="F67" s="130">
        <f>(0.7+0.7+4.5+2.31+2.31+4.5)</f>
        <v>15.020000000000001</v>
      </c>
      <c r="G67" s="130">
        <f>0.4+(0.08/2)</f>
        <v>0.44</v>
      </c>
      <c r="H67" s="130">
        <v>0.2</v>
      </c>
      <c r="I67" s="238"/>
      <c r="J67" s="242">
        <f t="shared" si="2"/>
        <v>1.32</v>
      </c>
    </row>
    <row r="68" spans="1:10" x14ac:dyDescent="0.2">
      <c r="A68" s="6"/>
      <c r="B68" s="6"/>
      <c r="C68" s="7"/>
      <c r="D68" s="2" t="s">
        <v>1521</v>
      </c>
      <c r="E68" s="141" t="s">
        <v>42</v>
      </c>
      <c r="F68" s="130">
        <f>8.35+10.95</f>
        <v>19.299999999999997</v>
      </c>
      <c r="G68" s="130">
        <f>G67</f>
        <v>0.44</v>
      </c>
      <c r="H68" s="130">
        <f>H67</f>
        <v>0.2</v>
      </c>
      <c r="I68" s="238"/>
      <c r="J68" s="242">
        <f t="shared" si="2"/>
        <v>1.7</v>
      </c>
    </row>
    <row r="69" spans="1:10" x14ac:dyDescent="0.2">
      <c r="A69" s="6"/>
      <c r="B69" s="6"/>
      <c r="C69" s="7"/>
      <c r="D69" s="142"/>
      <c r="E69" s="141"/>
      <c r="F69" s="242"/>
      <c r="G69" s="242"/>
      <c r="H69" s="242"/>
      <c r="I69" s="483" t="str">
        <f>"Total item "&amp;A62</f>
        <v>Total item 3.1</v>
      </c>
      <c r="J69" s="482">
        <f>SUM(J64:J68)</f>
        <v>66.2</v>
      </c>
    </row>
    <row r="70" spans="1:10" s="132" customFormat="1" x14ac:dyDescent="0.2">
      <c r="A70" s="6"/>
      <c r="B70" s="6"/>
      <c r="C70" s="7"/>
      <c r="D70" s="111"/>
      <c r="E70" s="6"/>
      <c r="F70" s="247"/>
      <c r="G70" s="247"/>
      <c r="H70" s="247"/>
      <c r="I70" s="235"/>
      <c r="J70" s="247"/>
    </row>
    <row r="71" spans="1:10" s="138" customFormat="1" ht="30.6" x14ac:dyDescent="0.2">
      <c r="A71" s="479" t="s">
        <v>15</v>
      </c>
      <c r="B71" s="479"/>
      <c r="C71" s="480"/>
      <c r="D71" s="481" t="str">
        <f>'ORÇAMENTO SEM DESON'!D23</f>
        <v>CONCRETO FCK = 25MPA, TRAÇO 1:2,3:2,7 (EM MASSA SECA DE CIMENTO/ AREIA MÉDIA/ BRITA 1) - PREPARO MECÂNICO COM BETONEIRA 400 L. AF_05/2021</v>
      </c>
      <c r="E71" s="479" t="str">
        <f>'ORÇAMENTO SEM DESON'!E23</f>
        <v>m³</v>
      </c>
      <c r="F71" s="482"/>
      <c r="G71" s="482"/>
      <c r="H71" s="482"/>
      <c r="I71" s="483"/>
      <c r="J71" s="482"/>
    </row>
    <row r="72" spans="1:10" x14ac:dyDescent="0.2">
      <c r="A72" s="6"/>
      <c r="B72" s="6"/>
      <c r="C72" s="7"/>
      <c r="D72" s="2"/>
      <c r="E72" s="141"/>
      <c r="F72" s="130" t="s">
        <v>1145</v>
      </c>
      <c r="G72" s="130" t="s">
        <v>1158</v>
      </c>
      <c r="H72" s="130" t="s">
        <v>1159</v>
      </c>
      <c r="I72" s="130" t="s">
        <v>1110</v>
      </c>
      <c r="J72" s="242"/>
    </row>
    <row r="73" spans="1:10" x14ac:dyDescent="0.2">
      <c r="A73" s="6"/>
      <c r="B73" s="6"/>
      <c r="C73" s="7"/>
      <c r="D73" s="2" t="s">
        <v>1766</v>
      </c>
      <c r="E73" s="141" t="s">
        <v>42</v>
      </c>
      <c r="F73" s="130">
        <v>0.6</v>
      </c>
      <c r="G73" s="130">
        <v>0.3</v>
      </c>
      <c r="H73" s="130">
        <v>0.6</v>
      </c>
      <c r="I73" s="130">
        <v>18</v>
      </c>
      <c r="J73" s="242">
        <f>ROUND(PRODUCT(F73:I73),2)</f>
        <v>1.94</v>
      </c>
    </row>
    <row r="74" spans="1:10" x14ac:dyDescent="0.2">
      <c r="A74" s="6"/>
      <c r="B74" s="6"/>
      <c r="C74" s="7"/>
      <c r="D74" s="2" t="s">
        <v>1163</v>
      </c>
      <c r="E74" s="141" t="s">
        <v>42</v>
      </c>
      <c r="F74" s="130">
        <f>F64</f>
        <v>55.82</v>
      </c>
      <c r="G74" s="130">
        <v>0.3</v>
      </c>
      <c r="H74" s="130">
        <v>0.2</v>
      </c>
      <c r="I74" s="238"/>
      <c r="J74" s="242">
        <f>ROUND(PRODUCT(F74:I74),2)</f>
        <v>3.35</v>
      </c>
    </row>
    <row r="75" spans="1:10" x14ac:dyDescent="0.2">
      <c r="A75" s="6"/>
      <c r="B75" s="6"/>
      <c r="C75" s="7"/>
      <c r="D75" s="2" t="s">
        <v>1164</v>
      </c>
      <c r="E75" s="141" t="s">
        <v>42</v>
      </c>
      <c r="F75" s="130">
        <v>0.25</v>
      </c>
      <c r="G75" s="130">
        <f>G64</f>
        <v>0.8</v>
      </c>
      <c r="H75" s="130">
        <v>0.12</v>
      </c>
      <c r="I75" s="130">
        <v>18</v>
      </c>
      <c r="J75" s="242">
        <f>ROUND(PRODUCT(F75:I75),2)</f>
        <v>0.43</v>
      </c>
    </row>
    <row r="76" spans="1:10" x14ac:dyDescent="0.2">
      <c r="A76" s="6"/>
      <c r="B76" s="6"/>
      <c r="C76" s="7"/>
      <c r="D76" s="2" t="s">
        <v>1767</v>
      </c>
      <c r="E76" s="141" t="s">
        <v>42</v>
      </c>
      <c r="F76" s="130">
        <f>F65</f>
        <v>247.25000000000003</v>
      </c>
      <c r="G76" s="130">
        <v>0.3</v>
      </c>
      <c r="H76" s="130">
        <v>0.2</v>
      </c>
      <c r="I76" s="238"/>
      <c r="J76" s="242">
        <f t="shared" ref="J76" si="3">ROUND(PRODUCT(F76:I76),2)</f>
        <v>14.84</v>
      </c>
    </row>
    <row r="77" spans="1:10" x14ac:dyDescent="0.2">
      <c r="A77" s="6"/>
      <c r="B77" s="6"/>
      <c r="C77" s="7"/>
      <c r="D77" s="2" t="s">
        <v>1391</v>
      </c>
      <c r="E77" s="141" t="s">
        <v>42</v>
      </c>
      <c r="F77" s="130">
        <v>1</v>
      </c>
      <c r="G77" s="130">
        <v>0.3</v>
      </c>
      <c r="H77" s="130">
        <v>1</v>
      </c>
      <c r="I77" s="130">
        <v>41</v>
      </c>
      <c r="J77" s="242">
        <f t="shared" ref="J77:J82" si="4">ROUND(PRODUCT(F77:I77),2)</f>
        <v>12.3</v>
      </c>
    </row>
    <row r="78" spans="1:10" x14ac:dyDescent="0.2">
      <c r="A78" s="6"/>
      <c r="B78" s="6"/>
      <c r="C78" s="7"/>
      <c r="D78" s="2" t="s">
        <v>1392</v>
      </c>
      <c r="E78" s="141" t="s">
        <v>42</v>
      </c>
      <c r="F78" s="130">
        <v>1.2</v>
      </c>
      <c r="G78" s="130">
        <v>0.3</v>
      </c>
      <c r="H78" s="130">
        <v>1.2</v>
      </c>
      <c r="I78" s="130">
        <v>2</v>
      </c>
      <c r="J78" s="242">
        <f t="shared" si="4"/>
        <v>0.86</v>
      </c>
    </row>
    <row r="79" spans="1:10" x14ac:dyDescent="0.2">
      <c r="A79" s="6"/>
      <c r="B79" s="6"/>
      <c r="C79" s="7"/>
      <c r="D79" s="2" t="s">
        <v>1165</v>
      </c>
      <c r="E79" s="141" t="s">
        <v>42</v>
      </c>
      <c r="F79" s="130">
        <v>0.3</v>
      </c>
      <c r="G79" s="130">
        <v>0.8</v>
      </c>
      <c r="H79" s="130">
        <v>0.15</v>
      </c>
      <c r="I79" s="486">
        <f>I77+I78</f>
        <v>43</v>
      </c>
      <c r="J79" s="242">
        <f t="shared" si="4"/>
        <v>1.55</v>
      </c>
    </row>
    <row r="80" spans="1:10" x14ac:dyDescent="0.2">
      <c r="A80" s="6"/>
      <c r="B80" s="6"/>
      <c r="C80" s="7"/>
      <c r="D80" s="2" t="s">
        <v>1491</v>
      </c>
      <c r="E80" s="141" t="s">
        <v>42</v>
      </c>
      <c r="F80" s="130">
        <v>0.8</v>
      </c>
      <c r="G80" s="130">
        <v>0.3</v>
      </c>
      <c r="H80" s="130">
        <v>0.8</v>
      </c>
      <c r="I80" s="486">
        <v>6</v>
      </c>
      <c r="J80" s="242">
        <f t="shared" si="4"/>
        <v>1.1499999999999999</v>
      </c>
    </row>
    <row r="81" spans="1:10" x14ac:dyDescent="0.2">
      <c r="A81" s="6"/>
      <c r="B81" s="6"/>
      <c r="C81" s="7"/>
      <c r="D81" s="2" t="s">
        <v>1508</v>
      </c>
      <c r="E81" s="141" t="s">
        <v>42</v>
      </c>
      <c r="F81" s="130">
        <f>F67</f>
        <v>15.020000000000001</v>
      </c>
      <c r="G81" s="130">
        <v>0.3</v>
      </c>
      <c r="H81" s="130">
        <v>0.2</v>
      </c>
      <c r="I81" s="486"/>
      <c r="J81" s="242">
        <f t="shared" si="4"/>
        <v>0.9</v>
      </c>
    </row>
    <row r="82" spans="1:10" x14ac:dyDescent="0.2">
      <c r="A82" s="6"/>
      <c r="B82" s="6"/>
      <c r="C82" s="7"/>
      <c r="D82" s="2" t="s">
        <v>1521</v>
      </c>
      <c r="E82" s="141" t="s">
        <v>42</v>
      </c>
      <c r="F82" s="130">
        <f>F68</f>
        <v>19.299999999999997</v>
      </c>
      <c r="G82" s="130">
        <f>G81</f>
        <v>0.3</v>
      </c>
      <c r="H82" s="130">
        <f>H81</f>
        <v>0.2</v>
      </c>
      <c r="I82" s="486"/>
      <c r="J82" s="242">
        <f t="shared" si="4"/>
        <v>1.1599999999999999</v>
      </c>
    </row>
    <row r="83" spans="1:10" x14ac:dyDescent="0.2">
      <c r="A83" s="6"/>
      <c r="B83" s="6"/>
      <c r="C83" s="7"/>
      <c r="D83" s="142"/>
      <c r="E83" s="141"/>
      <c r="F83" s="242"/>
      <c r="G83" s="242"/>
      <c r="H83" s="242"/>
      <c r="I83" s="483" t="str">
        <f>"Total item "&amp;A71</f>
        <v>Total item 3.2</v>
      </c>
      <c r="J83" s="482">
        <f>SUM(J73:J82)</f>
        <v>38.47999999999999</v>
      </c>
    </row>
    <row r="84" spans="1:10" s="132" customFormat="1" x14ac:dyDescent="0.2">
      <c r="A84" s="6"/>
      <c r="B84" s="6"/>
      <c r="C84" s="7"/>
      <c r="D84" s="111"/>
      <c r="E84" s="6"/>
      <c r="F84" s="247"/>
      <c r="G84" s="247"/>
      <c r="H84" s="247"/>
      <c r="I84" s="235"/>
      <c r="J84" s="247"/>
    </row>
    <row r="85" spans="1:10" s="138" customFormat="1" ht="20.399999999999999" x14ac:dyDescent="0.2">
      <c r="A85" s="479" t="s">
        <v>60</v>
      </c>
      <c r="B85" s="479"/>
      <c r="C85" s="480"/>
      <c r="D85" s="481" t="str">
        <f>'ORÇAMENTO SEM DESON'!D24</f>
        <v>ARMAÇÃO DE BLOCO, VIGA BALDRAME OU SAPATA UTILIZANDO AÇO CA-50 DE 10 MM - MONTAGEM. AF_06/2017</v>
      </c>
      <c r="E85" s="479" t="str">
        <f>'ORÇAMENTO SEM DESON'!E24</f>
        <v>kg</v>
      </c>
      <c r="F85" s="482"/>
      <c r="G85" s="482"/>
      <c r="H85" s="482"/>
      <c r="I85" s="483"/>
      <c r="J85" s="482"/>
    </row>
    <row r="86" spans="1:10" ht="20.399999999999999" x14ac:dyDescent="0.2">
      <c r="A86" s="6"/>
      <c r="B86" s="6"/>
      <c r="C86" s="7"/>
      <c r="D86" s="2"/>
      <c r="E86" s="141"/>
      <c r="F86" s="304" t="s">
        <v>1396</v>
      </c>
      <c r="G86" s="130" t="s">
        <v>1394</v>
      </c>
      <c r="H86" s="130" t="s">
        <v>1110</v>
      </c>
      <c r="I86" s="130"/>
      <c r="J86" s="242"/>
    </row>
    <row r="87" spans="1:10" x14ac:dyDescent="0.2">
      <c r="A87" s="6"/>
      <c r="B87" s="6"/>
      <c r="C87" s="7"/>
      <c r="D87" s="2" t="s">
        <v>1768</v>
      </c>
      <c r="E87" s="141" t="s">
        <v>1208</v>
      </c>
      <c r="F87" s="130">
        <f>0.73*5</f>
        <v>3.65</v>
      </c>
      <c r="G87" s="533">
        <v>0.61699999999999999</v>
      </c>
      <c r="H87" s="130">
        <f>I73</f>
        <v>18</v>
      </c>
      <c r="I87" s="130"/>
      <c r="J87" s="242">
        <f>ROUND(PRODUCT(F87:I87),2)</f>
        <v>40.54</v>
      </c>
    </row>
    <row r="88" spans="1:10" x14ac:dyDescent="0.2">
      <c r="A88" s="6"/>
      <c r="B88" s="6"/>
      <c r="C88" s="7"/>
      <c r="D88" s="2" t="s">
        <v>1397</v>
      </c>
      <c r="E88" s="141" t="s">
        <v>1208</v>
      </c>
      <c r="F88" s="130">
        <f>F74</f>
        <v>55.82</v>
      </c>
      <c r="G88" s="533">
        <v>0.61699999999999999</v>
      </c>
      <c r="H88" s="130">
        <v>2</v>
      </c>
      <c r="I88" s="238"/>
      <c r="J88" s="242">
        <f>ROUND(PRODUCT(F88:I88),2)</f>
        <v>68.88</v>
      </c>
    </row>
    <row r="89" spans="1:10" x14ac:dyDescent="0.2">
      <c r="A89" s="6"/>
      <c r="B89" s="6"/>
      <c r="C89" s="7"/>
      <c r="D89" s="2" t="s">
        <v>1402</v>
      </c>
      <c r="E89" s="141" t="s">
        <v>1208</v>
      </c>
      <c r="F89" s="130">
        <f>F76</f>
        <v>247.25000000000003</v>
      </c>
      <c r="G89" s="533">
        <f>G87</f>
        <v>0.61699999999999999</v>
      </c>
      <c r="H89" s="130">
        <v>2</v>
      </c>
      <c r="I89" s="238"/>
      <c r="J89" s="242">
        <f t="shared" ref="J89" si="5">ROUND(PRODUCT(F89:I89),2)</f>
        <v>305.11</v>
      </c>
    </row>
    <row r="90" spans="1:10" x14ac:dyDescent="0.2">
      <c r="A90" s="6"/>
      <c r="B90" s="6"/>
      <c r="C90" s="7"/>
      <c r="D90" s="2" t="s">
        <v>1404</v>
      </c>
      <c r="E90" s="141" t="s">
        <v>1208</v>
      </c>
      <c r="F90" s="130">
        <f>1.13*8</f>
        <v>9.0399999999999991</v>
      </c>
      <c r="G90" s="533">
        <f>G87</f>
        <v>0.61699999999999999</v>
      </c>
      <c r="H90" s="130">
        <f>I77</f>
        <v>41</v>
      </c>
      <c r="I90" s="130"/>
      <c r="J90" s="242">
        <f t="shared" ref="J90:J93" si="6">ROUND(PRODUCT(F90:I90),2)</f>
        <v>228.68</v>
      </c>
    </row>
    <row r="91" spans="1:10" x14ac:dyDescent="0.2">
      <c r="A91" s="6"/>
      <c r="B91" s="6"/>
      <c r="C91" s="7"/>
      <c r="D91" s="2" t="s">
        <v>1405</v>
      </c>
      <c r="E91" s="141" t="s">
        <v>1208</v>
      </c>
      <c r="F91" s="130">
        <f>1.33*10</f>
        <v>13.3</v>
      </c>
      <c r="G91" s="533">
        <f>G87</f>
        <v>0.61699999999999999</v>
      </c>
      <c r="H91" s="130">
        <f>I78</f>
        <v>2</v>
      </c>
      <c r="I91" s="130"/>
      <c r="J91" s="242">
        <f t="shared" si="6"/>
        <v>16.41</v>
      </c>
    </row>
    <row r="92" spans="1:10" x14ac:dyDescent="0.2">
      <c r="A92" s="6"/>
      <c r="B92" s="6"/>
      <c r="C92" s="7"/>
      <c r="D92" s="2" t="s">
        <v>1492</v>
      </c>
      <c r="E92" s="141" t="s">
        <v>1208</v>
      </c>
      <c r="F92" s="130">
        <f>0.93*6</f>
        <v>5.58</v>
      </c>
      <c r="G92" s="533">
        <v>0.61699999999999999</v>
      </c>
      <c r="H92" s="130">
        <f>I80</f>
        <v>6</v>
      </c>
      <c r="I92" s="130"/>
      <c r="J92" s="242">
        <f t="shared" si="6"/>
        <v>20.66</v>
      </c>
    </row>
    <row r="93" spans="1:10" x14ac:dyDescent="0.2">
      <c r="A93" s="6"/>
      <c r="B93" s="6"/>
      <c r="C93" s="7"/>
      <c r="D93" s="2" t="s">
        <v>1493</v>
      </c>
      <c r="E93" s="141" t="s">
        <v>1208</v>
      </c>
      <c r="F93" s="130">
        <f>2+2+4+4+2+2+4+4</f>
        <v>24</v>
      </c>
      <c r="G93" s="533">
        <f>G92</f>
        <v>0.61699999999999999</v>
      </c>
      <c r="H93" s="130">
        <v>1</v>
      </c>
      <c r="I93" s="130"/>
      <c r="J93" s="242">
        <f t="shared" si="6"/>
        <v>14.81</v>
      </c>
    </row>
    <row r="94" spans="1:10" x14ac:dyDescent="0.2">
      <c r="A94" s="6"/>
      <c r="B94" s="6"/>
      <c r="C94" s="7"/>
      <c r="D94" s="142"/>
      <c r="E94" s="141"/>
      <c r="F94" s="242"/>
      <c r="G94" s="242"/>
      <c r="H94" s="242"/>
      <c r="I94" s="483" t="str">
        <f>"Total item "&amp;A85</f>
        <v>Total item 3.3</v>
      </c>
      <c r="J94" s="482">
        <f>SUM(J87:J93)</f>
        <v>695.08999999999992</v>
      </c>
    </row>
    <row r="95" spans="1:10" s="132" customFormat="1" x14ac:dyDescent="0.2">
      <c r="A95" s="6"/>
      <c r="B95" s="6"/>
      <c r="C95" s="7"/>
      <c r="D95" s="111"/>
      <c r="E95" s="6"/>
      <c r="F95" s="247"/>
      <c r="G95" s="247"/>
      <c r="H95" s="247"/>
      <c r="I95" s="235"/>
      <c r="J95" s="247"/>
    </row>
    <row r="96" spans="1:10" s="138" customFormat="1" ht="26.25" customHeight="1" x14ac:dyDescent="0.2">
      <c r="A96" s="479" t="s">
        <v>591</v>
      </c>
      <c r="B96" s="479"/>
      <c r="C96" s="480"/>
      <c r="D96" s="481" t="str">
        <f>'ORÇAMENTO SEM DESON'!D25</f>
        <v>ARMAÇÃO DE BLOCO, VIGA BALDRAME OU SAPATA UTILIZANDO AÇO CA-50 DE 8 MM - MONTAGEM. AF_06/2017</v>
      </c>
      <c r="E96" s="479" t="str">
        <f>'ORÇAMENTO SEM DESON'!E25</f>
        <v>kg</v>
      </c>
      <c r="F96" s="482"/>
      <c r="G96" s="482"/>
      <c r="H96" s="482"/>
      <c r="I96" s="483"/>
      <c r="J96" s="482"/>
    </row>
    <row r="97" spans="1:10" ht="20.399999999999999" x14ac:dyDescent="0.2">
      <c r="A97" s="6"/>
      <c r="B97" s="6"/>
      <c r="C97" s="7"/>
      <c r="D97" s="2"/>
      <c r="E97" s="141"/>
      <c r="F97" s="304" t="s">
        <v>1396</v>
      </c>
      <c r="G97" s="130" t="s">
        <v>1394</v>
      </c>
      <c r="H97" s="130" t="s">
        <v>1110</v>
      </c>
      <c r="I97" s="130"/>
      <c r="J97" s="242"/>
    </row>
    <row r="98" spans="1:10" x14ac:dyDescent="0.2">
      <c r="A98" s="6"/>
      <c r="B98" s="6"/>
      <c r="C98" s="7"/>
      <c r="D98" s="2"/>
      <c r="E98" s="141"/>
      <c r="F98" s="130"/>
      <c r="G98" s="533"/>
      <c r="H98" s="130"/>
      <c r="I98" s="130"/>
      <c r="J98" s="242">
        <f>ROUND(PRODUCT(F98:I98),2)</f>
        <v>0</v>
      </c>
    </row>
    <row r="99" spans="1:10" x14ac:dyDescent="0.2">
      <c r="A99" s="6"/>
      <c r="B99" s="6"/>
      <c r="C99" s="7"/>
      <c r="D99" s="2" t="s">
        <v>1398</v>
      </c>
      <c r="E99" s="141" t="s">
        <v>1208</v>
      </c>
      <c r="F99" s="130">
        <f>F88</f>
        <v>55.82</v>
      </c>
      <c r="G99" s="533">
        <v>0.39500000000000002</v>
      </c>
      <c r="H99" s="130">
        <v>2</v>
      </c>
      <c r="I99" s="238"/>
      <c r="J99" s="242">
        <f>ROUND(PRODUCT(F99:I99),2)</f>
        <v>44.1</v>
      </c>
    </row>
    <row r="100" spans="1:10" x14ac:dyDescent="0.2">
      <c r="A100" s="6"/>
      <c r="B100" s="6"/>
      <c r="C100" s="7"/>
      <c r="D100" s="2" t="s">
        <v>1403</v>
      </c>
      <c r="E100" s="141" t="s">
        <v>1208</v>
      </c>
      <c r="F100" s="130">
        <f>F89</f>
        <v>247.25000000000003</v>
      </c>
      <c r="G100" s="533">
        <f>G99</f>
        <v>0.39500000000000002</v>
      </c>
      <c r="H100" s="130">
        <v>2</v>
      </c>
      <c r="I100" s="238"/>
      <c r="J100" s="242">
        <f t="shared" ref="J100:J102" si="7">ROUND(PRODUCT(F100:I100),2)</f>
        <v>195.33</v>
      </c>
    </row>
    <row r="101" spans="1:10" x14ac:dyDescent="0.2">
      <c r="A101" s="6"/>
      <c r="B101" s="6"/>
      <c r="C101" s="7"/>
      <c r="D101" s="2" t="s">
        <v>1508</v>
      </c>
      <c r="E101" s="141" t="s">
        <v>1208</v>
      </c>
      <c r="F101" s="130">
        <f>F81</f>
        <v>15.020000000000001</v>
      </c>
      <c r="G101" s="533">
        <f>G100</f>
        <v>0.39500000000000002</v>
      </c>
      <c r="H101" s="130">
        <v>4</v>
      </c>
      <c r="I101" s="238"/>
      <c r="J101" s="242">
        <f t="shared" si="7"/>
        <v>23.73</v>
      </c>
    </row>
    <row r="102" spans="1:10" x14ac:dyDescent="0.2">
      <c r="A102" s="6"/>
      <c r="B102" s="6"/>
      <c r="C102" s="7"/>
      <c r="D102" s="2" t="s">
        <v>1521</v>
      </c>
      <c r="E102" s="141" t="s">
        <v>1208</v>
      </c>
      <c r="F102" s="130">
        <f>F82</f>
        <v>19.299999999999997</v>
      </c>
      <c r="G102" s="533">
        <f>G101</f>
        <v>0.39500000000000002</v>
      </c>
      <c r="H102" s="130">
        <f>H101</f>
        <v>4</v>
      </c>
      <c r="I102" s="238"/>
      <c r="J102" s="242">
        <f t="shared" si="7"/>
        <v>30.49</v>
      </c>
    </row>
    <row r="103" spans="1:10" x14ac:dyDescent="0.2">
      <c r="A103" s="6"/>
      <c r="B103" s="6"/>
      <c r="C103" s="7"/>
      <c r="D103" s="142"/>
      <c r="E103" s="141"/>
      <c r="F103" s="242"/>
      <c r="G103" s="242"/>
      <c r="H103" s="242"/>
      <c r="I103" s="483" t="str">
        <f>"Total item "&amp;A96</f>
        <v>Total item 3.4</v>
      </c>
      <c r="J103" s="482">
        <f>SUM(J98:J102)</f>
        <v>293.65000000000003</v>
      </c>
    </row>
    <row r="104" spans="1:10" s="132" customFormat="1" x14ac:dyDescent="0.2">
      <c r="A104" s="6"/>
      <c r="B104" s="6"/>
      <c r="C104" s="7"/>
      <c r="D104" s="111"/>
      <c r="E104" s="6"/>
      <c r="F104" s="247"/>
      <c r="G104" s="247"/>
      <c r="H104" s="247"/>
      <c r="I104" s="235"/>
      <c r="J104" s="247"/>
    </row>
    <row r="105" spans="1:10" s="138" customFormat="1" ht="20.399999999999999" x14ac:dyDescent="0.2">
      <c r="A105" s="479" t="s">
        <v>1579</v>
      </c>
      <c r="B105" s="479"/>
      <c r="C105" s="480"/>
      <c r="D105" s="481" t="str">
        <f>'ORÇAMENTO SEM DESON'!D26</f>
        <v>ARMAÇÃO DE BLOCO, VIGA BALDRAME OU SAPATA UTILIZANDO AÇO CA-50 DE 6,3 MM - MONTAGEM. AF_06/2017</v>
      </c>
      <c r="E105" s="479" t="str">
        <f>'ORÇAMENTO SEM DESON'!E26</f>
        <v>kg</v>
      </c>
      <c r="F105" s="482"/>
      <c r="G105" s="482"/>
      <c r="H105" s="482"/>
      <c r="I105" s="483"/>
      <c r="J105" s="482"/>
    </row>
    <row r="106" spans="1:10" ht="20.399999999999999" x14ac:dyDescent="0.2">
      <c r="A106" s="6"/>
      <c r="B106" s="6"/>
      <c r="C106" s="7"/>
      <c r="D106" s="2"/>
      <c r="E106" s="141"/>
      <c r="F106" s="304" t="s">
        <v>1396</v>
      </c>
      <c r="G106" s="130" t="s">
        <v>1394</v>
      </c>
      <c r="H106" s="130" t="s">
        <v>1110</v>
      </c>
      <c r="I106" s="130"/>
      <c r="J106" s="242"/>
    </row>
    <row r="107" spans="1:10" x14ac:dyDescent="0.2">
      <c r="A107" s="6"/>
      <c r="B107" s="6"/>
      <c r="C107" s="7"/>
      <c r="D107" s="2"/>
      <c r="E107" s="141"/>
      <c r="F107" s="130"/>
      <c r="G107" s="533"/>
      <c r="H107" s="130"/>
      <c r="I107" s="130"/>
      <c r="J107" s="242">
        <f>ROUND(PRODUCT(F107:I107),2)</f>
        <v>0</v>
      </c>
    </row>
    <row r="108" spans="1:10" x14ac:dyDescent="0.2">
      <c r="A108" s="6"/>
      <c r="B108" s="6"/>
      <c r="C108" s="7"/>
      <c r="D108" s="2" t="s">
        <v>1400</v>
      </c>
      <c r="E108" s="141" t="s">
        <v>1208</v>
      </c>
      <c r="F108" s="130">
        <v>0.9</v>
      </c>
      <c r="G108" s="533">
        <v>0.245</v>
      </c>
      <c r="H108" s="130">
        <f>F99/0.15</f>
        <v>372.13333333333333</v>
      </c>
      <c r="I108" s="238"/>
      <c r="J108" s="242">
        <f>ROUND(PRODUCT(F108:I108),2)</f>
        <v>82.06</v>
      </c>
    </row>
    <row r="109" spans="1:10" x14ac:dyDescent="0.2">
      <c r="A109" s="6"/>
      <c r="B109" s="6"/>
      <c r="C109" s="7"/>
      <c r="D109" s="2" t="s">
        <v>1406</v>
      </c>
      <c r="E109" s="141" t="s">
        <v>1208</v>
      </c>
      <c r="F109" s="130">
        <f>F108</f>
        <v>0.9</v>
      </c>
      <c r="G109" s="533">
        <f>G108</f>
        <v>0.245</v>
      </c>
      <c r="H109" s="130">
        <f>F100/0.15</f>
        <v>1648.3333333333335</v>
      </c>
      <c r="I109" s="238"/>
      <c r="J109" s="242">
        <f t="shared" ref="J109:J110" si="8">ROUND(PRODUCT(F109:I109),2)</f>
        <v>363.46</v>
      </c>
    </row>
    <row r="110" spans="1:10" x14ac:dyDescent="0.2">
      <c r="A110" s="6"/>
      <c r="B110" s="6"/>
      <c r="C110" s="7"/>
      <c r="D110" s="2" t="s">
        <v>1494</v>
      </c>
      <c r="E110" s="141" t="s">
        <v>1208</v>
      </c>
      <c r="F110" s="130">
        <f>F109</f>
        <v>0.9</v>
      </c>
      <c r="G110" s="533">
        <f>G109</f>
        <v>0.245</v>
      </c>
      <c r="H110" s="130">
        <f>F93/0.15</f>
        <v>160</v>
      </c>
      <c r="I110" s="238"/>
      <c r="J110" s="242">
        <f t="shared" si="8"/>
        <v>35.28</v>
      </c>
    </row>
    <row r="111" spans="1:10" x14ac:dyDescent="0.2">
      <c r="A111" s="6"/>
      <c r="B111" s="6"/>
      <c r="C111" s="7"/>
      <c r="D111" s="142"/>
      <c r="E111" s="141"/>
      <c r="F111" s="242"/>
      <c r="G111" s="242"/>
      <c r="H111" s="242"/>
      <c r="I111" s="483" t="str">
        <f>"Total item "&amp;A105</f>
        <v>Total item 3.5</v>
      </c>
      <c r="J111" s="482">
        <f>SUM(J107:J110)</f>
        <v>480.79999999999995</v>
      </c>
    </row>
    <row r="112" spans="1:10" s="132" customFormat="1" x14ac:dyDescent="0.2">
      <c r="A112" s="6"/>
      <c r="B112" s="6"/>
      <c r="C112" s="7"/>
      <c r="D112" s="111"/>
      <c r="E112" s="6"/>
      <c r="F112" s="247"/>
      <c r="G112" s="247"/>
      <c r="H112" s="247"/>
      <c r="I112" s="235"/>
      <c r="J112" s="247"/>
    </row>
    <row r="113" spans="1:10" s="138" customFormat="1" ht="30.6" x14ac:dyDescent="0.2">
      <c r="A113" s="479" t="s">
        <v>1580</v>
      </c>
      <c r="B113" s="479"/>
      <c r="C113" s="480"/>
      <c r="D113" s="481" t="str">
        <f>'ORÇAMENTO SEM DESON'!D27</f>
        <v>FABRICAÇÃO, MONTAGEM E DESMONTAGEM DE FÔRMA PARA VIGA BALDRAME, EM MADEIRA SERRADA, E=25 MM, 4 UTILIZAÇÕES. AF_06/2017</v>
      </c>
      <c r="E113" s="479" t="str">
        <f>'ORÇAMENTO SEM DESON'!E27</f>
        <v>m²</v>
      </c>
      <c r="F113" s="482"/>
      <c r="G113" s="482"/>
      <c r="H113" s="482"/>
      <c r="I113" s="483"/>
      <c r="J113" s="482"/>
    </row>
    <row r="114" spans="1:10" x14ac:dyDescent="0.2">
      <c r="A114" s="6"/>
      <c r="B114" s="6"/>
      <c r="C114" s="7"/>
      <c r="D114" s="2"/>
      <c r="E114" s="141"/>
      <c r="F114" s="130" t="s">
        <v>1145</v>
      </c>
      <c r="G114" s="130" t="s">
        <v>1158</v>
      </c>
      <c r="H114" s="130" t="s">
        <v>1159</v>
      </c>
      <c r="I114" s="130" t="s">
        <v>1110</v>
      </c>
      <c r="J114" s="242"/>
    </row>
    <row r="115" spans="1:10" x14ac:dyDescent="0.2">
      <c r="A115" s="6"/>
      <c r="B115" s="6"/>
      <c r="C115" s="7"/>
      <c r="D115" s="2" t="s">
        <v>1163</v>
      </c>
      <c r="E115" s="141" t="s">
        <v>9</v>
      </c>
      <c r="F115" s="130">
        <f>F64</f>
        <v>55.82</v>
      </c>
      <c r="G115" s="130">
        <f>G74*2</f>
        <v>0.6</v>
      </c>
      <c r="H115" s="130"/>
      <c r="I115" s="238"/>
      <c r="J115" s="242">
        <f>ROUND(PRODUCT(F115:I115),2)</f>
        <v>33.49</v>
      </c>
    </row>
    <row r="116" spans="1:10" x14ac:dyDescent="0.2">
      <c r="A116" s="6"/>
      <c r="B116" s="6"/>
      <c r="C116" s="7"/>
      <c r="D116" s="2" t="s">
        <v>1401</v>
      </c>
      <c r="E116" s="141" t="s">
        <v>9</v>
      </c>
      <c r="F116" s="130">
        <f>F76</f>
        <v>247.25000000000003</v>
      </c>
      <c r="G116" s="130">
        <f>0.3+0.3</f>
        <v>0.6</v>
      </c>
      <c r="H116" s="130"/>
      <c r="I116" s="238"/>
      <c r="J116" s="242">
        <f t="shared" ref="J116:J119" si="9">ROUND(PRODUCT(F116:I116),2)</f>
        <v>148.35</v>
      </c>
    </row>
    <row r="117" spans="1:10" x14ac:dyDescent="0.2">
      <c r="A117" s="6"/>
      <c r="B117" s="6"/>
      <c r="C117" s="7"/>
      <c r="D117" s="2" t="s">
        <v>1495</v>
      </c>
      <c r="E117" s="141" t="s">
        <v>9</v>
      </c>
      <c r="F117" s="130">
        <f>F93</f>
        <v>24</v>
      </c>
      <c r="G117" s="130">
        <v>0.6</v>
      </c>
      <c r="H117" s="130"/>
      <c r="I117" s="238"/>
      <c r="J117" s="242">
        <f t="shared" si="9"/>
        <v>14.4</v>
      </c>
    </row>
    <row r="118" spans="1:10" x14ac:dyDescent="0.2">
      <c r="A118" s="6"/>
      <c r="B118" s="6"/>
      <c r="C118" s="7"/>
      <c r="D118" s="2" t="s">
        <v>1508</v>
      </c>
      <c r="E118" s="141" t="s">
        <v>9</v>
      </c>
      <c r="F118" s="130">
        <f>F101</f>
        <v>15.020000000000001</v>
      </c>
      <c r="G118" s="130">
        <v>0.6</v>
      </c>
      <c r="H118" s="130"/>
      <c r="I118" s="238"/>
      <c r="J118" s="242">
        <f t="shared" si="9"/>
        <v>9.01</v>
      </c>
    </row>
    <row r="119" spans="1:10" x14ac:dyDescent="0.2">
      <c r="A119" s="6"/>
      <c r="B119" s="6"/>
      <c r="C119" s="7"/>
      <c r="D119" s="2" t="s">
        <v>1521</v>
      </c>
      <c r="E119" s="141" t="s">
        <v>9</v>
      </c>
      <c r="F119" s="130">
        <f>F102</f>
        <v>19.299999999999997</v>
      </c>
      <c r="G119" s="130">
        <f>G118</f>
        <v>0.6</v>
      </c>
      <c r="H119" s="130"/>
      <c r="I119" s="238"/>
      <c r="J119" s="242">
        <f t="shared" si="9"/>
        <v>11.58</v>
      </c>
    </row>
    <row r="120" spans="1:10" x14ac:dyDescent="0.2">
      <c r="A120" s="6"/>
      <c r="B120" s="6"/>
      <c r="C120" s="7"/>
      <c r="D120" s="142"/>
      <c r="E120" s="141"/>
      <c r="F120" s="242"/>
      <c r="G120" s="242"/>
      <c r="H120" s="242"/>
      <c r="I120" s="483" t="str">
        <f>"Total item "&amp;A113</f>
        <v>Total item 3.6</v>
      </c>
      <c r="J120" s="482">
        <f>SUM(J115:J119)</f>
        <v>216.83</v>
      </c>
    </row>
    <row r="121" spans="1:10" s="132" customFormat="1" x14ac:dyDescent="0.2">
      <c r="A121" s="6"/>
      <c r="B121" s="6"/>
      <c r="C121" s="7"/>
      <c r="D121" s="111"/>
      <c r="E121" s="6"/>
      <c r="F121" s="247"/>
      <c r="G121" s="247"/>
      <c r="H121" s="247"/>
      <c r="I121" s="235"/>
      <c r="J121" s="247"/>
    </row>
    <row r="122" spans="1:10" s="138" customFormat="1" ht="30.6" x14ac:dyDescent="0.2">
      <c r="A122" s="479" t="s">
        <v>1581</v>
      </c>
      <c r="B122" s="479"/>
      <c r="C122" s="480"/>
      <c r="D122" s="481" t="str">
        <f>'ORÇAMENTO SEM DESON'!D28</f>
        <v>LASTRO DE CONCRETO MAGRO, APLICADO EM BLOCOS DE COROAMENTO OU SAPATAS, ESPESSURA DE 5 CM. AF_08/2017</v>
      </c>
      <c r="E122" s="479" t="str">
        <f>'ORÇAMENTO SEM DESON'!E28</f>
        <v>m²</v>
      </c>
      <c r="F122" s="482"/>
      <c r="G122" s="482"/>
      <c r="H122" s="482"/>
      <c r="I122" s="483"/>
      <c r="J122" s="482"/>
    </row>
    <row r="123" spans="1:10" x14ac:dyDescent="0.2">
      <c r="A123" s="6"/>
      <c r="B123" s="6"/>
      <c r="C123" s="7"/>
      <c r="D123" s="2"/>
      <c r="E123" s="141"/>
      <c r="F123" s="130" t="s">
        <v>1145</v>
      </c>
      <c r="G123" s="130" t="s">
        <v>1159</v>
      </c>
      <c r="H123" s="130" t="s">
        <v>1110</v>
      </c>
      <c r="I123" s="130" t="s">
        <v>34</v>
      </c>
      <c r="J123" s="242"/>
    </row>
    <row r="124" spans="1:10" x14ac:dyDescent="0.2">
      <c r="A124" s="6"/>
      <c r="B124" s="6"/>
      <c r="C124" s="7"/>
      <c r="D124" s="2" t="s">
        <v>1769</v>
      </c>
      <c r="E124" s="141" t="s">
        <v>9</v>
      </c>
      <c r="F124" s="130">
        <v>0.6</v>
      </c>
      <c r="G124" s="130">
        <v>0.6</v>
      </c>
      <c r="H124" s="130">
        <f>H87</f>
        <v>18</v>
      </c>
      <c r="I124" s="238"/>
      <c r="J124" s="242">
        <f>ROUND(PRODUCT(F124:I124),2)</f>
        <v>6.48</v>
      </c>
    </row>
    <row r="125" spans="1:10" x14ac:dyDescent="0.2">
      <c r="A125" s="6"/>
      <c r="B125" s="6"/>
      <c r="C125" s="7"/>
      <c r="D125" s="2" t="s">
        <v>1480</v>
      </c>
      <c r="E125" s="141" t="s">
        <v>9</v>
      </c>
      <c r="F125" s="130">
        <v>1</v>
      </c>
      <c r="G125" s="130">
        <v>1</v>
      </c>
      <c r="H125" s="130">
        <f>H90</f>
        <v>41</v>
      </c>
      <c r="I125" s="238"/>
      <c r="J125" s="242">
        <f t="shared" ref="J125:J129" si="10">ROUND(PRODUCT(F125:I125),2)</f>
        <v>41</v>
      </c>
    </row>
    <row r="126" spans="1:10" x14ac:dyDescent="0.2">
      <c r="A126" s="6"/>
      <c r="B126" s="6"/>
      <c r="C126" s="7"/>
      <c r="D126" s="2" t="s">
        <v>1481</v>
      </c>
      <c r="E126" s="141" t="s">
        <v>9</v>
      </c>
      <c r="F126" s="130">
        <v>1.2</v>
      </c>
      <c r="G126" s="130">
        <v>1.2</v>
      </c>
      <c r="H126" s="130">
        <f>H91</f>
        <v>2</v>
      </c>
      <c r="I126" s="238"/>
      <c r="J126" s="242">
        <f t="shared" si="10"/>
        <v>2.88</v>
      </c>
    </row>
    <row r="127" spans="1:10" x14ac:dyDescent="0.2">
      <c r="A127" s="6"/>
      <c r="B127" s="6"/>
      <c r="C127" s="7"/>
      <c r="D127" s="2" t="s">
        <v>1496</v>
      </c>
      <c r="E127" s="141" t="s">
        <v>9</v>
      </c>
      <c r="F127" s="130">
        <v>0.8</v>
      </c>
      <c r="G127" s="130">
        <v>0.8</v>
      </c>
      <c r="H127" s="130">
        <v>6</v>
      </c>
      <c r="I127" s="238"/>
      <c r="J127" s="242">
        <f t="shared" si="10"/>
        <v>3.84</v>
      </c>
    </row>
    <row r="128" spans="1:10" x14ac:dyDescent="0.2">
      <c r="A128" s="6"/>
      <c r="B128" s="6"/>
      <c r="C128" s="7"/>
      <c r="D128" s="2" t="s">
        <v>1507</v>
      </c>
      <c r="E128" s="141" t="s">
        <v>9</v>
      </c>
      <c r="F128" s="130">
        <f>F67</f>
        <v>15.020000000000001</v>
      </c>
      <c r="G128" s="130">
        <v>0.2</v>
      </c>
      <c r="H128" s="130"/>
      <c r="I128" s="238"/>
      <c r="J128" s="242">
        <f t="shared" si="10"/>
        <v>3</v>
      </c>
    </row>
    <row r="129" spans="1:10" x14ac:dyDescent="0.2">
      <c r="A129" s="6"/>
      <c r="B129" s="6"/>
      <c r="C129" s="7"/>
      <c r="D129" s="2" t="s">
        <v>1521</v>
      </c>
      <c r="E129" s="141" t="s">
        <v>9</v>
      </c>
      <c r="F129" s="130">
        <f>F119</f>
        <v>19.299999999999997</v>
      </c>
      <c r="G129" s="130">
        <f>G128</f>
        <v>0.2</v>
      </c>
      <c r="H129" s="130"/>
      <c r="I129" s="238"/>
      <c r="J129" s="242">
        <f t="shared" si="10"/>
        <v>3.86</v>
      </c>
    </row>
    <row r="130" spans="1:10" x14ac:dyDescent="0.2">
      <c r="A130" s="6"/>
      <c r="B130" s="6"/>
      <c r="C130" s="7"/>
      <c r="D130" s="142"/>
      <c r="E130" s="141"/>
      <c r="F130" s="242"/>
      <c r="G130" s="242"/>
      <c r="H130" s="242"/>
      <c r="I130" s="483" t="str">
        <f>"Total item "&amp;A122</f>
        <v>Total item 3.7</v>
      </c>
      <c r="J130" s="482">
        <f>SUM(J124:J129)</f>
        <v>61.06</v>
      </c>
    </row>
    <row r="131" spans="1:10" s="132" customFormat="1" x14ac:dyDescent="0.2">
      <c r="A131" s="6"/>
      <c r="B131" s="6"/>
      <c r="C131" s="7"/>
      <c r="D131" s="111"/>
      <c r="E131" s="6"/>
      <c r="F131" s="247"/>
      <c r="G131" s="247"/>
      <c r="H131" s="247"/>
      <c r="I131" s="235"/>
      <c r="J131" s="247"/>
    </row>
    <row r="132" spans="1:10" s="138" customFormat="1" ht="20.399999999999999" x14ac:dyDescent="0.2">
      <c r="A132" s="479" t="s">
        <v>1582</v>
      </c>
      <c r="B132" s="479"/>
      <c r="C132" s="480"/>
      <c r="D132" s="481" t="str">
        <f>'ORÇAMENTO SEM DESON'!D29</f>
        <v>EXECUÇÃO DE RADIER, ESPESSURA DE 15 CM, FCK = 30 MPA, COM USO DE FORMAS EM MADEIRA SERRADA. AF_09/2021</v>
      </c>
      <c r="E132" s="479" t="str">
        <f>'ORÇAMENTO SEM DESON'!E29</f>
        <v>m²</v>
      </c>
      <c r="F132" s="482"/>
      <c r="G132" s="482"/>
      <c r="H132" s="482"/>
      <c r="I132" s="483"/>
      <c r="J132" s="482"/>
    </row>
    <row r="133" spans="1:10" x14ac:dyDescent="0.2">
      <c r="A133" s="6"/>
      <c r="B133" s="6"/>
      <c r="C133" s="7"/>
      <c r="D133" s="2"/>
      <c r="E133" s="141"/>
      <c r="F133" s="130" t="s">
        <v>34</v>
      </c>
      <c r="G133" s="130"/>
      <c r="H133" s="130"/>
      <c r="I133" s="130"/>
      <c r="J133" s="242"/>
    </row>
    <row r="134" spans="1:10" x14ac:dyDescent="0.2">
      <c r="A134" s="6"/>
      <c r="B134" s="6"/>
      <c r="C134" s="7"/>
      <c r="D134" s="2" t="s">
        <v>1500</v>
      </c>
      <c r="E134" s="141" t="s">
        <v>9</v>
      </c>
      <c r="F134" s="130">
        <f>4*2</f>
        <v>8</v>
      </c>
      <c r="G134" s="130"/>
      <c r="H134" s="130"/>
      <c r="I134" s="238"/>
      <c r="J134" s="242">
        <f>ROUND(PRODUCT(F134:I134),2)</f>
        <v>8</v>
      </c>
    </row>
    <row r="135" spans="1:10" x14ac:dyDescent="0.2">
      <c r="A135" s="6"/>
      <c r="B135" s="6"/>
      <c r="C135" s="7"/>
      <c r="D135" s="142"/>
      <c r="E135" s="141"/>
      <c r="F135" s="242"/>
      <c r="G135" s="242"/>
      <c r="H135" s="242"/>
      <c r="I135" s="483" t="str">
        <f>"Total item "&amp;A132</f>
        <v>Total item 3.8</v>
      </c>
      <c r="J135" s="482">
        <f>SUM(J134:J134)</f>
        <v>8</v>
      </c>
    </row>
    <row r="136" spans="1:10" s="132" customFormat="1" x14ac:dyDescent="0.2">
      <c r="A136" s="6"/>
      <c r="B136" s="6"/>
      <c r="C136" s="7"/>
      <c r="D136" s="111"/>
      <c r="E136" s="6"/>
      <c r="F136" s="247"/>
      <c r="G136" s="247"/>
      <c r="H136" s="247"/>
      <c r="I136" s="235"/>
      <c r="J136" s="247"/>
    </row>
    <row r="137" spans="1:10" s="138" customFormat="1" ht="20.399999999999999" x14ac:dyDescent="0.2">
      <c r="A137" s="479" t="s">
        <v>1583</v>
      </c>
      <c r="B137" s="479"/>
      <c r="C137" s="480"/>
      <c r="D137" s="481" t="str">
        <f>'ORÇAMENTO SEM DESON'!D30</f>
        <v>EXECUÇÃO DE RADIER, ESPESSURA DE 10 CM, FCK = 30 MPA, COM USO DE FORMAS EM MADEIRA SERRADA. AF_09/2021</v>
      </c>
      <c r="E137" s="479" t="str">
        <f>'ORÇAMENTO SEM DESON'!E30</f>
        <v>m²</v>
      </c>
      <c r="F137" s="482"/>
      <c r="G137" s="482"/>
      <c r="H137" s="482"/>
      <c r="I137" s="483"/>
      <c r="J137" s="482"/>
    </row>
    <row r="138" spans="1:10" x14ac:dyDescent="0.2">
      <c r="A138" s="6"/>
      <c r="B138" s="6"/>
      <c r="C138" s="7"/>
      <c r="D138" s="2"/>
      <c r="E138" s="141"/>
      <c r="F138" s="130" t="s">
        <v>1145</v>
      </c>
      <c r="G138" s="130" t="s">
        <v>1230</v>
      </c>
      <c r="H138" s="130"/>
      <c r="I138" s="130"/>
      <c r="J138" s="242"/>
    </row>
    <row r="139" spans="1:10" x14ac:dyDescent="0.2">
      <c r="A139" s="6"/>
      <c r="B139" s="6"/>
      <c r="C139" s="7"/>
      <c r="D139" s="2" t="s">
        <v>1507</v>
      </c>
      <c r="E139" s="141" t="s">
        <v>9</v>
      </c>
      <c r="F139" s="130">
        <f>F118</f>
        <v>15.020000000000001</v>
      </c>
      <c r="G139" s="130">
        <v>1.5</v>
      </c>
      <c r="H139" s="130"/>
      <c r="I139" s="238"/>
      <c r="J139" s="242">
        <f>ROUND(PRODUCT(F139:I139),2)</f>
        <v>22.53</v>
      </c>
    </row>
    <row r="140" spans="1:10" x14ac:dyDescent="0.2">
      <c r="A140" s="6"/>
      <c r="B140" s="6"/>
      <c r="C140" s="7"/>
      <c r="D140" s="2" t="s">
        <v>1521</v>
      </c>
      <c r="E140" s="141" t="s">
        <v>9</v>
      </c>
      <c r="F140" s="130">
        <f>F102</f>
        <v>19.299999999999997</v>
      </c>
      <c r="G140" s="130">
        <f>G139</f>
        <v>1.5</v>
      </c>
      <c r="H140" s="130"/>
      <c r="I140" s="238"/>
      <c r="J140" s="242">
        <f>ROUND(PRODUCT(F140:I140),2)</f>
        <v>28.95</v>
      </c>
    </row>
    <row r="141" spans="1:10" x14ac:dyDescent="0.2">
      <c r="A141" s="6"/>
      <c r="B141" s="6"/>
      <c r="C141" s="7"/>
      <c r="D141" s="142"/>
      <c r="E141" s="141"/>
      <c r="F141" s="242"/>
      <c r="G141" s="242"/>
      <c r="H141" s="242"/>
      <c r="I141" s="483" t="str">
        <f>"Total item "&amp;A137</f>
        <v>Total item 3.9</v>
      </c>
      <c r="J141" s="482">
        <f>SUM(J139:J140)</f>
        <v>51.480000000000004</v>
      </c>
    </row>
    <row r="142" spans="1:10" s="132" customFormat="1" x14ac:dyDescent="0.2">
      <c r="A142" s="6"/>
      <c r="B142" s="6"/>
      <c r="C142" s="7"/>
      <c r="D142" s="111"/>
      <c r="E142" s="6"/>
      <c r="F142" s="247"/>
      <c r="G142" s="247"/>
      <c r="H142" s="247"/>
      <c r="I142" s="235"/>
      <c r="J142" s="247"/>
    </row>
    <row r="143" spans="1:10" s="408" customFormat="1" x14ac:dyDescent="0.2">
      <c r="A143" s="471" t="s">
        <v>16</v>
      </c>
      <c r="B143" s="464"/>
      <c r="C143" s="465"/>
      <c r="D143" s="466" t="str">
        <f>'ORÇAMENTO SEM DESON'!D31</f>
        <v>SUPERESTRUTURA</v>
      </c>
      <c r="E143" s="464"/>
      <c r="F143" s="477"/>
      <c r="G143" s="477"/>
      <c r="H143" s="477"/>
      <c r="I143" s="478"/>
      <c r="J143" s="477"/>
    </row>
    <row r="144" spans="1:10" s="132" customFormat="1" x14ac:dyDescent="0.2">
      <c r="A144" s="6"/>
      <c r="B144" s="6"/>
      <c r="C144" s="7"/>
      <c r="D144" s="111"/>
      <c r="E144" s="6"/>
      <c r="F144" s="247"/>
      <c r="G144" s="247"/>
      <c r="H144" s="247"/>
      <c r="I144" s="235"/>
      <c r="J144" s="247"/>
    </row>
    <row r="145" spans="1:10" s="138" customFormat="1" ht="30.6" x14ac:dyDescent="0.2">
      <c r="A145" s="479" t="s">
        <v>17</v>
      </c>
      <c r="B145" s="479"/>
      <c r="C145" s="480"/>
      <c r="D145" s="481" t="str">
        <f>'ORÇAMENTO SEM DESON'!D32</f>
        <v>CONCRETAGEM DE PILARES, FCK = 25 MPA, COM USO DE BALDES - LANÇAMENTO, ADENSAMENTO E ACABAMENTO. AF_02/2022</v>
      </c>
      <c r="E145" s="479" t="str">
        <f>'ORÇAMENTO SEM DESON'!E32</f>
        <v>m³</v>
      </c>
      <c r="F145" s="482"/>
      <c r="G145" s="482"/>
      <c r="H145" s="482"/>
      <c r="I145" s="483"/>
      <c r="J145" s="482"/>
    </row>
    <row r="146" spans="1:10" x14ac:dyDescent="0.2">
      <c r="A146" s="6"/>
      <c r="B146" s="6"/>
      <c r="C146" s="7"/>
      <c r="D146" s="2"/>
      <c r="E146" s="141"/>
      <c r="F146" s="130" t="s">
        <v>1145</v>
      </c>
      <c r="G146" s="130" t="s">
        <v>1158</v>
      </c>
      <c r="H146" s="130" t="s">
        <v>1159</v>
      </c>
      <c r="I146" s="130" t="s">
        <v>1110</v>
      </c>
      <c r="J146" s="242"/>
    </row>
    <row r="147" spans="1:10" x14ac:dyDescent="0.2">
      <c r="A147" s="6"/>
      <c r="B147" s="6"/>
      <c r="C147" s="7"/>
      <c r="D147" s="2" t="s">
        <v>1166</v>
      </c>
      <c r="E147" s="141" t="s">
        <v>42</v>
      </c>
      <c r="F147" s="130">
        <v>0.3</v>
      </c>
      <c r="G147" s="130">
        <f>2.8+0.8</f>
        <v>3.5999999999999996</v>
      </c>
      <c r="H147" s="130">
        <v>0.15</v>
      </c>
      <c r="I147" s="486">
        <f>H90+H91</f>
        <v>43</v>
      </c>
      <c r="J147" s="242">
        <f>ROUND(PRODUCT(F147:I147),2)</f>
        <v>6.97</v>
      </c>
    </row>
    <row r="148" spans="1:10" x14ac:dyDescent="0.2">
      <c r="A148" s="6"/>
      <c r="B148" s="6"/>
      <c r="C148" s="7"/>
      <c r="D148" s="2" t="s">
        <v>1167</v>
      </c>
      <c r="E148" s="141" t="s">
        <v>42</v>
      </c>
      <c r="F148" s="130">
        <v>0.3</v>
      </c>
      <c r="G148" s="130">
        <v>2.8</v>
      </c>
      <c r="H148" s="130">
        <v>0.15</v>
      </c>
      <c r="I148" s="130">
        <v>18</v>
      </c>
      <c r="J148" s="242">
        <f>ROUND(PRODUCT(F148:I148),2)</f>
        <v>2.27</v>
      </c>
    </row>
    <row r="149" spans="1:10" x14ac:dyDescent="0.2">
      <c r="A149" s="6"/>
      <c r="B149" s="6"/>
      <c r="C149" s="7"/>
      <c r="D149" s="2" t="s">
        <v>1490</v>
      </c>
      <c r="E149" s="141" t="s">
        <v>42</v>
      </c>
      <c r="F149" s="130">
        <v>0.3</v>
      </c>
      <c r="G149" s="130">
        <v>2</v>
      </c>
      <c r="H149" s="130">
        <v>0.15</v>
      </c>
      <c r="I149" s="130">
        <v>6</v>
      </c>
      <c r="J149" s="242">
        <f>ROUND(PRODUCT(F149:I149),2)</f>
        <v>0.54</v>
      </c>
    </row>
    <row r="150" spans="1:10" x14ac:dyDescent="0.2">
      <c r="A150" s="6"/>
      <c r="B150" s="6"/>
      <c r="C150" s="7"/>
      <c r="D150" s="142"/>
      <c r="E150" s="141"/>
      <c r="F150" s="242"/>
      <c r="G150" s="242"/>
      <c r="H150" s="242"/>
      <c r="I150" s="483" t="str">
        <f>"Total item "&amp;A145</f>
        <v>Total item 4.1</v>
      </c>
      <c r="J150" s="482">
        <f>SUM(J147:J149)</f>
        <v>9.7800000000000011</v>
      </c>
    </row>
    <row r="151" spans="1:10" s="132" customFormat="1" x14ac:dyDescent="0.2">
      <c r="A151" s="6"/>
      <c r="B151" s="6"/>
      <c r="C151" s="7"/>
      <c r="D151" s="111"/>
      <c r="E151" s="6"/>
      <c r="F151" s="247"/>
      <c r="G151" s="247"/>
      <c r="H151" s="247"/>
      <c r="I151" s="235"/>
      <c r="J151" s="247"/>
    </row>
    <row r="152" spans="1:10" s="138" customFormat="1" ht="30.6" x14ac:dyDescent="0.2">
      <c r="A152" s="479" t="s">
        <v>18</v>
      </c>
      <c r="B152" s="479"/>
      <c r="C152" s="480"/>
      <c r="D152" s="481" t="str">
        <f>'ORÇAMENTO SEM DESON'!D33</f>
        <v>CONCRETAGEM DE VIGAS E LAJES, FCK=25 MPA, PARA LAJES PREMOLDADAS COM USO DE BOMBA - LANÇAMENTO, ADENSAMENTO E ACABAMENTO. AF_02/2022</v>
      </c>
      <c r="E152" s="479" t="str">
        <f>'ORÇAMENTO SEM DESON'!E33</f>
        <v>m³</v>
      </c>
      <c r="F152" s="482"/>
      <c r="G152" s="482"/>
      <c r="H152" s="482"/>
      <c r="I152" s="483"/>
      <c r="J152" s="482"/>
    </row>
    <row r="153" spans="1:10" x14ac:dyDescent="0.2">
      <c r="A153" s="6"/>
      <c r="B153" s="6"/>
      <c r="C153" s="7"/>
      <c r="D153" s="2"/>
      <c r="E153" s="141"/>
      <c r="F153" s="130" t="s">
        <v>1145</v>
      </c>
      <c r="G153" s="130" t="s">
        <v>1158</v>
      </c>
      <c r="H153" s="130" t="s">
        <v>1159</v>
      </c>
      <c r="I153" s="130" t="s">
        <v>34</v>
      </c>
      <c r="J153" s="242"/>
    </row>
    <row r="154" spans="1:10" x14ac:dyDescent="0.2">
      <c r="A154" s="6"/>
      <c r="B154" s="6"/>
      <c r="C154" s="7"/>
      <c r="D154" s="2" t="s">
        <v>1168</v>
      </c>
      <c r="E154" s="141" t="s">
        <v>42</v>
      </c>
      <c r="F154" s="130">
        <f>F64</f>
        <v>55.82</v>
      </c>
      <c r="G154" s="130">
        <v>0.3</v>
      </c>
      <c r="H154" s="130">
        <v>0.15</v>
      </c>
      <c r="I154" s="238"/>
      <c r="J154" s="242">
        <f>ROUND(PRODUCT(F154:I154),2)</f>
        <v>2.5099999999999998</v>
      </c>
    </row>
    <row r="155" spans="1:10" x14ac:dyDescent="0.2">
      <c r="A155" s="6"/>
      <c r="B155" s="6"/>
      <c r="C155" s="7"/>
      <c r="D155" s="2" t="s">
        <v>1169</v>
      </c>
      <c r="E155" s="141" t="s">
        <v>42</v>
      </c>
      <c r="F155" s="130">
        <f>F65</f>
        <v>247.25000000000003</v>
      </c>
      <c r="G155" s="130">
        <v>0.4</v>
      </c>
      <c r="H155" s="130">
        <v>0.15</v>
      </c>
      <c r="I155" s="238"/>
      <c r="J155" s="242">
        <f t="shared" ref="J155:J157" si="11">ROUND(PRODUCT(F155:I155),2)</f>
        <v>14.84</v>
      </c>
    </row>
    <row r="156" spans="1:10" ht="20.399999999999999" x14ac:dyDescent="0.2">
      <c r="A156" s="6"/>
      <c r="B156" s="6"/>
      <c r="C156" s="7"/>
      <c r="D156" s="2" t="s">
        <v>1408</v>
      </c>
      <c r="E156" s="141" t="s">
        <v>42</v>
      </c>
      <c r="G156" s="130">
        <v>0.1</v>
      </c>
      <c r="H156" s="242"/>
      <c r="I156" s="130">
        <f>H20</f>
        <v>307.58999999999997</v>
      </c>
      <c r="J156" s="242">
        <f t="shared" si="11"/>
        <v>30.76</v>
      </c>
    </row>
    <row r="157" spans="1:10" x14ac:dyDescent="0.2">
      <c r="A157" s="6"/>
      <c r="B157" s="6"/>
      <c r="C157" s="7"/>
      <c r="D157" s="2" t="s">
        <v>1490</v>
      </c>
      <c r="E157" s="141" t="s">
        <v>42</v>
      </c>
      <c r="F157" s="422">
        <f>4+4+2+2</f>
        <v>12</v>
      </c>
      <c r="G157" s="130">
        <v>0.3</v>
      </c>
      <c r="H157" s="242">
        <v>0.2</v>
      </c>
      <c r="I157" s="130"/>
      <c r="J157" s="242">
        <f t="shared" si="11"/>
        <v>0.72</v>
      </c>
    </row>
    <row r="158" spans="1:10" x14ac:dyDescent="0.2">
      <c r="A158" s="6"/>
      <c r="B158" s="6"/>
      <c r="C158" s="7"/>
      <c r="D158" s="142"/>
      <c r="E158" s="141"/>
      <c r="F158" s="242"/>
      <c r="G158" s="242"/>
      <c r="H158" s="242"/>
      <c r="I158" s="483" t="str">
        <f>"Total item "&amp;A152</f>
        <v>Total item 4.2</v>
      </c>
      <c r="J158" s="482">
        <f>SUM(J154:J157)</f>
        <v>48.83</v>
      </c>
    </row>
    <row r="159" spans="1:10" s="132" customFormat="1" x14ac:dyDescent="0.2">
      <c r="A159" s="6"/>
      <c r="B159" s="6"/>
      <c r="C159" s="7"/>
      <c r="D159" s="111"/>
      <c r="E159" s="6"/>
      <c r="F159" s="247"/>
      <c r="G159" s="247"/>
      <c r="H159" s="247"/>
      <c r="I159" s="235"/>
      <c r="J159" s="247"/>
    </row>
    <row r="160" spans="1:10" s="138" customFormat="1" ht="30.6" x14ac:dyDescent="0.2">
      <c r="A160" s="479" t="s">
        <v>36</v>
      </c>
      <c r="B160" s="479"/>
      <c r="C160" s="480"/>
      <c r="D160" s="481" t="str">
        <f>'ORÇAMENTO SEM DESON'!D34</f>
        <v>ARMAÇÃO DE PILAR OU VIGA DE ESTRUTURA DE CONCRETO ARMADO EMBUTIDA EM ALVENARIA DE VEDAÇÃO UTILIZANDO AÇO CA-50 DE 16,0 MM - MONTAGEM. AF_06/ 2022</v>
      </c>
      <c r="E160" s="479" t="str">
        <f>'ORÇAMENTO SEM DESON'!E34</f>
        <v>kg</v>
      </c>
      <c r="F160" s="482"/>
      <c r="G160" s="482"/>
      <c r="H160" s="482"/>
      <c r="I160" s="483"/>
      <c r="J160" s="482"/>
    </row>
    <row r="161" spans="1:10" x14ac:dyDescent="0.2">
      <c r="A161" s="6"/>
      <c r="B161" s="6"/>
      <c r="C161" s="7"/>
      <c r="D161" s="2"/>
      <c r="E161" s="141"/>
      <c r="F161" s="130" t="s">
        <v>1110</v>
      </c>
      <c r="G161" s="130"/>
      <c r="H161" s="304"/>
      <c r="I161" s="130"/>
      <c r="J161" s="242"/>
    </row>
    <row r="162" spans="1:10" x14ac:dyDescent="0.2">
      <c r="A162" s="6"/>
      <c r="B162" s="6"/>
      <c r="C162" s="7"/>
      <c r="D162" s="2" t="s">
        <v>1438</v>
      </c>
      <c r="E162" s="141" t="s">
        <v>1208</v>
      </c>
      <c r="F162" s="130">
        <v>7</v>
      </c>
      <c r="G162" s="130"/>
      <c r="H162" s="130"/>
      <c r="I162" s="486"/>
      <c r="J162" s="242">
        <f>ROUND(PRODUCT(F162:I162),2)</f>
        <v>7</v>
      </c>
    </row>
    <row r="163" spans="1:10" x14ac:dyDescent="0.2">
      <c r="A163" s="6"/>
      <c r="B163" s="6"/>
      <c r="C163" s="7"/>
      <c r="D163" s="142"/>
      <c r="E163" s="141"/>
      <c r="F163" s="242"/>
      <c r="G163" s="242"/>
      <c r="H163" s="242"/>
      <c r="I163" s="483" t="str">
        <f>"Total item "&amp;A160</f>
        <v>Total item 4.3</v>
      </c>
      <c r="J163" s="482">
        <f>SUM(J162:J162)</f>
        <v>7</v>
      </c>
    </row>
    <row r="164" spans="1:10" s="132" customFormat="1" x14ac:dyDescent="0.2">
      <c r="A164" s="6"/>
      <c r="B164" s="6"/>
      <c r="C164" s="7"/>
      <c r="D164" s="111"/>
      <c r="E164" s="6"/>
      <c r="F164" s="247"/>
      <c r="G164" s="247"/>
      <c r="H164" s="247"/>
      <c r="I164" s="235"/>
      <c r="J164" s="247"/>
    </row>
    <row r="165" spans="1:10" s="138" customFormat="1" ht="30.6" x14ac:dyDescent="0.2">
      <c r="A165" s="479" t="s">
        <v>1584</v>
      </c>
      <c r="B165" s="479"/>
      <c r="C165" s="480"/>
      <c r="D165" s="481" t="str">
        <f>'ORÇAMENTO SEM DESON'!D35</f>
        <v>ARMAÇÃO DE PILAR OU VIGA DE ESTRUTURA DE CONCRETO ARMADO EMBUTIDA EM ALVENARIA DE VEDAÇÃO UTILIZANDO AÇO CA-50 DE 12,5 MM - MONTAGEM. AF_06/ 2022</v>
      </c>
      <c r="E165" s="479" t="str">
        <f>'ORÇAMENTO SEM DESON'!E35</f>
        <v>kg</v>
      </c>
      <c r="F165" s="482"/>
      <c r="G165" s="482"/>
      <c r="H165" s="482"/>
      <c r="I165" s="483"/>
      <c r="J165" s="482"/>
    </row>
    <row r="166" spans="1:10" x14ac:dyDescent="0.2">
      <c r="A166" s="6"/>
      <c r="B166" s="6"/>
      <c r="C166" s="7"/>
      <c r="D166" s="2"/>
      <c r="E166" s="141"/>
      <c r="F166" s="130" t="s">
        <v>1110</v>
      </c>
      <c r="G166" s="130"/>
      <c r="H166" s="130"/>
      <c r="I166" s="130"/>
      <c r="J166" s="242"/>
    </row>
    <row r="167" spans="1:10" x14ac:dyDescent="0.2">
      <c r="A167" s="6"/>
      <c r="B167" s="6"/>
      <c r="C167" s="7"/>
      <c r="D167" s="2" t="s">
        <v>1438</v>
      </c>
      <c r="E167" s="141" t="s">
        <v>1208</v>
      </c>
      <c r="F167" s="130">
        <v>16</v>
      </c>
      <c r="G167" s="130"/>
      <c r="H167" s="130"/>
      <c r="I167" s="238"/>
      <c r="J167" s="242">
        <f>ROUND(PRODUCT(F167:I167),2)</f>
        <v>16</v>
      </c>
    </row>
    <row r="168" spans="1:10" x14ac:dyDescent="0.2">
      <c r="A168" s="6"/>
      <c r="B168" s="6"/>
      <c r="C168" s="7"/>
      <c r="D168" s="2"/>
      <c r="E168" s="141"/>
      <c r="F168" s="130"/>
      <c r="G168" s="130"/>
      <c r="H168" s="130"/>
      <c r="I168" s="238"/>
      <c r="J168" s="242">
        <f>ROUND(PRODUCT(F168:I168),2)</f>
        <v>0</v>
      </c>
    </row>
    <row r="169" spans="1:10" x14ac:dyDescent="0.2">
      <c r="A169" s="6"/>
      <c r="B169" s="6"/>
      <c r="C169" s="7"/>
      <c r="D169" s="2"/>
      <c r="E169" s="141"/>
      <c r="G169" s="130"/>
      <c r="H169" s="242"/>
      <c r="I169" s="130"/>
      <c r="J169" s="242">
        <f>ROUND(PRODUCT(G169:I169),2)</f>
        <v>0</v>
      </c>
    </row>
    <row r="170" spans="1:10" x14ac:dyDescent="0.2">
      <c r="A170" s="6"/>
      <c r="B170" s="6"/>
      <c r="C170" s="7"/>
      <c r="D170" s="142"/>
      <c r="E170" s="141"/>
      <c r="F170" s="242"/>
      <c r="G170" s="242"/>
      <c r="H170" s="242"/>
      <c r="I170" s="483" t="str">
        <f>"Total item "&amp;A165</f>
        <v>Total item 4.4</v>
      </c>
      <c r="J170" s="482">
        <f>SUM(J167:J169)</f>
        <v>16</v>
      </c>
    </row>
    <row r="171" spans="1:10" s="132" customFormat="1" x14ac:dyDescent="0.2">
      <c r="A171" s="6"/>
      <c r="B171" s="6"/>
      <c r="C171" s="7"/>
      <c r="D171" s="111"/>
      <c r="E171" s="6"/>
      <c r="F171" s="247"/>
      <c r="G171" s="247"/>
      <c r="H171" s="247"/>
      <c r="I171" s="235"/>
      <c r="J171" s="247"/>
    </row>
    <row r="172" spans="1:10" s="138" customFormat="1" ht="30.6" x14ac:dyDescent="0.2">
      <c r="A172" s="479" t="s">
        <v>1585</v>
      </c>
      <c r="B172" s="479"/>
      <c r="C172" s="480"/>
      <c r="D172" s="481" t="str">
        <f>'ORÇAMENTO SEM DESON'!D36</f>
        <v>ARMAÇÃO DE PILAR OU VIGA DE ESTRUTURA DE CONCRETO ARMADO EMBUTIDA EM ALVENARIA DE VEDAÇÃO UTILIZANDO AÇO CA-50 DE 10,0 MM - MONTAGEM. AF_06/ 2022</v>
      </c>
      <c r="E172" s="479" t="str">
        <f>'ORÇAMENTO SEM DESON'!E36</f>
        <v>kg</v>
      </c>
      <c r="F172" s="482"/>
      <c r="G172" s="482"/>
      <c r="H172" s="482"/>
      <c r="I172" s="483"/>
      <c r="J172" s="482"/>
    </row>
    <row r="173" spans="1:10" ht="20.399999999999999" x14ac:dyDescent="0.2">
      <c r="A173" s="6"/>
      <c r="B173" s="6"/>
      <c r="C173" s="7"/>
      <c r="D173" s="2"/>
      <c r="E173" s="141"/>
      <c r="F173" s="304" t="s">
        <v>1431</v>
      </c>
      <c r="G173" s="304" t="s">
        <v>1430</v>
      </c>
      <c r="H173" s="130" t="s">
        <v>1432</v>
      </c>
      <c r="I173" s="537" t="s">
        <v>1439</v>
      </c>
      <c r="J173" s="242"/>
    </row>
    <row r="174" spans="1:10" x14ac:dyDescent="0.2">
      <c r="A174" s="6"/>
      <c r="B174" s="6"/>
      <c r="C174" s="7"/>
      <c r="D174" s="2" t="s">
        <v>1166</v>
      </c>
      <c r="E174" s="141" t="s">
        <v>1208</v>
      </c>
      <c r="F174" s="130">
        <f>G147*4</f>
        <v>14.399999999999999</v>
      </c>
      <c r="G174" s="130">
        <f>I147</f>
        <v>43</v>
      </c>
      <c r="H174" s="534">
        <f>H175</f>
        <v>0.61699999999999999</v>
      </c>
      <c r="I174" s="113"/>
      <c r="J174" s="242">
        <f t="shared" ref="J174:J179" si="12">ROUND(PRODUCT(F174:I174),2)</f>
        <v>382.05</v>
      </c>
    </row>
    <row r="175" spans="1:10" x14ac:dyDescent="0.2">
      <c r="A175" s="6"/>
      <c r="B175" s="6"/>
      <c r="C175" s="7"/>
      <c r="D175" s="2" t="s">
        <v>1429</v>
      </c>
      <c r="E175" s="141" t="s">
        <v>1208</v>
      </c>
      <c r="F175" s="130">
        <f>F88*2</f>
        <v>111.64</v>
      </c>
      <c r="G175" s="130"/>
      <c r="H175" s="534">
        <f>H176</f>
        <v>0.61699999999999999</v>
      </c>
      <c r="I175" s="113"/>
      <c r="J175" s="242">
        <f t="shared" si="12"/>
        <v>68.88</v>
      </c>
    </row>
    <row r="176" spans="1:10" ht="20.399999999999999" x14ac:dyDescent="0.2">
      <c r="A176" s="6"/>
      <c r="B176" s="6"/>
      <c r="C176" s="7"/>
      <c r="D176" s="2" t="s">
        <v>1428</v>
      </c>
      <c r="E176" s="141" t="s">
        <v>1208</v>
      </c>
      <c r="F176" s="130">
        <f>(2+0.8+0.3)*4</f>
        <v>12.399999999999999</v>
      </c>
      <c r="G176" s="130">
        <f>H87</f>
        <v>18</v>
      </c>
      <c r="H176" s="533">
        <v>0.61699999999999999</v>
      </c>
      <c r="I176" s="113"/>
      <c r="J176" s="242">
        <f t="shared" si="12"/>
        <v>137.71</v>
      </c>
    </row>
    <row r="177" spans="1:10" x14ac:dyDescent="0.2">
      <c r="A177" s="6"/>
      <c r="B177" s="6"/>
      <c r="C177" s="7"/>
      <c r="D177" s="2" t="s">
        <v>1438</v>
      </c>
      <c r="E177" s="141" t="s">
        <v>1208</v>
      </c>
      <c r="F177" s="130"/>
      <c r="G177" s="130"/>
      <c r="H177" s="533"/>
      <c r="I177" s="536">
        <v>532</v>
      </c>
      <c r="J177" s="242">
        <f t="shared" si="12"/>
        <v>532</v>
      </c>
    </row>
    <row r="178" spans="1:10" x14ac:dyDescent="0.2">
      <c r="A178" s="6"/>
      <c r="B178" s="6"/>
      <c r="C178" s="7"/>
      <c r="D178" s="2" t="s">
        <v>1497</v>
      </c>
      <c r="E178" s="141" t="s">
        <v>1208</v>
      </c>
      <c r="F178" s="130">
        <f>2*4</f>
        <v>8</v>
      </c>
      <c r="G178" s="130">
        <v>6</v>
      </c>
      <c r="H178" s="533">
        <f>H176</f>
        <v>0.61699999999999999</v>
      </c>
      <c r="I178" s="536"/>
      <c r="J178" s="242">
        <f t="shared" si="12"/>
        <v>29.62</v>
      </c>
    </row>
    <row r="179" spans="1:10" x14ac:dyDescent="0.2">
      <c r="A179" s="6"/>
      <c r="B179" s="6"/>
      <c r="C179" s="7"/>
      <c r="D179" s="2" t="s">
        <v>1498</v>
      </c>
      <c r="E179" s="141" t="s">
        <v>1208</v>
      </c>
      <c r="F179" s="130">
        <f>(8+8+3.72+3.72)</f>
        <v>23.439999999999998</v>
      </c>
      <c r="G179" s="130">
        <v>2</v>
      </c>
      <c r="H179" s="533">
        <f>H178</f>
        <v>0.61699999999999999</v>
      </c>
      <c r="I179" s="536"/>
      <c r="J179" s="242">
        <f t="shared" si="12"/>
        <v>28.92</v>
      </c>
    </row>
    <row r="180" spans="1:10" x14ac:dyDescent="0.2">
      <c r="A180" s="6"/>
      <c r="B180" s="6"/>
      <c r="C180" s="7"/>
      <c r="D180" s="142"/>
      <c r="E180" s="141"/>
      <c r="F180" s="242"/>
      <c r="G180" s="242"/>
      <c r="H180" s="242"/>
      <c r="I180" s="483" t="str">
        <f>"Total item "&amp;A172</f>
        <v>Total item 4.5</v>
      </c>
      <c r="J180" s="482">
        <f>SUM(J174:J179)</f>
        <v>1179.1799999999998</v>
      </c>
    </row>
    <row r="181" spans="1:10" s="132" customFormat="1" x14ac:dyDescent="0.2">
      <c r="A181" s="6"/>
      <c r="B181" s="6"/>
      <c r="C181" s="7"/>
      <c r="D181" s="111"/>
      <c r="E181" s="6"/>
      <c r="F181" s="247"/>
      <c r="G181" s="247"/>
      <c r="H181" s="247"/>
      <c r="I181" s="235"/>
      <c r="J181" s="247"/>
    </row>
    <row r="182" spans="1:10" s="138" customFormat="1" ht="30.6" x14ac:dyDescent="0.2">
      <c r="A182" s="479" t="s">
        <v>1586</v>
      </c>
      <c r="B182" s="479"/>
      <c r="C182" s="480"/>
      <c r="D182" s="481" t="str">
        <f>'ORÇAMENTO SEM DESON'!D37</f>
        <v>ARMAÇÃO DE PILAR OU VIGA DE ESTRUTURA DE CONCRETO ARMADO EMBUTIDA EM ALVENARIA DE VEDAÇÃO UTILIZANDO AÇO CA-50 DE 8,0 MM - MONTAGEM. AF_06/2 022</v>
      </c>
      <c r="E182" s="479" t="str">
        <f>'ORÇAMENTO SEM DESON'!E37</f>
        <v>kg</v>
      </c>
      <c r="F182" s="482"/>
      <c r="G182" s="482"/>
      <c r="H182" s="482"/>
      <c r="I182" s="483"/>
      <c r="J182" s="482"/>
    </row>
    <row r="183" spans="1:10" ht="20.399999999999999" x14ac:dyDescent="0.2">
      <c r="A183" s="6"/>
      <c r="B183" s="6"/>
      <c r="C183" s="7"/>
      <c r="D183" s="2"/>
      <c r="E183" s="141"/>
      <c r="F183" s="304" t="s">
        <v>1431</v>
      </c>
      <c r="G183" s="130" t="s">
        <v>1432</v>
      </c>
      <c r="H183" s="537" t="s">
        <v>1439</v>
      </c>
      <c r="I183" s="130"/>
      <c r="J183" s="242"/>
    </row>
    <row r="184" spans="1:10" x14ac:dyDescent="0.2">
      <c r="A184" s="6"/>
      <c r="B184" s="6"/>
      <c r="C184" s="7"/>
      <c r="D184" s="2" t="s">
        <v>1436</v>
      </c>
      <c r="E184" s="141" t="s">
        <v>1208</v>
      </c>
      <c r="F184" s="130">
        <f>F175</f>
        <v>111.64</v>
      </c>
      <c r="G184" s="533">
        <f>G99</f>
        <v>0.39500000000000002</v>
      </c>
      <c r="H184" s="113"/>
      <c r="I184" s="238"/>
      <c r="J184" s="242">
        <f>ROUND(PRODUCT(F184:I184),2)</f>
        <v>44.1</v>
      </c>
    </row>
    <row r="185" spans="1:10" x14ac:dyDescent="0.2">
      <c r="A185" s="6"/>
      <c r="B185" s="6"/>
      <c r="C185" s="7"/>
      <c r="D185" s="2" t="s">
        <v>1438</v>
      </c>
      <c r="E185" s="141" t="s">
        <v>1208</v>
      </c>
      <c r="F185" s="130"/>
      <c r="G185" s="130"/>
      <c r="H185" s="130">
        <v>301</v>
      </c>
      <c r="I185" s="238"/>
      <c r="J185" s="242">
        <f>ROUND(PRODUCT(F185:I185),2)</f>
        <v>301</v>
      </c>
    </row>
    <row r="186" spans="1:10" x14ac:dyDescent="0.2">
      <c r="A186" s="6"/>
      <c r="B186" s="6"/>
      <c r="C186" s="7"/>
      <c r="D186" s="142"/>
      <c r="E186" s="141"/>
      <c r="F186" s="242"/>
      <c r="G186" s="242"/>
      <c r="H186" s="242"/>
      <c r="I186" s="483" t="str">
        <f>"Total item "&amp;A182</f>
        <v>Total item 4.6</v>
      </c>
      <c r="J186" s="482">
        <f>SUM(J184:J185)</f>
        <v>345.1</v>
      </c>
    </row>
    <row r="187" spans="1:10" s="132" customFormat="1" x14ac:dyDescent="0.2">
      <c r="A187" s="6"/>
      <c r="B187" s="6"/>
      <c r="C187" s="7"/>
      <c r="D187" s="111"/>
      <c r="E187" s="6"/>
      <c r="F187" s="247"/>
      <c r="G187" s="247"/>
      <c r="H187" s="247"/>
      <c r="I187" s="235"/>
      <c r="J187" s="247"/>
    </row>
    <row r="188" spans="1:10" s="138" customFormat="1" ht="30.6" x14ac:dyDescent="0.2">
      <c r="A188" s="479" t="s">
        <v>1587</v>
      </c>
      <c r="B188" s="479"/>
      <c r="C188" s="480"/>
      <c r="D188" s="481" t="str">
        <f>'ORÇAMENTO SEM DESON'!D38</f>
        <v>ARMAÇÃO DE PILAR OU VIGA DE ESTRUTURA DE CONCRETO ARMADO EMBUTIDA EM ALVENARIA DE VEDAÇÃO UTILIZANDO AÇO CA-50 DE 6,3 MM - MONTAGEM. AF_06/2 022</v>
      </c>
      <c r="E188" s="479" t="str">
        <f>'ORÇAMENTO SEM DESON'!E38</f>
        <v>kg</v>
      </c>
      <c r="F188" s="482"/>
      <c r="G188" s="482"/>
      <c r="H188" s="482"/>
      <c r="I188" s="483"/>
      <c r="J188" s="482"/>
    </row>
    <row r="189" spans="1:10" ht="20.399999999999999" x14ac:dyDescent="0.2">
      <c r="A189" s="6"/>
      <c r="B189" s="6"/>
      <c r="C189" s="7"/>
      <c r="D189" s="2"/>
      <c r="E189" s="141"/>
      <c r="F189" s="130" t="s">
        <v>1145</v>
      </c>
      <c r="G189" s="304" t="s">
        <v>1427</v>
      </c>
      <c r="H189" s="304" t="s">
        <v>1434</v>
      </c>
      <c r="I189" s="130" t="s">
        <v>1432</v>
      </c>
      <c r="J189" s="242"/>
    </row>
    <row r="190" spans="1:10" x14ac:dyDescent="0.2">
      <c r="A190" s="6"/>
      <c r="B190" s="6"/>
      <c r="C190" s="7"/>
      <c r="D190" s="2" t="s">
        <v>1433</v>
      </c>
      <c r="E190" s="141" t="s">
        <v>1208</v>
      </c>
      <c r="F190" s="536">
        <v>0.8</v>
      </c>
      <c r="G190" s="130">
        <f>G147/0.12</f>
        <v>29.999999999999996</v>
      </c>
      <c r="H190" s="130">
        <f>I147</f>
        <v>43</v>
      </c>
      <c r="I190" s="533">
        <v>0.245</v>
      </c>
      <c r="J190" s="242">
        <f>ROUND(PRODUCT(F190:I190),2)</f>
        <v>252.84</v>
      </c>
    </row>
    <row r="191" spans="1:10" x14ac:dyDescent="0.2">
      <c r="A191" s="6"/>
      <c r="B191" s="6"/>
      <c r="C191" s="7"/>
      <c r="D191" s="2" t="s">
        <v>1435</v>
      </c>
      <c r="E191" s="141" t="s">
        <v>1208</v>
      </c>
      <c r="F191" s="130">
        <f>F190</f>
        <v>0.8</v>
      </c>
      <c r="G191" s="130">
        <f>G148/0.12</f>
        <v>23.333333333333332</v>
      </c>
      <c r="H191" s="130">
        <f>I148</f>
        <v>18</v>
      </c>
      <c r="I191" s="533">
        <f>I190</f>
        <v>0.245</v>
      </c>
      <c r="J191" s="242">
        <f>ROUND(PRODUCT(F191:I191),2)</f>
        <v>82.32</v>
      </c>
    </row>
    <row r="192" spans="1:10" x14ac:dyDescent="0.2">
      <c r="A192" s="6"/>
      <c r="B192" s="6"/>
      <c r="C192" s="7"/>
      <c r="D192" s="2" t="s">
        <v>1437</v>
      </c>
      <c r="E192" s="141" t="s">
        <v>1208</v>
      </c>
      <c r="F192" s="130">
        <v>0.8</v>
      </c>
      <c r="G192" s="130">
        <f>F154/0.15</f>
        <v>372.13333333333333</v>
      </c>
      <c r="H192" s="130"/>
      <c r="I192" s="533">
        <f>I191</f>
        <v>0.245</v>
      </c>
      <c r="J192" s="242">
        <f>ROUND(PRODUCT(F192:I192),2)</f>
        <v>72.94</v>
      </c>
    </row>
    <row r="193" spans="1:10" ht="15" customHeight="1" x14ac:dyDescent="0.2">
      <c r="A193" s="6"/>
      <c r="B193" s="6"/>
      <c r="C193" s="7"/>
      <c r="D193" s="2" t="s">
        <v>1438</v>
      </c>
      <c r="E193" s="141" t="s">
        <v>1208</v>
      </c>
      <c r="F193" s="612" t="s">
        <v>1440</v>
      </c>
      <c r="G193" s="613"/>
      <c r="H193" s="614"/>
      <c r="I193" s="533">
        <v>567</v>
      </c>
      <c r="J193" s="242">
        <f>ROUND(PRODUCT(F193:I193),2)</f>
        <v>567</v>
      </c>
    </row>
    <row r="194" spans="1:10" x14ac:dyDescent="0.2">
      <c r="A194" s="6"/>
      <c r="B194" s="6"/>
      <c r="C194" s="7"/>
      <c r="D194" s="142"/>
      <c r="E194" s="141"/>
      <c r="F194" s="242"/>
      <c r="G194" s="242"/>
      <c r="H194" s="242"/>
      <c r="I194" s="483" t="str">
        <f>"Total item "&amp;A188</f>
        <v>Total item 4.7</v>
      </c>
      <c r="J194" s="482">
        <f>SUM(J190:J193)</f>
        <v>975.09999999999991</v>
      </c>
    </row>
    <row r="195" spans="1:10" s="132" customFormat="1" x14ac:dyDescent="0.2">
      <c r="A195" s="6"/>
      <c r="B195" s="6"/>
      <c r="C195" s="7"/>
      <c r="D195" s="111"/>
      <c r="E195" s="6"/>
      <c r="F195" s="247"/>
      <c r="G195" s="247"/>
      <c r="H195" s="247"/>
      <c r="I195" s="235"/>
      <c r="J195" s="247"/>
    </row>
    <row r="196" spans="1:10" s="138" customFormat="1" ht="32.25" customHeight="1" x14ac:dyDescent="0.2">
      <c r="A196" s="479" t="s">
        <v>1588</v>
      </c>
      <c r="B196" s="479"/>
      <c r="C196" s="480"/>
      <c r="D196" s="481" t="str">
        <f>'ORÇAMENTO SEM DESON'!D39</f>
        <v>ARMAÇÃO DE PILAR OU VIGA DE ESTRUTURA DE CONCRETO ARMADO EMBUTIDA EM ALVENARIA DE VEDAÇÃO UTILIZANDO AÇO CA-50 DE 20 MM - MONTAGEM.</v>
      </c>
      <c r="E196" s="479" t="str">
        <f>'ORÇAMENTO SEM DESON'!E39</f>
        <v>kg</v>
      </c>
      <c r="F196" s="482"/>
      <c r="G196" s="482"/>
      <c r="H196" s="482"/>
      <c r="I196" s="483"/>
      <c r="J196" s="482"/>
    </row>
    <row r="197" spans="1:10" ht="20.399999999999999" x14ac:dyDescent="0.2">
      <c r="A197" s="6"/>
      <c r="B197" s="6"/>
      <c r="C197" s="7"/>
      <c r="D197" s="2"/>
      <c r="E197" s="141"/>
      <c r="F197" s="537" t="s">
        <v>1439</v>
      </c>
      <c r="G197" s="130"/>
      <c r="H197" s="130"/>
      <c r="I197" s="130"/>
      <c r="J197" s="242"/>
    </row>
    <row r="198" spans="1:10" x14ac:dyDescent="0.2">
      <c r="A198" s="6"/>
      <c r="B198" s="6"/>
      <c r="C198" s="7"/>
      <c r="D198" s="2" t="s">
        <v>1438</v>
      </c>
      <c r="E198" s="141" t="s">
        <v>1208</v>
      </c>
      <c r="F198" s="130">
        <v>53</v>
      </c>
      <c r="G198" s="130"/>
      <c r="H198" s="130"/>
      <c r="I198" s="238"/>
      <c r="J198" s="242">
        <f>ROUND(PRODUCT(F198:I198),2)</f>
        <v>53</v>
      </c>
    </row>
    <row r="199" spans="1:10" x14ac:dyDescent="0.2">
      <c r="A199" s="6"/>
      <c r="B199" s="6"/>
      <c r="C199" s="7"/>
      <c r="D199" s="142"/>
      <c r="E199" s="141"/>
      <c r="F199" s="242"/>
      <c r="G199" s="242"/>
      <c r="H199" s="242"/>
      <c r="I199" s="483" t="str">
        <f>"Total item "&amp;A196</f>
        <v>Total item 4.8</v>
      </c>
      <c r="J199" s="482">
        <f>SUM(J198:J198)</f>
        <v>53</v>
      </c>
    </row>
    <row r="200" spans="1:10" s="132" customFormat="1" x14ac:dyDescent="0.2">
      <c r="A200" s="6"/>
      <c r="B200" s="6"/>
      <c r="C200" s="7"/>
      <c r="D200" s="111"/>
      <c r="E200" s="6"/>
      <c r="F200" s="247"/>
      <c r="G200" s="247"/>
      <c r="H200" s="247"/>
      <c r="I200" s="235"/>
      <c r="J200" s="247"/>
    </row>
    <row r="201" spans="1:10" s="138" customFormat="1" ht="20.399999999999999" x14ac:dyDescent="0.2">
      <c r="A201" s="479" t="s">
        <v>1589</v>
      </c>
      <c r="B201" s="479"/>
      <c r="C201" s="480"/>
      <c r="D201" s="481" t="str">
        <f>'ORÇAMENTO SEM DESON'!D40</f>
        <v>MONTAGEM E DESMONTAGEM DE FÔRMA DE VIGA, PÉ-DIREITO SIMPLES, EM MADEIRA SERRADA, 4 UTILIZAÇÕES</v>
      </c>
      <c r="E201" s="479" t="str">
        <f>'ORÇAMENTO SEM DESON'!E40</f>
        <v>m²</v>
      </c>
      <c r="F201" s="482"/>
      <c r="G201" s="482"/>
      <c r="H201" s="482"/>
      <c r="I201" s="483"/>
      <c r="J201" s="482"/>
    </row>
    <row r="202" spans="1:10" x14ac:dyDescent="0.2">
      <c r="A202" s="6"/>
      <c r="B202" s="6"/>
      <c r="C202" s="7"/>
      <c r="D202" s="2"/>
      <c r="E202" s="141"/>
      <c r="F202" s="537" t="s">
        <v>1145</v>
      </c>
      <c r="G202" s="130" t="s">
        <v>1158</v>
      </c>
      <c r="H202" s="130" t="s">
        <v>1180</v>
      </c>
      <c r="I202" s="130"/>
      <c r="J202" s="242"/>
    </row>
    <row r="203" spans="1:10" x14ac:dyDescent="0.2">
      <c r="A203" s="6"/>
      <c r="B203" s="6"/>
      <c r="C203" s="7"/>
      <c r="D203" s="2" t="s">
        <v>1459</v>
      </c>
      <c r="E203" s="141" t="s">
        <v>9</v>
      </c>
      <c r="F203" s="130">
        <f>F154</f>
        <v>55.82</v>
      </c>
      <c r="G203" s="130">
        <v>0.3</v>
      </c>
      <c r="H203" s="130">
        <v>2</v>
      </c>
      <c r="I203" s="238"/>
      <c r="J203" s="242">
        <f>ROUND(PRODUCT(F203:I203),2)</f>
        <v>33.49</v>
      </c>
    </row>
    <row r="204" spans="1:10" x14ac:dyDescent="0.2">
      <c r="A204" s="6"/>
      <c r="B204" s="6"/>
      <c r="C204" s="7"/>
      <c r="D204" s="2" t="s">
        <v>1460</v>
      </c>
      <c r="E204" s="141" t="s">
        <v>9</v>
      </c>
      <c r="F204" s="130">
        <f>F155</f>
        <v>247.25000000000003</v>
      </c>
      <c r="G204" s="130">
        <v>0.4</v>
      </c>
      <c r="H204" s="130">
        <v>2</v>
      </c>
      <c r="I204" s="238"/>
      <c r="J204" s="242">
        <f>ROUND(PRODUCT(F204:I204),2)</f>
        <v>197.8</v>
      </c>
    </row>
    <row r="205" spans="1:10" x14ac:dyDescent="0.2">
      <c r="A205" s="6"/>
      <c r="B205" s="6"/>
      <c r="C205" s="7"/>
      <c r="D205" s="2" t="s">
        <v>1490</v>
      </c>
      <c r="E205" s="141" t="s">
        <v>9</v>
      </c>
      <c r="F205" s="130">
        <f>F179</f>
        <v>23.439999999999998</v>
      </c>
      <c r="G205" s="130">
        <v>0.3</v>
      </c>
      <c r="H205" s="130">
        <v>2</v>
      </c>
      <c r="I205" s="238"/>
      <c r="J205" s="242">
        <f>ROUND(PRODUCT(F205:I205),2)</f>
        <v>14.06</v>
      </c>
    </row>
    <row r="206" spans="1:10" x14ac:dyDescent="0.2">
      <c r="A206" s="6"/>
      <c r="B206" s="6"/>
      <c r="C206" s="7"/>
      <c r="D206" s="142"/>
      <c r="E206" s="141"/>
      <c r="F206" s="242"/>
      <c r="G206" s="242"/>
      <c r="H206" s="242"/>
      <c r="I206" s="483" t="str">
        <f>"Total item "&amp;A201</f>
        <v>Total item 4.9</v>
      </c>
      <c r="J206" s="482">
        <f>SUM(J203:J205)</f>
        <v>245.35000000000002</v>
      </c>
    </row>
    <row r="207" spans="1:10" s="132" customFormat="1" x14ac:dyDescent="0.2">
      <c r="A207" s="6"/>
      <c r="B207" s="6"/>
      <c r="C207" s="7"/>
      <c r="D207" s="111"/>
      <c r="E207" s="6"/>
      <c r="F207" s="247"/>
      <c r="G207" s="247"/>
      <c r="H207" s="247"/>
      <c r="I207" s="235"/>
      <c r="J207" s="247"/>
    </row>
    <row r="208" spans="1:10" s="138" customFormat="1" ht="20.399999999999999" x14ac:dyDescent="0.2">
      <c r="A208" s="479" t="s">
        <v>1590</v>
      </c>
      <c r="B208" s="479"/>
      <c r="C208" s="480"/>
      <c r="D208" s="481" t="str">
        <f>'ORÇAMENTO SEM DESON'!D41</f>
        <v>FABRICAÇÃO DE FÔRMA PARA LAJES, EM MADEIRA SERRADA, E=25 MM. AF_09/2020</v>
      </c>
      <c r="E208" s="479" t="str">
        <f>'ORÇAMENTO SEM DESON'!E41</f>
        <v>m²</v>
      </c>
      <c r="F208" s="482"/>
      <c r="G208" s="482"/>
      <c r="H208" s="482"/>
      <c r="I208" s="483"/>
      <c r="J208" s="482"/>
    </row>
    <row r="209" spans="1:10" x14ac:dyDescent="0.2">
      <c r="A209" s="6"/>
      <c r="B209" s="6"/>
      <c r="C209" s="7"/>
      <c r="D209" s="2"/>
      <c r="E209" s="141"/>
      <c r="F209" s="537" t="s">
        <v>1217</v>
      </c>
      <c r="G209" s="130" t="s">
        <v>1158</v>
      </c>
      <c r="H209" s="130"/>
      <c r="I209" s="130"/>
      <c r="J209" s="242"/>
    </row>
    <row r="210" spans="1:10" x14ac:dyDescent="0.2">
      <c r="A210" s="6"/>
      <c r="B210" s="6"/>
      <c r="C210" s="7"/>
      <c r="D210" s="2" t="s">
        <v>1461</v>
      </c>
      <c r="E210" s="141" t="s">
        <v>9</v>
      </c>
      <c r="F210" s="130">
        <f>F76</f>
        <v>247.25000000000003</v>
      </c>
      <c r="G210" s="130">
        <v>0.2</v>
      </c>
      <c r="H210" s="130"/>
      <c r="I210" s="238"/>
      <c r="J210" s="242">
        <f>ROUND(PRODUCT(F210:I210),2)</f>
        <v>49.45</v>
      </c>
    </row>
    <row r="211" spans="1:10" x14ac:dyDescent="0.2">
      <c r="A211" s="6"/>
      <c r="B211" s="6"/>
      <c r="C211" s="7"/>
      <c r="D211" s="2" t="s">
        <v>1499</v>
      </c>
      <c r="E211" s="141" t="s">
        <v>9</v>
      </c>
      <c r="F211" s="130">
        <f>F205</f>
        <v>23.439999999999998</v>
      </c>
      <c r="G211" s="130">
        <v>0.2</v>
      </c>
      <c r="H211" s="130"/>
      <c r="I211" s="238"/>
      <c r="J211" s="242">
        <f>ROUND(PRODUCT(F211:I211),2)</f>
        <v>4.6900000000000004</v>
      </c>
    </row>
    <row r="212" spans="1:10" x14ac:dyDescent="0.2">
      <c r="A212" s="6"/>
      <c r="B212" s="6"/>
      <c r="C212" s="7"/>
      <c r="D212" s="142"/>
      <c r="E212" s="141"/>
      <c r="F212" s="242"/>
      <c r="G212" s="242"/>
      <c r="H212" s="242"/>
      <c r="I212" s="483" t="str">
        <f>"Total item "&amp;A208</f>
        <v>Total item 4.10</v>
      </c>
      <c r="J212" s="482">
        <f>SUM(J210:J211)</f>
        <v>54.14</v>
      </c>
    </row>
    <row r="213" spans="1:10" s="132" customFormat="1" x14ac:dyDescent="0.2">
      <c r="A213" s="6"/>
      <c r="B213" s="6"/>
      <c r="C213" s="7"/>
      <c r="D213" s="111"/>
      <c r="E213" s="6"/>
      <c r="F213" s="247"/>
      <c r="G213" s="247"/>
      <c r="H213" s="247"/>
      <c r="I213" s="235"/>
      <c r="J213" s="247"/>
    </row>
    <row r="214" spans="1:10" s="138" customFormat="1" ht="32.25" customHeight="1" x14ac:dyDescent="0.2">
      <c r="A214" s="479" t="s">
        <v>1591</v>
      </c>
      <c r="B214" s="479"/>
      <c r="C214" s="480"/>
      <c r="D214" s="481" t="str">
        <f>'ORÇAMENTO SEM DESON'!D42</f>
        <v>ESCORAMENTO DE FÔRMAS DE LAJE EM MADEIRA NÃO APARELHADA, PÉ-DIREITO SIMPLES, INCLUSO TRAVAMENTO, 4 UTILIZAÇÕES. AF_09/2020</v>
      </c>
      <c r="E214" s="479" t="str">
        <f>'ORÇAMENTO SEM DESON'!E42</f>
        <v>m³</v>
      </c>
      <c r="F214" s="482"/>
      <c r="G214" s="482"/>
      <c r="H214" s="482"/>
      <c r="I214" s="483"/>
      <c r="J214" s="482"/>
    </row>
    <row r="215" spans="1:10" x14ac:dyDescent="0.2">
      <c r="A215" s="6"/>
      <c r="B215" s="6"/>
      <c r="C215" s="7"/>
      <c r="D215" s="2"/>
      <c r="E215" s="141"/>
      <c r="F215" s="537" t="s">
        <v>34</v>
      </c>
      <c r="G215" s="130" t="s">
        <v>1462</v>
      </c>
      <c r="H215" s="130"/>
      <c r="I215" s="130"/>
      <c r="J215" s="242"/>
    </row>
    <row r="216" spans="1:10" x14ac:dyDescent="0.2">
      <c r="A216" s="6"/>
      <c r="B216" s="6"/>
      <c r="C216" s="7"/>
      <c r="D216" s="2" t="s">
        <v>1461</v>
      </c>
      <c r="E216" s="141" t="s">
        <v>42</v>
      </c>
      <c r="F216" s="130">
        <f>328.96+5+8.4</f>
        <v>342.35999999999996</v>
      </c>
      <c r="G216" s="130">
        <v>2.8</v>
      </c>
      <c r="H216" s="130"/>
      <c r="I216" s="238"/>
      <c r="J216" s="242">
        <f>ROUND(PRODUCT(F216:I216),2)</f>
        <v>958.61</v>
      </c>
    </row>
    <row r="217" spans="1:10" x14ac:dyDescent="0.2">
      <c r="A217" s="6"/>
      <c r="B217" s="6"/>
      <c r="C217" s="7"/>
      <c r="D217" s="142"/>
      <c r="E217" s="141"/>
      <c r="F217" s="242"/>
      <c r="G217" s="242"/>
      <c r="H217" s="242"/>
      <c r="I217" s="483" t="str">
        <f>"Total item "&amp;A214</f>
        <v>Total item 4.11</v>
      </c>
      <c r="J217" s="482">
        <f>SUM(J216:J216)</f>
        <v>958.61</v>
      </c>
    </row>
    <row r="218" spans="1:10" s="132" customFormat="1" x14ac:dyDescent="0.2">
      <c r="A218" s="6"/>
      <c r="B218" s="6"/>
      <c r="C218" s="7"/>
      <c r="D218" s="111"/>
      <c r="E218" s="6"/>
      <c r="F218" s="247"/>
      <c r="G218" s="247"/>
      <c r="H218" s="247"/>
      <c r="I218" s="235"/>
      <c r="J218" s="247"/>
    </row>
    <row r="219" spans="1:10" s="138" customFormat="1" ht="32.25" customHeight="1" x14ac:dyDescent="0.2">
      <c r="A219" s="479" t="s">
        <v>1592</v>
      </c>
      <c r="B219" s="479"/>
      <c r="C219" s="480"/>
      <c r="D219" s="481" t="str">
        <f>'ORÇAMENTO SEM DESON'!D43</f>
        <v>MONTAGEM E DESMONTAGEM DE FÔRMA DE PILARES RETANGULARES E ESTRUTURAS SIMILARES, PÉ-DIREITO SIMPLES, EM MADEIRA SERRADA, 4 UTILIZAÇÕES. AF_09
 /2020</v>
      </c>
      <c r="E219" s="479" t="str">
        <f>'ORÇAMENTO SEM DESON'!E43</f>
        <v>m²</v>
      </c>
      <c r="F219" s="482"/>
      <c r="G219" s="482"/>
      <c r="H219" s="482"/>
      <c r="I219" s="483"/>
      <c r="J219" s="482"/>
    </row>
    <row r="220" spans="1:10" x14ac:dyDescent="0.2">
      <c r="A220" s="6"/>
      <c r="B220" s="6"/>
      <c r="C220" s="7"/>
      <c r="D220" s="2"/>
      <c r="E220" s="141"/>
      <c r="F220" s="537" t="s">
        <v>1217</v>
      </c>
      <c r="G220" s="535" t="s">
        <v>1158</v>
      </c>
      <c r="H220" s="130" t="s">
        <v>1110</v>
      </c>
      <c r="I220" s="130"/>
      <c r="J220" s="242"/>
    </row>
    <row r="221" spans="1:10" x14ac:dyDescent="0.2">
      <c r="A221" s="6"/>
      <c r="B221" s="6"/>
      <c r="C221" s="7"/>
      <c r="D221" s="2" t="s">
        <v>1167</v>
      </c>
      <c r="E221" s="141" t="s">
        <v>9</v>
      </c>
      <c r="F221" s="130">
        <f>0.3+0.3</f>
        <v>0.6</v>
      </c>
      <c r="G221" s="535">
        <f>2+0.8</f>
        <v>2.8</v>
      </c>
      <c r="H221" s="130">
        <f>I148</f>
        <v>18</v>
      </c>
      <c r="I221" s="238"/>
      <c r="J221" s="242">
        <f>ROUND(PRODUCT(F221:I221),2)</f>
        <v>30.24</v>
      </c>
    </row>
    <row r="222" spans="1:10" x14ac:dyDescent="0.2">
      <c r="A222" s="6"/>
      <c r="B222" s="6"/>
      <c r="C222" s="7"/>
      <c r="D222" s="2" t="s">
        <v>1463</v>
      </c>
      <c r="E222" s="141" t="s">
        <v>9</v>
      </c>
      <c r="F222" s="130">
        <v>0.6</v>
      </c>
      <c r="G222" s="535">
        <f>2.8+0.8</f>
        <v>3.5999999999999996</v>
      </c>
      <c r="H222" s="130">
        <f>I147</f>
        <v>43</v>
      </c>
      <c r="I222" s="238"/>
      <c r="J222" s="242">
        <f>ROUND(PRODUCT(F222:I222),2)</f>
        <v>92.88</v>
      </c>
    </row>
    <row r="223" spans="1:10" x14ac:dyDescent="0.2">
      <c r="A223" s="6"/>
      <c r="B223" s="6"/>
      <c r="C223" s="7"/>
      <c r="D223" s="2" t="s">
        <v>1490</v>
      </c>
      <c r="E223" s="141" t="s">
        <v>9</v>
      </c>
      <c r="F223" s="130">
        <v>0.6</v>
      </c>
      <c r="G223" s="535">
        <v>1.8</v>
      </c>
      <c r="H223" s="130">
        <v>6</v>
      </c>
      <c r="I223" s="238"/>
      <c r="J223" s="242">
        <f>ROUND(PRODUCT(F223:I223),2)</f>
        <v>6.48</v>
      </c>
    </row>
    <row r="224" spans="1:10" x14ac:dyDescent="0.2">
      <c r="A224" s="6"/>
      <c r="B224" s="6"/>
      <c r="C224" s="7"/>
      <c r="D224" s="142"/>
      <c r="E224" s="141"/>
      <c r="F224" s="242"/>
      <c r="G224" s="242"/>
      <c r="H224" s="242"/>
      <c r="I224" s="483" t="str">
        <f>"Total item "&amp;A219</f>
        <v>Total item 4.12</v>
      </c>
      <c r="J224" s="482">
        <f>SUM(J221:J223)</f>
        <v>129.6</v>
      </c>
    </row>
    <row r="225" spans="1:10" s="132" customFormat="1" x14ac:dyDescent="0.2">
      <c r="A225" s="6"/>
      <c r="B225" s="6"/>
      <c r="C225" s="7"/>
      <c r="D225" s="111"/>
      <c r="E225" s="6"/>
      <c r="F225" s="247"/>
      <c r="G225" s="247"/>
      <c r="H225" s="247"/>
      <c r="I225" s="235"/>
      <c r="J225" s="247"/>
    </row>
    <row r="226" spans="1:10" s="138" customFormat="1" ht="20.399999999999999" x14ac:dyDescent="0.2">
      <c r="A226" s="479" t="s">
        <v>1593</v>
      </c>
      <c r="B226" s="479"/>
      <c r="C226" s="480"/>
      <c r="D226" s="481" t="str">
        <f>'ORÇAMENTO SEM DESON'!D44</f>
        <v xml:space="preserve">LAJE PRÉ-FABRICADA TRELIÇADA P/ PISO - VÃO DE 2,81 A 3,80 m </v>
      </c>
      <c r="E226" s="479" t="str">
        <f>'ORÇAMENTO SEM DESON'!E44</f>
        <v>m²</v>
      </c>
      <c r="F226" s="482"/>
      <c r="G226" s="482"/>
      <c r="H226" s="482"/>
      <c r="I226" s="483"/>
      <c r="J226" s="482"/>
    </row>
    <row r="227" spans="1:10" x14ac:dyDescent="0.2">
      <c r="A227" s="6"/>
      <c r="B227" s="6"/>
      <c r="C227" s="7"/>
      <c r="D227" s="2"/>
      <c r="E227" s="141"/>
      <c r="F227" s="537" t="s">
        <v>1506</v>
      </c>
      <c r="G227" s="535" t="s">
        <v>1159</v>
      </c>
      <c r="H227" s="130"/>
      <c r="I227" s="130"/>
      <c r="J227" s="242"/>
    </row>
    <row r="228" spans="1:10" x14ac:dyDescent="0.2">
      <c r="A228" s="6"/>
      <c r="B228" s="6"/>
      <c r="C228" s="7"/>
      <c r="D228" s="2" t="s">
        <v>1490</v>
      </c>
      <c r="E228" s="141" t="s">
        <v>9</v>
      </c>
      <c r="F228" s="130">
        <v>4</v>
      </c>
      <c r="G228" s="535">
        <v>2</v>
      </c>
      <c r="H228" s="130"/>
      <c r="I228" s="238"/>
      <c r="J228" s="242">
        <f>ROUND(PRODUCT(F228:I228),2)</f>
        <v>8</v>
      </c>
    </row>
    <row r="229" spans="1:10" x14ac:dyDescent="0.2">
      <c r="A229" s="6"/>
      <c r="B229" s="6"/>
      <c r="C229" s="7"/>
      <c r="D229" s="142"/>
      <c r="E229" s="141"/>
      <c r="F229" s="242"/>
      <c r="G229" s="242"/>
      <c r="H229" s="242"/>
      <c r="I229" s="483" t="str">
        <f>"Total item "&amp;A226</f>
        <v>Total item 4.13</v>
      </c>
      <c r="J229" s="482">
        <f>SUM(J228:J228)</f>
        <v>8</v>
      </c>
    </row>
    <row r="230" spans="1:10" s="132" customFormat="1" x14ac:dyDescent="0.2">
      <c r="A230" s="6"/>
      <c r="B230" s="6"/>
      <c r="C230" s="7"/>
      <c r="D230" s="111"/>
      <c r="E230" s="6"/>
      <c r="F230" s="247"/>
      <c r="G230" s="247"/>
      <c r="H230" s="247"/>
      <c r="I230" s="235"/>
      <c r="J230" s="247"/>
    </row>
    <row r="231" spans="1:10" s="138" customFormat="1" ht="20.399999999999999" x14ac:dyDescent="0.2">
      <c r="A231" s="479" t="s">
        <v>1594</v>
      </c>
      <c r="B231" s="479"/>
      <c r="C231" s="480"/>
      <c r="D231" s="481" t="str">
        <f>'ORÇAMENTO SEM DESON'!D45</f>
        <v xml:space="preserve">LAJE PRÉ-FABRICADA TRELIÇADA P/ FÔRRO - VÃO ACIMA DE 4,81 m </v>
      </c>
      <c r="E231" s="479" t="str">
        <f>'ORÇAMENTO SEM DESON'!E45</f>
        <v>m²</v>
      </c>
      <c r="F231" s="482"/>
      <c r="G231" s="482"/>
      <c r="H231" s="482"/>
      <c r="I231" s="483"/>
      <c r="J231" s="482"/>
    </row>
    <row r="232" spans="1:10" x14ac:dyDescent="0.2">
      <c r="A232" s="6"/>
      <c r="B232" s="6"/>
      <c r="C232" s="7"/>
      <c r="D232" s="2"/>
      <c r="E232" s="141"/>
      <c r="F232" s="537" t="s">
        <v>34</v>
      </c>
      <c r="G232" s="535"/>
      <c r="H232" s="130"/>
      <c r="I232" s="130"/>
      <c r="J232" s="242"/>
    </row>
    <row r="233" spans="1:10" x14ac:dyDescent="0.2">
      <c r="A233" s="6"/>
      <c r="B233" s="6"/>
      <c r="C233" s="7"/>
      <c r="D233" s="2" t="s">
        <v>1461</v>
      </c>
      <c r="E233" s="141" t="s">
        <v>9</v>
      </c>
      <c r="F233" s="130">
        <f>F216</f>
        <v>342.35999999999996</v>
      </c>
      <c r="G233" s="535"/>
      <c r="H233" s="130"/>
      <c r="I233" s="238"/>
      <c r="J233" s="242">
        <f>ROUND(PRODUCT(F233:I233),2)</f>
        <v>342.36</v>
      </c>
    </row>
    <row r="234" spans="1:10" x14ac:dyDescent="0.2">
      <c r="A234" s="6"/>
      <c r="B234" s="6"/>
      <c r="C234" s="7"/>
      <c r="D234" s="142"/>
      <c r="E234" s="141"/>
      <c r="F234" s="242"/>
      <c r="G234" s="242"/>
      <c r="H234" s="242"/>
      <c r="I234" s="483" t="str">
        <f>"Total item "&amp;A231</f>
        <v>Total item 4.14</v>
      </c>
      <c r="J234" s="482">
        <f>SUM(J233:J233)</f>
        <v>342.36</v>
      </c>
    </row>
    <row r="235" spans="1:10" s="132" customFormat="1" x14ac:dyDescent="0.2">
      <c r="A235" s="6"/>
      <c r="B235" s="6"/>
      <c r="C235" s="7"/>
      <c r="D235" s="111"/>
      <c r="E235" s="6"/>
      <c r="F235" s="247"/>
      <c r="G235" s="247"/>
      <c r="H235" s="247"/>
      <c r="I235" s="235"/>
      <c r="J235" s="247"/>
    </row>
    <row r="236" spans="1:10" s="408" customFormat="1" x14ac:dyDescent="0.2">
      <c r="A236" s="471" t="s">
        <v>19</v>
      </c>
      <c r="B236" s="464"/>
      <c r="C236" s="465"/>
      <c r="D236" s="466" t="str">
        <f>'ORÇAMENTO SEM DESON'!D46</f>
        <v>COBERTURA</v>
      </c>
      <c r="E236" s="464"/>
      <c r="F236" s="477"/>
      <c r="G236" s="477"/>
      <c r="H236" s="477"/>
      <c r="I236" s="478"/>
      <c r="J236" s="477"/>
    </row>
    <row r="237" spans="1:10" s="132" customFormat="1" x14ac:dyDescent="0.2">
      <c r="A237" s="6"/>
      <c r="B237" s="6"/>
      <c r="C237" s="7"/>
      <c r="D237" s="111"/>
      <c r="E237" s="6"/>
      <c r="F237" s="247"/>
      <c r="G237" s="247"/>
      <c r="H237" s="247"/>
      <c r="I237" s="235"/>
      <c r="J237" s="247"/>
    </row>
    <row r="238" spans="1:10" s="138" customFormat="1" ht="40.799999999999997" x14ac:dyDescent="0.2">
      <c r="A238" s="479" t="s">
        <v>20</v>
      </c>
      <c r="B238" s="479"/>
      <c r="C238" s="480"/>
      <c r="D238" s="481" t="str">
        <f>'ORÇAMENTO SEM DESON'!D47</f>
        <v>TRAMA DE MADEIRA COMPOSTA POR TERÇAS PARA TELHADOS DE ATÉ 2 ÁGUAS PARA TELHA ONDULADA DE FIBROCIMENTO, METÁLICA, PLÁSTICA OU TERMOACÚSTICA, INCLUSO TRANSPORTE VERTICAL. AF_07/2019</v>
      </c>
      <c r="E238" s="479" t="str">
        <f>'ORÇAMENTO SEM DESON'!E47</f>
        <v>m²</v>
      </c>
      <c r="F238" s="482"/>
      <c r="G238" s="482"/>
      <c r="H238" s="482"/>
      <c r="I238" s="483"/>
      <c r="J238" s="482"/>
    </row>
    <row r="239" spans="1:10" x14ac:dyDescent="0.2">
      <c r="A239" s="6"/>
      <c r="B239" s="6"/>
      <c r="C239" s="7"/>
      <c r="D239" s="2"/>
      <c r="E239" s="141"/>
      <c r="F239" s="130" t="s">
        <v>34</v>
      </c>
      <c r="G239" s="130"/>
      <c r="H239" s="130"/>
      <c r="I239" s="130"/>
      <c r="J239" s="242"/>
    </row>
    <row r="240" spans="1:10" x14ac:dyDescent="0.2">
      <c r="A240" s="6"/>
      <c r="B240" s="6"/>
      <c r="C240" s="7"/>
      <c r="D240" s="2" t="s">
        <v>1189</v>
      </c>
      <c r="E240" s="141" t="s">
        <v>9</v>
      </c>
      <c r="F240" s="130">
        <f>286.94+29.29</f>
        <v>316.23</v>
      </c>
      <c r="G240" s="130"/>
      <c r="H240" s="242"/>
      <c r="I240" s="238"/>
      <c r="J240" s="242">
        <f>ROUND(PRODUCT(F240:I240),2)</f>
        <v>316.23</v>
      </c>
    </row>
    <row r="241" spans="1:10" x14ac:dyDescent="0.2">
      <c r="A241" s="6"/>
      <c r="B241" s="6"/>
      <c r="C241" s="7"/>
      <c r="D241" s="142"/>
      <c r="E241" s="141"/>
      <c r="F241" s="242"/>
      <c r="G241" s="242"/>
      <c r="H241" s="242"/>
      <c r="I241" s="483" t="str">
        <f>"Total item "&amp;A238</f>
        <v>Total item 5.1</v>
      </c>
      <c r="J241" s="482">
        <f>SUM(J240:J240)</f>
        <v>316.23</v>
      </c>
    </row>
    <row r="242" spans="1:10" s="132" customFormat="1" x14ac:dyDescent="0.2">
      <c r="A242" s="6"/>
      <c r="B242" s="6"/>
      <c r="C242" s="7"/>
      <c r="D242" s="111"/>
      <c r="E242" s="6"/>
      <c r="F242" s="247"/>
      <c r="G242" s="247"/>
      <c r="H242" s="247"/>
      <c r="I242" s="235"/>
      <c r="J242" s="247"/>
    </row>
    <row r="243" spans="1:10" s="138" customFormat="1" ht="30.6" x14ac:dyDescent="0.2">
      <c r="A243" s="479" t="s">
        <v>21</v>
      </c>
      <c r="B243" s="479"/>
      <c r="C243" s="480"/>
      <c r="D243" s="481" t="str">
        <f>'ORÇAMENTO SEM DESON'!D48</f>
        <v>TELHAMENTO COM TELHA ESTRUTURAL DE FIBROCIMENTO E= 8 MM, COM ATÉ 2 ÁGUAS, INCLUSO IÇAMENTO. AF_07/2019_P</v>
      </c>
      <c r="E243" s="479" t="str">
        <f>'ORÇAMENTO SEM DESON'!E48</f>
        <v>m²</v>
      </c>
      <c r="F243" s="482"/>
      <c r="G243" s="482"/>
      <c r="H243" s="482"/>
      <c r="I243" s="483"/>
      <c r="J243" s="482"/>
    </row>
    <row r="244" spans="1:10" x14ac:dyDescent="0.2">
      <c r="A244" s="6"/>
      <c r="B244" s="6"/>
      <c r="C244" s="7"/>
      <c r="D244" s="2"/>
      <c r="E244" s="141"/>
      <c r="F244" s="130" t="s">
        <v>34</v>
      </c>
      <c r="G244" s="130"/>
      <c r="H244" s="130"/>
      <c r="I244" s="130"/>
      <c r="J244" s="242"/>
    </row>
    <row r="245" spans="1:10" x14ac:dyDescent="0.2">
      <c r="A245" s="6"/>
      <c r="B245" s="6"/>
      <c r="C245" s="7"/>
      <c r="D245" s="2" t="s">
        <v>1189</v>
      </c>
      <c r="E245" s="141" t="s">
        <v>9</v>
      </c>
      <c r="F245" s="130">
        <f>F240</f>
        <v>316.23</v>
      </c>
      <c r="G245" s="130"/>
      <c r="H245" s="242"/>
      <c r="I245" s="238"/>
      <c r="J245" s="242">
        <f>ROUND(PRODUCT(F245:I245),2)</f>
        <v>316.23</v>
      </c>
    </row>
    <row r="246" spans="1:10" x14ac:dyDescent="0.2">
      <c r="A246" s="6"/>
      <c r="B246" s="6"/>
      <c r="C246" s="7"/>
      <c r="D246" s="142"/>
      <c r="E246" s="141"/>
      <c r="F246" s="242"/>
      <c r="G246" s="242"/>
      <c r="H246" s="242"/>
      <c r="I246" s="483" t="str">
        <f>"Total item "&amp;A243</f>
        <v>Total item 5.2</v>
      </c>
      <c r="J246" s="482">
        <f>SUM(J245:J245)</f>
        <v>316.23</v>
      </c>
    </row>
    <row r="247" spans="1:10" s="132" customFormat="1" x14ac:dyDescent="0.2">
      <c r="A247" s="6"/>
      <c r="B247" s="6"/>
      <c r="C247" s="7"/>
      <c r="D247" s="111"/>
      <c r="E247" s="6"/>
      <c r="F247" s="247"/>
      <c r="G247" s="247"/>
      <c r="H247" s="247"/>
      <c r="I247" s="235"/>
      <c r="J247" s="247"/>
    </row>
    <row r="248" spans="1:10" s="138" customFormat="1" ht="30.6" x14ac:dyDescent="0.2">
      <c r="A248" s="479" t="s">
        <v>38</v>
      </c>
      <c r="B248" s="479"/>
      <c r="C248" s="480"/>
      <c r="D248" s="481" t="str">
        <f>'ORÇAMENTO SEM DESON'!D49</f>
        <v>CALHA EM CHAPA DE AÇO GALVANIZADO NÚMERO 24, DESENVOLVIMENTO DE 50 CM, INCLUSO TRANSPORTE VERTICAL. AF_07/2019</v>
      </c>
      <c r="E248" s="479" t="str">
        <f>'ORÇAMENTO SEM DESON'!E49</f>
        <v>m</v>
      </c>
      <c r="F248" s="482"/>
      <c r="G248" s="482"/>
      <c r="H248" s="482"/>
      <c r="I248" s="483"/>
      <c r="J248" s="482"/>
    </row>
    <row r="249" spans="1:10" x14ac:dyDescent="0.2">
      <c r="A249" s="6"/>
      <c r="B249" s="6"/>
      <c r="C249" s="7"/>
      <c r="D249" s="2"/>
      <c r="E249" s="141"/>
      <c r="F249" s="130" t="s">
        <v>1145</v>
      </c>
      <c r="G249" s="130"/>
      <c r="H249" s="130"/>
      <c r="I249" s="130"/>
      <c r="J249" s="242"/>
    </row>
    <row r="250" spans="1:10" x14ac:dyDescent="0.2">
      <c r="A250" s="6"/>
      <c r="B250" s="6"/>
      <c r="C250" s="7"/>
      <c r="D250" s="2" t="s">
        <v>1189</v>
      </c>
      <c r="E250" s="141" t="s">
        <v>43</v>
      </c>
      <c r="F250" s="130">
        <v>59.88</v>
      </c>
      <c r="G250" s="130"/>
      <c r="H250" s="242"/>
      <c r="I250" s="238"/>
      <c r="J250" s="242">
        <f>ROUND(PRODUCT(F250:I250),2)</f>
        <v>59.88</v>
      </c>
    </row>
    <row r="251" spans="1:10" x14ac:dyDescent="0.2">
      <c r="A251" s="6"/>
      <c r="B251" s="6"/>
      <c r="C251" s="7"/>
      <c r="D251" s="142"/>
      <c r="E251" s="141"/>
      <c r="F251" s="242"/>
      <c r="G251" s="242"/>
      <c r="H251" s="242"/>
      <c r="I251" s="483" t="str">
        <f>"Total item "&amp;A248</f>
        <v>Total item 5.3</v>
      </c>
      <c r="J251" s="482">
        <f>SUM(J250:J250)</f>
        <v>59.88</v>
      </c>
    </row>
    <row r="252" spans="1:10" s="132" customFormat="1" x14ac:dyDescent="0.2">
      <c r="A252" s="6"/>
      <c r="B252" s="6"/>
      <c r="C252" s="7"/>
      <c r="D252" s="111"/>
      <c r="E252" s="6"/>
      <c r="F252" s="247"/>
      <c r="G252" s="247"/>
      <c r="H252" s="247"/>
      <c r="I252" s="235"/>
      <c r="J252" s="247"/>
    </row>
    <row r="253" spans="1:10" s="138" customFormat="1" x14ac:dyDescent="0.2">
      <c r="A253" s="479" t="s">
        <v>66</v>
      </c>
      <c r="B253" s="479"/>
      <c r="C253" s="480"/>
      <c r="D253" s="481" t="str">
        <f>'ORÇAMENTO SEM DESON'!D50</f>
        <v>CUMEEIRA DE ALUMÍNIO E=0.8mm</v>
      </c>
      <c r="E253" s="479" t="str">
        <f>'ORÇAMENTO SEM DESON'!E50</f>
        <v>m</v>
      </c>
      <c r="F253" s="482"/>
      <c r="G253" s="482"/>
      <c r="H253" s="482"/>
      <c r="I253" s="483"/>
      <c r="J253" s="482"/>
    </row>
    <row r="254" spans="1:10" x14ac:dyDescent="0.2">
      <c r="A254" s="6"/>
      <c r="B254" s="6"/>
      <c r="C254" s="7"/>
      <c r="D254" s="2"/>
      <c r="E254" s="141"/>
      <c r="F254" s="130" t="s">
        <v>1145</v>
      </c>
      <c r="G254" s="130"/>
      <c r="H254" s="130"/>
      <c r="I254" s="130"/>
      <c r="J254" s="242"/>
    </row>
    <row r="255" spans="1:10" x14ac:dyDescent="0.2">
      <c r="A255" s="6"/>
      <c r="B255" s="6"/>
      <c r="C255" s="7"/>
      <c r="D255" s="2" t="s">
        <v>1189</v>
      </c>
      <c r="E255" s="141" t="s">
        <v>43</v>
      </c>
      <c r="F255" s="130">
        <v>26.83</v>
      </c>
      <c r="G255" s="130"/>
      <c r="H255" s="242"/>
      <c r="I255" s="238"/>
      <c r="J255" s="242">
        <f>ROUND(PRODUCT(F255:I255),2)</f>
        <v>26.83</v>
      </c>
    </row>
    <row r="256" spans="1:10" x14ac:dyDescent="0.2">
      <c r="A256" s="6"/>
      <c r="B256" s="6"/>
      <c r="C256" s="7"/>
      <c r="D256" s="142"/>
      <c r="E256" s="141"/>
      <c r="F256" s="242"/>
      <c r="G256" s="242"/>
      <c r="H256" s="242"/>
      <c r="I256" s="483" t="str">
        <f>"Total item "&amp;A253</f>
        <v>Total item 5.4</v>
      </c>
      <c r="J256" s="482">
        <f>SUM(J255:J255)</f>
        <v>26.83</v>
      </c>
    </row>
    <row r="257" spans="1:10" s="132" customFormat="1" x14ac:dyDescent="0.2">
      <c r="A257" s="6"/>
      <c r="B257" s="6"/>
      <c r="C257" s="7"/>
      <c r="D257" s="111"/>
      <c r="E257" s="6"/>
      <c r="F257" s="247"/>
      <c r="G257" s="247"/>
      <c r="H257" s="247"/>
      <c r="I257" s="235"/>
      <c r="J257" s="247"/>
    </row>
    <row r="258" spans="1:10" s="138" customFormat="1" ht="20.399999999999999" x14ac:dyDescent="0.2">
      <c r="A258" s="479" t="s">
        <v>174</v>
      </c>
      <c r="B258" s="479"/>
      <c r="C258" s="480"/>
      <c r="D258" s="481" t="str">
        <f>'ORÇAMENTO SEM DESON'!D51</f>
        <v>CHAPIM (RUFO CAPA) EM AÇO GALVANIZADO, CORTE 33. AF_11/2020</v>
      </c>
      <c r="E258" s="479" t="str">
        <f>'ORÇAMENTO SEM DESON'!E51</f>
        <v>m</v>
      </c>
      <c r="F258" s="482"/>
      <c r="G258" s="482"/>
      <c r="H258" s="482"/>
      <c r="I258" s="483"/>
      <c r="J258" s="482"/>
    </row>
    <row r="259" spans="1:10" x14ac:dyDescent="0.2">
      <c r="A259" s="6"/>
      <c r="B259" s="6"/>
      <c r="C259" s="7"/>
      <c r="D259" s="2"/>
      <c r="E259" s="141"/>
      <c r="F259" s="130" t="s">
        <v>1145</v>
      </c>
      <c r="G259" s="130"/>
      <c r="H259" s="130"/>
      <c r="I259" s="130"/>
      <c r="J259" s="242"/>
    </row>
    <row r="260" spans="1:10" x14ac:dyDescent="0.2">
      <c r="A260" s="6"/>
      <c r="B260" s="6"/>
      <c r="C260" s="7"/>
      <c r="D260" s="2" t="s">
        <v>1189</v>
      </c>
      <c r="E260" s="141" t="s">
        <v>43</v>
      </c>
      <c r="F260" s="130">
        <v>298.10000000000002</v>
      </c>
      <c r="G260" s="130"/>
      <c r="H260" s="242"/>
      <c r="I260" s="238"/>
      <c r="J260" s="242">
        <f>ROUND(PRODUCT(F260:I260),2)</f>
        <v>298.10000000000002</v>
      </c>
    </row>
    <row r="261" spans="1:10" x14ac:dyDescent="0.2">
      <c r="A261" s="6"/>
      <c r="B261" s="6"/>
      <c r="C261" s="7"/>
      <c r="D261" s="142"/>
      <c r="E261" s="141"/>
      <c r="F261" s="242"/>
      <c r="G261" s="242"/>
      <c r="H261" s="242"/>
      <c r="I261" s="483" t="str">
        <f>"Total item "&amp;A258</f>
        <v>Total item 5.5</v>
      </c>
      <c r="J261" s="482">
        <f>SUM(J260:J260)</f>
        <v>298.10000000000002</v>
      </c>
    </row>
    <row r="262" spans="1:10" s="132" customFormat="1" x14ac:dyDescent="0.2">
      <c r="A262" s="6"/>
      <c r="B262" s="6"/>
      <c r="C262" s="7"/>
      <c r="D262" s="111"/>
      <c r="E262" s="6"/>
      <c r="F262" s="247"/>
      <c r="G262" s="247"/>
      <c r="H262" s="247"/>
      <c r="I262" s="235"/>
      <c r="J262" s="247"/>
    </row>
    <row r="263" spans="1:10" s="408" customFormat="1" x14ac:dyDescent="0.2">
      <c r="A263" s="471" t="s">
        <v>44</v>
      </c>
      <c r="B263" s="464"/>
      <c r="C263" s="465"/>
      <c r="D263" s="466" t="str">
        <f>'ORÇAMENTO SEM DESON'!D52</f>
        <v>IMPERMEABILIZAÇÃO</v>
      </c>
      <c r="E263" s="464"/>
      <c r="F263" s="477"/>
      <c r="G263" s="477"/>
      <c r="H263" s="477"/>
      <c r="I263" s="478"/>
      <c r="J263" s="477"/>
    </row>
    <row r="264" spans="1:10" s="132" customFormat="1" x14ac:dyDescent="0.2">
      <c r="A264" s="6"/>
      <c r="B264" s="6"/>
      <c r="C264" s="7"/>
      <c r="D264" s="111"/>
      <c r="E264" s="6"/>
      <c r="F264" s="247"/>
      <c r="G264" s="247"/>
      <c r="H264" s="247"/>
      <c r="I264" s="235"/>
      <c r="J264" s="247"/>
    </row>
    <row r="265" spans="1:10" s="138" customFormat="1" ht="20.399999999999999" x14ac:dyDescent="0.2">
      <c r="A265" s="479" t="s">
        <v>45</v>
      </c>
      <c r="B265" s="479"/>
      <c r="C265" s="480"/>
      <c r="D265" s="481" t="str">
        <f>'ORÇAMENTO SEM DESON'!D53</f>
        <v>IMPERMEABILIZAÇÃO DE SUPERFÍCIE COM EMULSÃO ASFÁLTICA, 2 DEMÃOS AF_06/2018</v>
      </c>
      <c r="E265" s="479" t="str">
        <f>'ORÇAMENTO SEM DESON'!E58</f>
        <v>m²</v>
      </c>
      <c r="F265" s="482"/>
      <c r="G265" s="482"/>
      <c r="H265" s="482"/>
      <c r="I265" s="483"/>
      <c r="J265" s="482"/>
    </row>
    <row r="266" spans="1:10" x14ac:dyDescent="0.2">
      <c r="A266" s="6"/>
      <c r="B266" s="6"/>
      <c r="C266" s="7"/>
      <c r="D266" s="2"/>
      <c r="E266" s="141"/>
      <c r="F266" s="130" t="s">
        <v>34</v>
      </c>
      <c r="G266" s="130"/>
      <c r="H266" s="130"/>
      <c r="I266" s="130"/>
      <c r="J266" s="242"/>
    </row>
    <row r="267" spans="1:10" x14ac:dyDescent="0.2">
      <c r="A267" s="6"/>
      <c r="B267" s="6"/>
      <c r="C267" s="7"/>
      <c r="D267" s="2" t="s">
        <v>1690</v>
      </c>
      <c r="E267" s="141" t="s">
        <v>9</v>
      </c>
      <c r="F267" s="130">
        <v>194.49</v>
      </c>
      <c r="G267" s="130"/>
      <c r="H267" s="130"/>
      <c r="I267" s="238"/>
      <c r="J267" s="242">
        <f>ROUND(PRODUCT(F267:I267),2)</f>
        <v>194.49</v>
      </c>
    </row>
    <row r="268" spans="1:10" x14ac:dyDescent="0.2">
      <c r="A268" s="6"/>
      <c r="B268" s="6"/>
      <c r="C268" s="7"/>
      <c r="D268" s="2"/>
      <c r="E268" s="141"/>
      <c r="F268" s="130"/>
      <c r="G268" s="130"/>
      <c r="H268" s="130"/>
      <c r="I268" s="238"/>
      <c r="J268" s="242"/>
    </row>
    <row r="269" spans="1:10" x14ac:dyDescent="0.2">
      <c r="A269" s="6"/>
      <c r="B269" s="6"/>
      <c r="C269" s="7"/>
      <c r="D269" s="141"/>
      <c r="E269" s="141"/>
      <c r="F269" s="242"/>
      <c r="G269" s="242"/>
      <c r="H269" s="242"/>
      <c r="I269" s="483" t="str">
        <f>"Total item "&amp;A265</f>
        <v>Total item 6.1</v>
      </c>
      <c r="J269" s="482">
        <f>SUM(J267:J268)</f>
        <v>194.49</v>
      </c>
    </row>
    <row r="270" spans="1:10" s="132" customFormat="1" x14ac:dyDescent="0.2">
      <c r="A270" s="6"/>
      <c r="B270" s="6"/>
      <c r="C270" s="7"/>
      <c r="D270" s="141"/>
      <c r="E270" s="6"/>
      <c r="F270" s="247"/>
      <c r="G270" s="247"/>
      <c r="H270" s="247"/>
      <c r="I270" s="235"/>
      <c r="J270" s="247"/>
    </row>
    <row r="271" spans="1:10" s="138" customFormat="1" ht="30.6" x14ac:dyDescent="0.2">
      <c r="A271" s="479" t="s">
        <v>67</v>
      </c>
      <c r="B271" s="479"/>
      <c r="C271" s="480"/>
      <c r="D271" s="481" t="str">
        <f>'ORÇAMENTO SEM DESON'!D54</f>
        <v>IMPERMEABILIZAÇÃO DE SUPERFÍCIE COM MANTA ASFÁLTICA, UMA CAMADA, INCLUSIVE APLICAÇÃO DE PRIMER ASFÁLTICO, E=3MM. AF_06/2018</v>
      </c>
      <c r="E271" s="479" t="str">
        <f>'ORÇAMENTO SEM DESON'!E54</f>
        <v>m²</v>
      </c>
      <c r="F271" s="482"/>
      <c r="G271" s="482"/>
      <c r="H271" s="482"/>
      <c r="I271" s="483"/>
      <c r="J271" s="482"/>
    </row>
    <row r="272" spans="1:10" x14ac:dyDescent="0.2">
      <c r="A272" s="6"/>
      <c r="B272" s="6"/>
      <c r="C272" s="7"/>
      <c r="D272" s="2"/>
      <c r="E272" s="141"/>
      <c r="F272" s="130" t="s">
        <v>34</v>
      </c>
      <c r="G272" s="130"/>
      <c r="H272" s="130"/>
      <c r="I272" s="130"/>
      <c r="J272" s="242"/>
    </row>
    <row r="273" spans="1:10" x14ac:dyDescent="0.2">
      <c r="A273" s="6"/>
      <c r="B273" s="6"/>
      <c r="C273" s="7"/>
      <c r="D273" s="2" t="s">
        <v>1691</v>
      </c>
      <c r="E273" s="141" t="s">
        <v>9</v>
      </c>
      <c r="F273" s="130">
        <v>1.6</v>
      </c>
      <c r="G273" s="130"/>
      <c r="H273" s="130"/>
      <c r="I273" s="238"/>
      <c r="J273" s="242">
        <f>ROUND(PRODUCT(F273:I273),2)</f>
        <v>1.6</v>
      </c>
    </row>
    <row r="274" spans="1:10" x14ac:dyDescent="0.2">
      <c r="A274" s="6"/>
      <c r="B274" s="6"/>
      <c r="C274" s="7"/>
      <c r="D274" s="2"/>
      <c r="E274" s="141"/>
      <c r="F274" s="130"/>
      <c r="G274" s="130"/>
      <c r="H274" s="130"/>
      <c r="I274" s="238"/>
      <c r="J274" s="242"/>
    </row>
    <row r="275" spans="1:10" x14ac:dyDescent="0.2">
      <c r="A275" s="6"/>
      <c r="B275" s="6"/>
      <c r="C275" s="7"/>
      <c r="D275" s="141"/>
      <c r="E275" s="141"/>
      <c r="F275" s="242"/>
      <c r="G275" s="242"/>
      <c r="H275" s="242"/>
      <c r="I275" s="483" t="str">
        <f>"Total item "&amp;A271</f>
        <v>Total item 6.2</v>
      </c>
      <c r="J275" s="482">
        <f>SUM(J273:J274)</f>
        <v>1.6</v>
      </c>
    </row>
    <row r="276" spans="1:10" s="132" customFormat="1" x14ac:dyDescent="0.2">
      <c r="A276" s="6"/>
      <c r="B276" s="6"/>
      <c r="C276" s="7"/>
      <c r="D276" s="141"/>
      <c r="E276" s="6"/>
      <c r="F276" s="247"/>
      <c r="G276" s="247"/>
      <c r="H276" s="247"/>
      <c r="I276" s="235"/>
      <c r="J276" s="247"/>
    </row>
    <row r="277" spans="1:10" s="138" customFormat="1" ht="30.6" x14ac:dyDescent="0.2">
      <c r="A277" s="479" t="s">
        <v>68</v>
      </c>
      <c r="B277" s="479"/>
      <c r="C277" s="480"/>
      <c r="D277" s="481" t="str">
        <f>'ORÇAMENTO SEM DESON'!D55</f>
        <v>PROTEÇÃO MECÂNICA DE SUPERFÍCIE HORIZONTAL COM ARGAMASSA DE CIMENTO E AREIA, TRAÇO 1:3, E=2CM. AF_06/2018</v>
      </c>
      <c r="E277" s="479" t="str">
        <f>'ORÇAMENTO SEM DESON'!E55</f>
        <v>m²</v>
      </c>
      <c r="F277" s="482"/>
      <c r="G277" s="482"/>
      <c r="H277" s="482"/>
      <c r="I277" s="483"/>
      <c r="J277" s="482"/>
    </row>
    <row r="278" spans="1:10" x14ac:dyDescent="0.2">
      <c r="A278" s="6"/>
      <c r="B278" s="6"/>
      <c r="C278" s="7"/>
      <c r="D278" s="2"/>
      <c r="E278" s="141"/>
      <c r="F278" s="130" t="s">
        <v>34</v>
      </c>
      <c r="G278" s="130"/>
      <c r="H278" s="130"/>
      <c r="I278" s="130"/>
      <c r="J278" s="242"/>
    </row>
    <row r="279" spans="1:10" x14ac:dyDescent="0.2">
      <c r="A279" s="6"/>
      <c r="B279" s="6"/>
      <c r="C279" s="7"/>
      <c r="D279" s="2" t="s">
        <v>1691</v>
      </c>
      <c r="E279" s="141" t="s">
        <v>9</v>
      </c>
      <c r="F279" s="130">
        <f>F273</f>
        <v>1.6</v>
      </c>
      <c r="G279" s="130"/>
      <c r="H279" s="130"/>
      <c r="I279" s="238"/>
      <c r="J279" s="242">
        <f>ROUND(PRODUCT(F279:I279),2)</f>
        <v>1.6</v>
      </c>
    </row>
    <row r="280" spans="1:10" x14ac:dyDescent="0.2">
      <c r="A280" s="6"/>
      <c r="B280" s="6"/>
      <c r="C280" s="7"/>
      <c r="D280" s="2"/>
      <c r="E280" s="141"/>
      <c r="F280" s="130"/>
      <c r="G280" s="130"/>
      <c r="H280" s="130"/>
      <c r="I280" s="238"/>
      <c r="J280" s="242"/>
    </row>
    <row r="281" spans="1:10" x14ac:dyDescent="0.2">
      <c r="A281" s="6"/>
      <c r="B281" s="6"/>
      <c r="C281" s="7"/>
      <c r="D281" s="141"/>
      <c r="E281" s="141"/>
      <c r="F281" s="242"/>
      <c r="G281" s="242"/>
      <c r="H281" s="242"/>
      <c r="I281" s="483" t="str">
        <f>"Total item "&amp;A277</f>
        <v>Total item 6.3</v>
      </c>
      <c r="J281" s="482">
        <f>SUM(J279:J280)</f>
        <v>1.6</v>
      </c>
    </row>
    <row r="282" spans="1:10" s="132" customFormat="1" x14ac:dyDescent="0.2">
      <c r="A282" s="6"/>
      <c r="B282" s="6"/>
      <c r="C282" s="7"/>
      <c r="D282" s="141"/>
      <c r="E282" s="6"/>
      <c r="F282" s="247"/>
      <c r="G282" s="247"/>
      <c r="H282" s="247"/>
      <c r="I282" s="235"/>
      <c r="J282" s="247"/>
    </row>
    <row r="283" spans="1:10" s="138" customFormat="1" ht="20.399999999999999" x14ac:dyDescent="0.2">
      <c r="A283" s="479" t="s">
        <v>69</v>
      </c>
      <c r="B283" s="479"/>
      <c r="C283" s="480"/>
      <c r="D283" s="481" t="str">
        <f>'ORÇAMENTO SEM DESON'!D56</f>
        <v xml:space="preserve">IMPERMEABILIZAÇÃO DE SUPERFÍCIES INTERNAS DE RESERVATÓRIOS ENTERRADOS </v>
      </c>
      <c r="E283" s="479" t="str">
        <f>'ORÇAMENTO SEM DESON'!E56</f>
        <v>m²</v>
      </c>
      <c r="F283" s="482"/>
      <c r="G283" s="482"/>
      <c r="H283" s="482"/>
      <c r="I283" s="483"/>
      <c r="J283" s="482"/>
    </row>
    <row r="284" spans="1:10" x14ac:dyDescent="0.2">
      <c r="A284" s="6"/>
      <c r="B284" s="6"/>
      <c r="C284" s="7"/>
      <c r="D284" s="2"/>
      <c r="E284" s="141"/>
      <c r="F284" s="130" t="s">
        <v>1155</v>
      </c>
      <c r="G284" s="130" t="s">
        <v>1159</v>
      </c>
      <c r="H284" s="130" t="s">
        <v>1158</v>
      </c>
      <c r="I284" s="130"/>
      <c r="J284" s="242"/>
    </row>
    <row r="285" spans="1:10" x14ac:dyDescent="0.2">
      <c r="A285" s="6"/>
      <c r="B285" s="6"/>
      <c r="C285" s="7"/>
      <c r="D285" s="2" t="s">
        <v>1487</v>
      </c>
      <c r="E285" s="141" t="s">
        <v>9</v>
      </c>
      <c r="F285" s="130">
        <v>4.5999999999999996</v>
      </c>
      <c r="G285" s="130">
        <v>1.6</v>
      </c>
      <c r="H285" s="130">
        <v>2</v>
      </c>
      <c r="I285" s="238"/>
      <c r="J285" s="242">
        <f>ROUND(((F285+F285+G285+G285)*H285),2)</f>
        <v>24.8</v>
      </c>
    </row>
    <row r="286" spans="1:10" x14ac:dyDescent="0.2">
      <c r="A286" s="6"/>
      <c r="B286" s="6"/>
      <c r="C286" s="7"/>
      <c r="D286" s="2"/>
      <c r="E286" s="141"/>
      <c r="F286" s="130"/>
      <c r="G286" s="130"/>
      <c r="H286" s="130"/>
      <c r="I286" s="238"/>
      <c r="J286" s="242"/>
    </row>
    <row r="287" spans="1:10" x14ac:dyDescent="0.2">
      <c r="A287" s="6"/>
      <c r="B287" s="6"/>
      <c r="C287" s="7"/>
      <c r="D287" s="141"/>
      <c r="E287" s="141"/>
      <c r="F287" s="242"/>
      <c r="G287" s="242"/>
      <c r="H287" s="242"/>
      <c r="I287" s="483" t="str">
        <f>"Total item "&amp;A283</f>
        <v>Total item 6.4</v>
      </c>
      <c r="J287" s="482">
        <f>SUM(J285:J286)</f>
        <v>24.8</v>
      </c>
    </row>
    <row r="288" spans="1:10" s="132" customFormat="1" x14ac:dyDescent="0.2">
      <c r="A288" s="6"/>
      <c r="B288" s="6"/>
      <c r="C288" s="7"/>
      <c r="D288" s="141"/>
      <c r="E288" s="6"/>
      <c r="F288" s="247"/>
      <c r="G288" s="247"/>
      <c r="H288" s="247"/>
      <c r="I288" s="235"/>
      <c r="J288" s="247"/>
    </row>
    <row r="289" spans="1:14" s="408" customFormat="1" x14ac:dyDescent="0.2">
      <c r="A289" s="471" t="s">
        <v>24</v>
      </c>
      <c r="B289" s="464"/>
      <c r="C289" s="465"/>
      <c r="D289" s="466" t="str">
        <f>'ORÇAMENTO SEM DESON'!D57</f>
        <v>ALVENARIA DE VEDAÇÃO</v>
      </c>
      <c r="E289" s="464"/>
      <c r="F289" s="477"/>
      <c r="G289" s="477"/>
      <c r="H289" s="477"/>
      <c r="I289" s="478"/>
      <c r="J289" s="477"/>
    </row>
    <row r="290" spans="1:14" s="132" customFormat="1" x14ac:dyDescent="0.2">
      <c r="A290" s="6"/>
      <c r="B290" s="6"/>
      <c r="C290" s="7"/>
      <c r="D290" s="111"/>
      <c r="E290" s="6"/>
      <c r="F290" s="247"/>
      <c r="G290" s="247"/>
      <c r="H290" s="247"/>
      <c r="I290" s="235"/>
      <c r="J290" s="247"/>
    </row>
    <row r="291" spans="1:14" s="138" customFormat="1" ht="40.799999999999997" x14ac:dyDescent="0.2">
      <c r="A291" s="479" t="s">
        <v>25</v>
      </c>
      <c r="B291" s="479"/>
      <c r="C291" s="480"/>
      <c r="D291" s="481" t="str">
        <f>'ORÇAMENTO SEM DESON'!D58</f>
        <v>ALVENARIA DE VEDAÇÃO DE BLOCOS CERÂMICOS FURADOS NA HORIZONTAL DE 9X19 X29 CM (ESPESSURA 9 CM) E ARGAMASSA DE ASSENTAMENTO COM PREPARO EM BETONEIRA. AF_12/2021</v>
      </c>
      <c r="E291" s="479" t="str">
        <f>'ORÇAMENTO SEM DESON'!E58</f>
        <v>m²</v>
      </c>
      <c r="F291" s="482"/>
      <c r="G291" s="482"/>
      <c r="H291" s="482"/>
      <c r="I291" s="483"/>
      <c r="J291" s="482"/>
    </row>
    <row r="292" spans="1:14" x14ac:dyDescent="0.2">
      <c r="A292" s="6"/>
      <c r="B292" s="6"/>
      <c r="C292" s="7"/>
      <c r="D292" s="2"/>
      <c r="E292" s="141"/>
      <c r="F292" s="130" t="s">
        <v>34</v>
      </c>
      <c r="G292" s="130"/>
      <c r="H292" s="242"/>
      <c r="I292" s="130"/>
      <c r="J292" s="242"/>
    </row>
    <row r="293" spans="1:14" x14ac:dyDescent="0.2">
      <c r="A293" s="6"/>
      <c r="B293" s="6"/>
      <c r="C293" s="7"/>
      <c r="D293" s="2" t="s">
        <v>1669</v>
      </c>
      <c r="E293" s="141" t="s">
        <v>9</v>
      </c>
      <c r="F293" s="130">
        <f>790.91+(15.45*3)</f>
        <v>837.26</v>
      </c>
      <c r="G293" s="130"/>
      <c r="H293" s="242"/>
      <c r="I293" s="238"/>
      <c r="J293" s="242">
        <f>ROUND(PRODUCT(F293:I293),2)</f>
        <v>837.26</v>
      </c>
    </row>
    <row r="294" spans="1:14" x14ac:dyDescent="0.2">
      <c r="A294" s="6"/>
      <c r="B294" s="6"/>
      <c r="C294" s="7"/>
      <c r="D294" s="2" t="s">
        <v>1154</v>
      </c>
      <c r="E294" s="141" t="s">
        <v>9</v>
      </c>
      <c r="F294" s="130">
        <f>(27.91+27.91)*2</f>
        <v>111.64</v>
      </c>
      <c r="G294" s="130"/>
      <c r="H294" s="242"/>
      <c r="I294" s="238"/>
      <c r="J294" s="242">
        <f>ROUND(PRODUCT(F294:I294),2)</f>
        <v>111.64</v>
      </c>
    </row>
    <row r="295" spans="1:14" x14ac:dyDescent="0.2">
      <c r="A295" s="6"/>
      <c r="B295" s="6"/>
      <c r="C295" s="7"/>
      <c r="D295" s="142"/>
      <c r="E295" s="141"/>
      <c r="F295" s="242"/>
      <c r="G295" s="242"/>
      <c r="H295" s="242"/>
      <c r="I295" s="483" t="str">
        <f>"Total item "&amp;A291</f>
        <v>Total item 7.1</v>
      </c>
      <c r="J295" s="482">
        <f>SUM(J293:J294)</f>
        <v>948.9</v>
      </c>
    </row>
    <row r="296" spans="1:14" s="132" customFormat="1" x14ac:dyDescent="0.2">
      <c r="A296" s="6"/>
      <c r="B296" s="6"/>
      <c r="C296" s="7"/>
      <c r="D296" s="111"/>
      <c r="E296" s="6"/>
      <c r="F296" s="247"/>
      <c r="G296" s="247"/>
      <c r="H296" s="247"/>
      <c r="I296" s="235"/>
      <c r="J296" s="247"/>
    </row>
    <row r="297" spans="1:14" s="138" customFormat="1" ht="20.399999999999999" x14ac:dyDescent="0.2">
      <c r="A297" s="479" t="s">
        <v>46</v>
      </c>
      <c r="B297" s="479"/>
      <c r="C297" s="480"/>
      <c r="D297" s="481" t="str">
        <f>'ORÇAMENTO SEM DESON'!D59</f>
        <v>VERGA PRÉ-MOLDADA PARA JANELAS COM ATÉ 1,5 M DE VÃO. AF_03/2016</v>
      </c>
      <c r="E297" s="479" t="str">
        <f>'ORÇAMENTO SEM DESON'!E59</f>
        <v>m</v>
      </c>
      <c r="F297" s="482"/>
      <c r="G297" s="482"/>
      <c r="H297" s="482"/>
      <c r="I297" s="483"/>
      <c r="J297" s="482"/>
    </row>
    <row r="298" spans="1:14" x14ac:dyDescent="0.2">
      <c r="A298" s="6"/>
      <c r="B298" s="6"/>
      <c r="C298" s="7"/>
      <c r="D298" s="2"/>
      <c r="E298" s="141"/>
      <c r="F298" s="130" t="s">
        <v>1230</v>
      </c>
      <c r="G298" s="242" t="s">
        <v>1225</v>
      </c>
      <c r="H298" s="113"/>
      <c r="I298" s="130"/>
      <c r="J298" s="242"/>
    </row>
    <row r="299" spans="1:14" x14ac:dyDescent="0.2">
      <c r="A299" s="6"/>
      <c r="B299" s="6"/>
      <c r="C299" s="7"/>
      <c r="D299" s="2" t="s">
        <v>1670</v>
      </c>
      <c r="E299" s="141" t="s">
        <v>43</v>
      </c>
      <c r="F299" s="130">
        <f>1+0.6</f>
        <v>1.6</v>
      </c>
      <c r="G299" s="242">
        <v>11</v>
      </c>
      <c r="H299" s="113"/>
      <c r="I299" s="238"/>
      <c r="J299" s="242">
        <f>ROUND(PRODUCT(F299:I299),2)</f>
        <v>17.600000000000001</v>
      </c>
    </row>
    <row r="300" spans="1:14" x14ac:dyDescent="0.2">
      <c r="A300" s="6"/>
      <c r="B300" s="6"/>
      <c r="C300" s="7"/>
      <c r="D300" s="2" t="s">
        <v>1671</v>
      </c>
      <c r="E300" s="141" t="s">
        <v>43</v>
      </c>
      <c r="F300" s="130">
        <f>0.95+0.6</f>
        <v>1.5499999999999998</v>
      </c>
      <c r="G300" s="242">
        <v>1</v>
      </c>
      <c r="H300" s="113"/>
      <c r="I300" s="238"/>
      <c r="J300" s="242">
        <f>ROUND(PRODUCT(F300:I300),2)</f>
        <v>1.55</v>
      </c>
      <c r="N300" s="130"/>
    </row>
    <row r="301" spans="1:14" x14ac:dyDescent="0.2">
      <c r="A301" s="6"/>
      <c r="B301" s="6"/>
      <c r="C301" s="7"/>
      <c r="D301" s="2" t="s">
        <v>1673</v>
      </c>
      <c r="E301" s="141" t="s">
        <v>43</v>
      </c>
      <c r="F301" s="130" t="s">
        <v>1672</v>
      </c>
      <c r="G301" s="242">
        <v>2</v>
      </c>
      <c r="H301" s="113"/>
      <c r="I301" s="238"/>
      <c r="J301" s="242">
        <f t="shared" ref="J301" si="13">ROUND(PRODUCT(F301:I301),2)</f>
        <v>2</v>
      </c>
      <c r="N301" s="130"/>
    </row>
    <row r="302" spans="1:14" x14ac:dyDescent="0.2">
      <c r="A302" s="6"/>
      <c r="B302" s="6"/>
      <c r="C302" s="7"/>
      <c r="D302" s="142"/>
      <c r="E302" s="141"/>
      <c r="F302" s="242"/>
      <c r="G302" s="242"/>
      <c r="H302" s="242"/>
      <c r="I302" s="483" t="str">
        <f>"Total item "&amp;A297</f>
        <v>Total item 7.2</v>
      </c>
      <c r="J302" s="482">
        <f>SUM(J299:J301)</f>
        <v>21.150000000000002</v>
      </c>
    </row>
    <row r="303" spans="1:14" s="132" customFormat="1" x14ac:dyDescent="0.2">
      <c r="A303" s="6"/>
      <c r="B303" s="6"/>
      <c r="C303" s="7"/>
      <c r="D303" s="111"/>
      <c r="E303" s="6"/>
      <c r="F303" s="247"/>
      <c r="G303" s="247"/>
      <c r="H303" s="247"/>
      <c r="I303" s="235"/>
      <c r="J303" s="247"/>
    </row>
    <row r="304" spans="1:14" s="138" customFormat="1" ht="20.399999999999999" x14ac:dyDescent="0.2">
      <c r="A304" s="479" t="s">
        <v>47</v>
      </c>
      <c r="B304" s="479"/>
      <c r="C304" s="480"/>
      <c r="D304" s="481" t="str">
        <f>'ORÇAMENTO SEM DESON'!D60</f>
        <v xml:space="preserve">VERGA PRÉ-MOLDADA PARA JANELAS COM MAIS DE 1,5 M DE VÃO. AF_03/2016 </v>
      </c>
      <c r="E304" s="479" t="str">
        <f>'ORÇAMENTO SEM DESON'!E60</f>
        <v>m</v>
      </c>
      <c r="F304" s="482"/>
      <c r="G304" s="482"/>
      <c r="H304" s="482"/>
      <c r="I304" s="483"/>
      <c r="J304" s="482"/>
    </row>
    <row r="305" spans="1:14" x14ac:dyDescent="0.2">
      <c r="A305" s="6"/>
      <c r="B305" s="6"/>
      <c r="C305" s="7"/>
      <c r="D305" s="2"/>
      <c r="E305" s="141"/>
      <c r="F305" s="130" t="s">
        <v>1230</v>
      </c>
      <c r="G305" s="242" t="s">
        <v>1225</v>
      </c>
      <c r="H305" s="113"/>
      <c r="I305" s="130"/>
      <c r="J305" s="242"/>
    </row>
    <row r="306" spans="1:14" x14ac:dyDescent="0.2">
      <c r="A306" s="6"/>
      <c r="B306" s="6"/>
      <c r="C306" s="7"/>
      <c r="D306" s="2" t="s">
        <v>1674</v>
      </c>
      <c r="E306" s="141" t="s">
        <v>43</v>
      </c>
      <c r="F306" s="130">
        <f>2+0.6</f>
        <v>2.6</v>
      </c>
      <c r="G306" s="242">
        <v>12</v>
      </c>
      <c r="H306" s="113"/>
      <c r="I306" s="238"/>
      <c r="J306" s="242">
        <f>ROUND(PRODUCT(F306:I306),2)</f>
        <v>31.2</v>
      </c>
    </row>
    <row r="307" spans="1:14" x14ac:dyDescent="0.2">
      <c r="A307" s="6"/>
      <c r="B307" s="6"/>
      <c r="C307" s="7"/>
      <c r="D307" s="2" t="s">
        <v>1675</v>
      </c>
      <c r="E307" s="141" t="s">
        <v>43</v>
      </c>
      <c r="F307" s="130">
        <v>2.6</v>
      </c>
      <c r="G307" s="242">
        <v>1</v>
      </c>
      <c r="H307" s="113"/>
      <c r="I307" s="238"/>
      <c r="J307" s="242">
        <f>ROUND(PRODUCT(F307:I307),2)</f>
        <v>2.6</v>
      </c>
      <c r="N307" s="130"/>
    </row>
    <row r="308" spans="1:14" x14ac:dyDescent="0.2">
      <c r="A308" s="6"/>
      <c r="B308" s="6"/>
      <c r="C308" s="7"/>
      <c r="D308" s="142"/>
      <c r="E308" s="141"/>
      <c r="F308" s="242"/>
      <c r="G308" s="242"/>
      <c r="H308" s="242"/>
      <c r="I308" s="483" t="str">
        <f>"Total item "&amp;A304</f>
        <v>Total item 7.3</v>
      </c>
      <c r="J308" s="482">
        <f>SUM(J306:J307)</f>
        <v>33.799999999999997</v>
      </c>
    </row>
    <row r="309" spans="1:14" s="132" customFormat="1" x14ac:dyDescent="0.2">
      <c r="A309" s="6"/>
      <c r="B309" s="6"/>
      <c r="C309" s="7"/>
      <c r="D309" s="111"/>
      <c r="E309" s="6"/>
      <c r="F309" s="247"/>
      <c r="G309" s="247"/>
      <c r="H309" s="247"/>
      <c r="I309" s="235"/>
      <c r="J309" s="247"/>
    </row>
    <row r="310" spans="1:14" s="138" customFormat="1" ht="20.399999999999999" x14ac:dyDescent="0.2">
      <c r="A310" s="479" t="s">
        <v>1595</v>
      </c>
      <c r="B310" s="479"/>
      <c r="C310" s="480"/>
      <c r="D310" s="481" t="str">
        <f>'ORÇAMENTO SEM DESON'!D61</f>
        <v xml:space="preserve">VERGA PRÉ-MOLDADA PARA PORTAS COM ATÉ 1,5 M DE VÃO. AF_03/2016 </v>
      </c>
      <c r="E310" s="479" t="str">
        <f>'ORÇAMENTO SEM DESON'!E61</f>
        <v>m</v>
      </c>
      <c r="F310" s="482"/>
      <c r="G310" s="482"/>
      <c r="H310" s="482"/>
      <c r="I310" s="483"/>
      <c r="J310" s="482"/>
    </row>
    <row r="311" spans="1:14" x14ac:dyDescent="0.2">
      <c r="A311" s="6"/>
      <c r="B311" s="6"/>
      <c r="C311" s="7"/>
      <c r="D311" s="2"/>
      <c r="E311" s="141"/>
      <c r="F311" s="130" t="s">
        <v>1230</v>
      </c>
      <c r="G311" s="130" t="s">
        <v>1225</v>
      </c>
      <c r="H311" s="113"/>
      <c r="I311" s="130"/>
      <c r="J311" s="242"/>
    </row>
    <row r="312" spans="1:14" x14ac:dyDescent="0.2">
      <c r="A312" s="6"/>
      <c r="B312" s="6"/>
      <c r="C312" s="7"/>
      <c r="D312" s="2" t="s">
        <v>1676</v>
      </c>
      <c r="E312" s="141" t="s">
        <v>43</v>
      </c>
      <c r="F312" s="130">
        <f>0.9+0.6</f>
        <v>1.5</v>
      </c>
      <c r="G312" s="130">
        <v>12</v>
      </c>
      <c r="H312" s="113"/>
      <c r="I312" s="238"/>
      <c r="J312" s="242">
        <f>ROUND(PRODUCT(F312:I312),2)</f>
        <v>18</v>
      </c>
    </row>
    <row r="313" spans="1:14" x14ac:dyDescent="0.2">
      <c r="A313" s="6"/>
      <c r="B313" s="6"/>
      <c r="C313" s="7"/>
      <c r="D313" s="2" t="s">
        <v>1677</v>
      </c>
      <c r="E313" s="141" t="s">
        <v>43</v>
      </c>
      <c r="F313" s="130">
        <f>1.2+0.6</f>
        <v>1.7999999999999998</v>
      </c>
      <c r="G313" s="130">
        <v>1</v>
      </c>
      <c r="H313" s="113"/>
      <c r="I313" s="238"/>
      <c r="J313" s="242">
        <f t="shared" ref="J313:J320" si="14">ROUND(PRODUCT(F313:I313),2)</f>
        <v>1.8</v>
      </c>
      <c r="N313" s="130"/>
    </row>
    <row r="314" spans="1:14" x14ac:dyDescent="0.2">
      <c r="A314" s="6"/>
      <c r="B314" s="6"/>
      <c r="C314" s="7"/>
      <c r="D314" s="2" t="s">
        <v>1678</v>
      </c>
      <c r="E314" s="141" t="s">
        <v>43</v>
      </c>
      <c r="F314" s="130">
        <v>1.6</v>
      </c>
      <c r="G314" s="130">
        <v>1</v>
      </c>
      <c r="H314" s="113"/>
      <c r="I314" s="238"/>
      <c r="J314" s="242">
        <f t="shared" si="14"/>
        <v>1.6</v>
      </c>
      <c r="N314" s="130"/>
    </row>
    <row r="315" spans="1:14" x14ac:dyDescent="0.2">
      <c r="A315" s="6"/>
      <c r="B315" s="6"/>
      <c r="C315" s="7"/>
      <c r="D315" s="2" t="s">
        <v>1679</v>
      </c>
      <c r="E315" s="141" t="s">
        <v>43</v>
      </c>
      <c r="F315" s="130">
        <v>1.5</v>
      </c>
      <c r="G315" s="130">
        <v>2</v>
      </c>
      <c r="H315" s="113"/>
      <c r="I315" s="238"/>
      <c r="J315" s="242">
        <f t="shared" si="14"/>
        <v>3</v>
      </c>
      <c r="N315" s="130"/>
    </row>
    <row r="316" spans="1:14" x14ac:dyDescent="0.2">
      <c r="A316" s="6"/>
      <c r="B316" s="6"/>
      <c r="C316" s="7"/>
      <c r="D316" s="2" t="s">
        <v>1682</v>
      </c>
      <c r="E316" s="141" t="s">
        <v>43</v>
      </c>
      <c r="F316" s="130">
        <f>0.55+0.6</f>
        <v>1.1499999999999999</v>
      </c>
      <c r="G316" s="130">
        <v>2</v>
      </c>
      <c r="H316" s="113"/>
      <c r="I316" s="238"/>
      <c r="J316" s="242">
        <f t="shared" si="14"/>
        <v>2.2999999999999998</v>
      </c>
      <c r="N316" s="130"/>
    </row>
    <row r="317" spans="1:14" x14ac:dyDescent="0.2">
      <c r="A317" s="6"/>
      <c r="B317" s="6"/>
      <c r="C317" s="7"/>
      <c r="D317" s="2" t="s">
        <v>1681</v>
      </c>
      <c r="E317" s="141" t="s">
        <v>43</v>
      </c>
      <c r="F317" s="130">
        <v>1.7</v>
      </c>
      <c r="G317" s="130">
        <v>1</v>
      </c>
      <c r="H317" s="113"/>
      <c r="I317" s="238"/>
      <c r="J317" s="242">
        <f t="shared" si="14"/>
        <v>1.7</v>
      </c>
      <c r="N317" s="130"/>
    </row>
    <row r="318" spans="1:14" x14ac:dyDescent="0.2">
      <c r="A318" s="6"/>
      <c r="B318" s="6"/>
      <c r="C318" s="7"/>
      <c r="D318" s="2" t="s">
        <v>1683</v>
      </c>
      <c r="E318" s="141" t="s">
        <v>43</v>
      </c>
      <c r="F318" s="130">
        <f>1.2+0.6</f>
        <v>1.7999999999999998</v>
      </c>
      <c r="G318" s="130">
        <v>3</v>
      </c>
      <c r="H318" s="113"/>
      <c r="I318" s="238"/>
      <c r="J318" s="242">
        <f t="shared" si="14"/>
        <v>5.4</v>
      </c>
      <c r="N318" s="130"/>
    </row>
    <row r="319" spans="1:14" x14ac:dyDescent="0.2">
      <c r="A319" s="6"/>
      <c r="B319" s="6"/>
      <c r="C319" s="7"/>
      <c r="D319" s="2" t="s">
        <v>1684</v>
      </c>
      <c r="E319" s="141" t="s">
        <v>43</v>
      </c>
      <c r="F319" s="130">
        <f>F318</f>
        <v>1.7999999999999998</v>
      </c>
      <c r="G319" s="130">
        <v>1</v>
      </c>
      <c r="H319" s="113"/>
      <c r="I319" s="238"/>
      <c r="J319" s="242">
        <f t="shared" si="14"/>
        <v>1.8</v>
      </c>
      <c r="N319" s="130"/>
    </row>
    <row r="320" spans="1:14" x14ac:dyDescent="0.2">
      <c r="A320" s="6"/>
      <c r="B320" s="6"/>
      <c r="C320" s="148"/>
      <c r="D320" s="2" t="s">
        <v>1680</v>
      </c>
      <c r="E320" s="141" t="s">
        <v>43</v>
      </c>
      <c r="F320" s="130">
        <f>0.8+0.6</f>
        <v>1.4</v>
      </c>
      <c r="G320" s="130">
        <v>6</v>
      </c>
      <c r="H320" s="130"/>
      <c r="I320" s="486"/>
      <c r="J320" s="242">
        <f t="shared" si="14"/>
        <v>8.4</v>
      </c>
    </row>
    <row r="321" spans="1:10" x14ac:dyDescent="0.2">
      <c r="A321" s="6"/>
      <c r="B321" s="6"/>
      <c r="C321" s="7"/>
      <c r="D321" s="142"/>
      <c r="E321" s="141"/>
      <c r="F321" s="242"/>
      <c r="G321" s="242"/>
      <c r="H321" s="242"/>
      <c r="I321" s="483" t="str">
        <f>"Total item "&amp;A310</f>
        <v>Total item 7.4</v>
      </c>
      <c r="J321" s="482">
        <f>SUM(J312:J320)</f>
        <v>44</v>
      </c>
    </row>
    <row r="322" spans="1:10" s="132" customFormat="1" x14ac:dyDescent="0.2">
      <c r="A322" s="6"/>
      <c r="B322" s="6"/>
      <c r="C322" s="7"/>
      <c r="D322" s="111"/>
      <c r="E322" s="6"/>
      <c r="F322" s="247"/>
      <c r="G322" s="247"/>
      <c r="H322" s="247"/>
      <c r="I322" s="235"/>
      <c r="J322" s="247"/>
    </row>
    <row r="323" spans="1:10" s="138" customFormat="1" ht="20.399999999999999" x14ac:dyDescent="0.2">
      <c r="A323" s="479" t="s">
        <v>1596</v>
      </c>
      <c r="B323" s="479"/>
      <c r="C323" s="480"/>
      <c r="D323" s="481" t="str">
        <f>'ORÇAMENTO SEM DESON'!D62</f>
        <v>CONTRAVERGA PRÉ-MOLDADA PARA VÃOS DE ATÉ 1,5 M DE COMPRIMENTO. 016</v>
      </c>
      <c r="E323" s="479" t="str">
        <f>'ORÇAMENTO SEM DESON'!E62</f>
        <v>m</v>
      </c>
      <c r="F323" s="482"/>
      <c r="G323" s="482"/>
      <c r="H323" s="482"/>
      <c r="I323" s="483"/>
      <c r="J323" s="482"/>
    </row>
    <row r="324" spans="1:10" x14ac:dyDescent="0.2">
      <c r="A324" s="6"/>
      <c r="B324" s="6"/>
      <c r="C324" s="7"/>
      <c r="D324" s="2"/>
      <c r="E324" s="141"/>
      <c r="F324" s="130" t="s">
        <v>1110</v>
      </c>
      <c r="G324" s="242"/>
      <c r="H324" s="113"/>
      <c r="I324" s="130"/>
      <c r="J324" s="242"/>
    </row>
    <row r="325" spans="1:10" x14ac:dyDescent="0.2">
      <c r="A325" s="6"/>
      <c r="B325" s="6"/>
      <c r="C325" s="7"/>
      <c r="D325" s="2" t="s">
        <v>1685</v>
      </c>
      <c r="E325" s="141" t="s">
        <v>43</v>
      </c>
      <c r="F325" s="130">
        <f>J302</f>
        <v>21.150000000000002</v>
      </c>
      <c r="G325" s="242"/>
      <c r="H325" s="113"/>
      <c r="I325" s="238"/>
      <c r="J325" s="242">
        <f>ROUND(PRODUCT(F325:I325),2)</f>
        <v>21.15</v>
      </c>
    </row>
    <row r="326" spans="1:10" x14ac:dyDescent="0.2">
      <c r="A326" s="6"/>
      <c r="B326" s="6"/>
      <c r="C326" s="7"/>
      <c r="D326" s="142"/>
      <c r="E326" s="141"/>
      <c r="F326" s="242"/>
      <c r="G326" s="242"/>
      <c r="H326" s="242"/>
      <c r="I326" s="483" t="str">
        <f>"Total item "&amp;A323</f>
        <v>Total item 7.5</v>
      </c>
      <c r="J326" s="482">
        <f>SUM(J325:J325)</f>
        <v>21.15</v>
      </c>
    </row>
    <row r="327" spans="1:10" s="132" customFormat="1" x14ac:dyDescent="0.2">
      <c r="A327" s="6"/>
      <c r="B327" s="6"/>
      <c r="C327" s="7"/>
      <c r="D327" s="111"/>
      <c r="E327" s="6"/>
      <c r="F327" s="247"/>
      <c r="G327" s="247"/>
      <c r="H327" s="247"/>
      <c r="I327" s="235"/>
      <c r="J327" s="247"/>
    </row>
    <row r="328" spans="1:10" s="138" customFormat="1" ht="20.399999999999999" x14ac:dyDescent="0.2">
      <c r="A328" s="479" t="s">
        <v>1597</v>
      </c>
      <c r="B328" s="479"/>
      <c r="C328" s="480"/>
      <c r="D328" s="481" t="str">
        <f>'ORÇAMENTO SEM DESON'!D63</f>
        <v>CONTRAVERGA PRÉ-MOLDADA PARA VÃOS DE MAIS DE 1,5 M DE COMPRIMENTO. AF_ M CR 56,15 03/2016</v>
      </c>
      <c r="E328" s="479">
        <f>'ORÇAMENTO SEM DESON'!E513</f>
        <v>0</v>
      </c>
      <c r="F328" s="482"/>
      <c r="G328" s="482"/>
      <c r="H328" s="482"/>
      <c r="I328" s="483"/>
      <c r="J328" s="482"/>
    </row>
    <row r="329" spans="1:10" x14ac:dyDescent="0.2">
      <c r="A329" s="6"/>
      <c r="B329" s="6"/>
      <c r="C329" s="7"/>
      <c r="D329" s="2"/>
      <c r="E329" s="141"/>
      <c r="F329" s="130" t="s">
        <v>1110</v>
      </c>
      <c r="G329" s="242"/>
      <c r="H329" s="113"/>
      <c r="I329" s="130"/>
      <c r="J329" s="242"/>
    </row>
    <row r="330" spans="1:10" x14ac:dyDescent="0.2">
      <c r="A330" s="6"/>
      <c r="B330" s="6"/>
      <c r="C330" s="7"/>
      <c r="D330" s="2" t="s">
        <v>1685</v>
      </c>
      <c r="E330" s="141" t="s">
        <v>43</v>
      </c>
      <c r="F330" s="130">
        <f>J308</f>
        <v>33.799999999999997</v>
      </c>
      <c r="G330" s="242"/>
      <c r="H330" s="113"/>
      <c r="I330" s="238"/>
      <c r="J330" s="242">
        <f>ROUND(PRODUCT(F330:I330),2)</f>
        <v>33.799999999999997</v>
      </c>
    </row>
    <row r="331" spans="1:10" x14ac:dyDescent="0.2">
      <c r="A331" s="6"/>
      <c r="B331" s="6"/>
      <c r="C331" s="7"/>
      <c r="D331" s="142"/>
      <c r="E331" s="141"/>
      <c r="F331" s="242"/>
      <c r="G331" s="242"/>
      <c r="H331" s="242"/>
      <c r="I331" s="483" t="str">
        <f>"Total item "&amp;A328</f>
        <v>Total item 7.6</v>
      </c>
      <c r="J331" s="482">
        <f>SUM(J330:J330)</f>
        <v>33.799999999999997</v>
      </c>
    </row>
    <row r="332" spans="1:10" s="132" customFormat="1" x14ac:dyDescent="0.2">
      <c r="A332" s="6"/>
      <c r="B332" s="6"/>
      <c r="C332" s="7"/>
      <c r="D332" s="111"/>
      <c r="E332" s="6"/>
      <c r="F332" s="247"/>
      <c r="G332" s="247"/>
      <c r="H332" s="247"/>
      <c r="I332" s="235"/>
      <c r="J332" s="247"/>
    </row>
    <row r="333" spans="1:10" s="138" customFormat="1" ht="20.399999999999999" x14ac:dyDescent="0.2">
      <c r="A333" s="479">
        <v>7.7</v>
      </c>
      <c r="B333" s="479"/>
      <c r="C333" s="480"/>
      <c r="D333" s="481" t="str">
        <f>'ORÇAMENTO SEM DESON'!D64</f>
        <v>VERGA PRÉ-MOLDADA PARA PORTAS COM MAIS DE 1,5 M DE VÃO. AF_03/2016</v>
      </c>
      <c r="E333" s="479" t="str">
        <f>'ORÇAMENTO SEM DESON'!E64</f>
        <v>m</v>
      </c>
      <c r="F333" s="482"/>
      <c r="G333" s="482"/>
      <c r="H333" s="482"/>
      <c r="I333" s="483"/>
      <c r="J333" s="482"/>
    </row>
    <row r="334" spans="1:10" x14ac:dyDescent="0.2">
      <c r="A334" s="6"/>
      <c r="B334" s="6"/>
      <c r="C334" s="7"/>
      <c r="D334" s="2"/>
      <c r="E334" s="141"/>
      <c r="F334" s="130" t="s">
        <v>85</v>
      </c>
      <c r="G334" s="242" t="s">
        <v>720</v>
      </c>
      <c r="H334" s="113"/>
      <c r="I334" s="130"/>
      <c r="J334" s="242"/>
    </row>
    <row r="335" spans="1:10" x14ac:dyDescent="0.2">
      <c r="A335" s="6"/>
      <c r="B335" s="6"/>
      <c r="C335" s="7"/>
      <c r="D335" s="2" t="s">
        <v>1688</v>
      </c>
      <c r="E335" s="141" t="s">
        <v>43</v>
      </c>
      <c r="F335" s="130">
        <f>1.8+0.6</f>
        <v>2.4</v>
      </c>
      <c r="G335" s="242">
        <v>1</v>
      </c>
      <c r="H335" s="113"/>
      <c r="I335" s="238"/>
      <c r="J335" s="242">
        <f>ROUND(PRODUCT(F335:I335),2)</f>
        <v>2.4</v>
      </c>
    </row>
    <row r="336" spans="1:10" x14ac:dyDescent="0.2">
      <c r="A336" s="6"/>
      <c r="B336" s="6"/>
      <c r="C336" s="7"/>
      <c r="D336" s="2" t="s">
        <v>1689</v>
      </c>
      <c r="E336" s="141" t="s">
        <v>43</v>
      </c>
      <c r="F336" s="130">
        <f>4.25+0.6</f>
        <v>4.8499999999999996</v>
      </c>
      <c r="G336" s="242">
        <v>1</v>
      </c>
      <c r="H336" s="113"/>
      <c r="I336" s="238"/>
      <c r="J336" s="242">
        <f>ROUND(PRODUCT(F336:I336),2)</f>
        <v>4.8499999999999996</v>
      </c>
    </row>
    <row r="337" spans="1:14" x14ac:dyDescent="0.2">
      <c r="A337" s="6"/>
      <c r="B337" s="6"/>
      <c r="C337" s="7"/>
      <c r="D337" s="142"/>
      <c r="E337" s="141"/>
      <c r="F337" s="242"/>
      <c r="G337" s="242"/>
      <c r="H337" s="242"/>
      <c r="I337" s="483" t="str">
        <f>"Total item "&amp;A333</f>
        <v>Total item 7,7</v>
      </c>
      <c r="J337" s="482">
        <f>SUM(J335:J336)</f>
        <v>7.25</v>
      </c>
    </row>
    <row r="338" spans="1:14" s="132" customFormat="1" x14ac:dyDescent="0.2">
      <c r="A338" s="6"/>
      <c r="B338" s="6"/>
      <c r="C338" s="7"/>
      <c r="D338" s="111"/>
      <c r="E338" s="6"/>
      <c r="F338" s="247"/>
      <c r="G338" s="247"/>
      <c r="H338" s="247"/>
      <c r="I338" s="235"/>
      <c r="J338" s="247"/>
    </row>
    <row r="339" spans="1:14" s="408" customFormat="1" x14ac:dyDescent="0.2">
      <c r="A339" s="471" t="s">
        <v>157</v>
      </c>
      <c r="B339" s="464"/>
      <c r="C339" s="465"/>
      <c r="D339" s="466" t="str">
        <f>'ORÇAMENTO SEM DESON'!D65</f>
        <v>REVESTIMENTOS</v>
      </c>
      <c r="E339" s="464"/>
      <c r="F339" s="477"/>
      <c r="G339" s="477"/>
      <c r="H339" s="477"/>
      <c r="I339" s="478"/>
      <c r="J339" s="477"/>
    </row>
    <row r="340" spans="1:14" s="132" customFormat="1" x14ac:dyDescent="0.2">
      <c r="A340" s="6"/>
      <c r="B340" s="6"/>
      <c r="C340" s="7"/>
      <c r="D340" s="111"/>
      <c r="E340" s="6"/>
      <c r="F340" s="247"/>
      <c r="G340" s="247"/>
      <c r="H340" s="247"/>
      <c r="I340" s="235"/>
      <c r="J340" s="247"/>
    </row>
    <row r="341" spans="1:14" s="138" customFormat="1" ht="40.799999999999997" x14ac:dyDescent="0.2">
      <c r="A341" s="479" t="s">
        <v>26</v>
      </c>
      <c r="B341" s="479"/>
      <c r="C341" s="480"/>
      <c r="D341" s="481" t="str">
        <f>'ORÇAMENTO SEM DESON'!D66</f>
        <v>CHAPISCO APLICADO EM ALVENARIAS E ESTRUTURAS DE CONCRETO INTERNAS, COM COLHER DE PEDREIRO. ARGAMASSA TRAÇO 1:3 COM PREPARO EM BETONEIRA 400 L. AF_06/2014</v>
      </c>
      <c r="E341" s="479" t="str">
        <f>'ORÇAMENTO SEM DESON'!E66</f>
        <v>m²</v>
      </c>
      <c r="F341" s="482"/>
      <c r="G341" s="482"/>
      <c r="H341" s="482"/>
      <c r="I341" s="483"/>
      <c r="J341" s="482"/>
    </row>
    <row r="342" spans="1:14" x14ac:dyDescent="0.2">
      <c r="A342" s="6"/>
      <c r="B342" s="6"/>
      <c r="C342" s="7"/>
      <c r="D342" s="2"/>
      <c r="E342" s="141"/>
      <c r="F342" s="130" t="s">
        <v>34</v>
      </c>
      <c r="G342" s="130"/>
      <c r="H342" s="130"/>
      <c r="I342" s="130"/>
      <c r="J342" s="242"/>
    </row>
    <row r="343" spans="1:14" x14ac:dyDescent="0.2">
      <c r="A343" s="6"/>
      <c r="B343" s="6"/>
      <c r="C343" s="7"/>
      <c r="D343" s="2" t="s">
        <v>1705</v>
      </c>
      <c r="E343" s="141" t="s">
        <v>9</v>
      </c>
      <c r="F343" s="130">
        <f>899.04+((12+4.57+4.57+4.57+4.57)*3)</f>
        <v>989.88</v>
      </c>
      <c r="G343" s="130"/>
      <c r="H343" s="130"/>
      <c r="I343" s="486"/>
      <c r="J343" s="242">
        <f>ROUND(PRODUCT(F343:I343),2)</f>
        <v>989.88</v>
      </c>
    </row>
    <row r="344" spans="1:14" x14ac:dyDescent="0.2">
      <c r="A344" s="6"/>
      <c r="B344" s="6"/>
      <c r="C344" s="7"/>
      <c r="D344" s="142"/>
      <c r="E344" s="141"/>
      <c r="F344" s="242"/>
      <c r="G344" s="242"/>
      <c r="H344" s="242"/>
      <c r="I344" s="483" t="str">
        <f>"Total item "&amp;A341</f>
        <v>Total item 8.1</v>
      </c>
      <c r="J344" s="482">
        <f>SUM(J343:J343)</f>
        <v>989.88</v>
      </c>
    </row>
    <row r="345" spans="1:14" s="132" customFormat="1" x14ac:dyDescent="0.2">
      <c r="A345" s="6"/>
      <c r="B345" s="6"/>
      <c r="C345" s="7"/>
      <c r="D345" s="111"/>
      <c r="E345" s="6"/>
      <c r="F345" s="247"/>
      <c r="G345" s="247"/>
      <c r="H345" s="247"/>
      <c r="I345" s="235"/>
      <c r="J345" s="247"/>
    </row>
    <row r="346" spans="1:14" s="138" customFormat="1" ht="40.799999999999997" x14ac:dyDescent="0.2">
      <c r="A346" s="479" t="s">
        <v>37</v>
      </c>
      <c r="B346" s="479"/>
      <c r="C346" s="480"/>
      <c r="D346" s="481" t="str">
        <f>'ORÇAMENTO SEM DESON'!D67</f>
        <v>CHAPISCO APLICADO EM ALVENARIA (COM PRESENÇA DE VÃOS) E ESTRUTURAS DE CONCRETO DE FACHADA, COM COLHER DE PEDREIRO. ARGAMASSA TRAÇO 1:3 COM  PREPARO EM BETONEIRA 400L. AF_06/2014</v>
      </c>
      <c r="E346" s="479" t="str">
        <f>'ORÇAMENTO SEM DESON'!E67</f>
        <v>m²</v>
      </c>
      <c r="F346" s="482"/>
      <c r="G346" s="482"/>
      <c r="H346" s="482"/>
      <c r="I346" s="483"/>
      <c r="J346" s="482"/>
    </row>
    <row r="347" spans="1:14" x14ac:dyDescent="0.2">
      <c r="A347" s="6"/>
      <c r="B347" s="6"/>
      <c r="C347" s="7"/>
      <c r="D347" s="2"/>
      <c r="E347" s="141"/>
      <c r="F347" s="130" t="s">
        <v>39</v>
      </c>
      <c r="G347" s="130"/>
      <c r="H347" s="130" t="s">
        <v>1180</v>
      </c>
      <c r="I347" s="130"/>
      <c r="J347" s="242"/>
    </row>
    <row r="348" spans="1:14" x14ac:dyDescent="0.2">
      <c r="A348" s="6"/>
      <c r="B348" s="6"/>
      <c r="C348" s="7"/>
      <c r="D348" s="2" t="s">
        <v>1706</v>
      </c>
      <c r="E348" s="141" t="s">
        <v>9</v>
      </c>
      <c r="F348" s="486">
        <f>678.77+((3.15+3.15+9.6)*4)</f>
        <v>742.37</v>
      </c>
      <c r="G348" s="130"/>
      <c r="H348" s="130"/>
      <c r="I348" s="113"/>
      <c r="J348" s="242">
        <f>ROUND(PRODUCT(F348:H348),2)</f>
        <v>742.37</v>
      </c>
    </row>
    <row r="349" spans="1:14" x14ac:dyDescent="0.2">
      <c r="A349" s="6"/>
      <c r="B349" s="6"/>
      <c r="C349" s="7"/>
      <c r="D349" s="2" t="s">
        <v>1154</v>
      </c>
      <c r="E349" s="141" t="s">
        <v>9</v>
      </c>
      <c r="F349" s="130">
        <f>F294</f>
        <v>111.64</v>
      </c>
      <c r="G349" s="130"/>
      <c r="H349" s="130">
        <v>2</v>
      </c>
      <c r="I349" s="238"/>
      <c r="J349" s="242">
        <f t="shared" ref="J349" si="15">ROUND(PRODUCT(F349:I349),2)</f>
        <v>223.28</v>
      </c>
      <c r="N349" s="130"/>
    </row>
    <row r="350" spans="1:14" x14ac:dyDescent="0.2">
      <c r="A350" s="6"/>
      <c r="B350" s="6"/>
      <c r="C350" s="7"/>
      <c r="D350" s="142"/>
      <c r="E350" s="141"/>
      <c r="F350" s="242"/>
      <c r="G350" s="242"/>
      <c r="H350" s="242"/>
      <c r="I350" s="483" t="str">
        <f>"Total item "&amp;A346</f>
        <v>Total item 8.2</v>
      </c>
      <c r="J350" s="482">
        <f>SUM(J348:J349)</f>
        <v>965.65</v>
      </c>
    </row>
    <row r="351" spans="1:14" s="132" customFormat="1" x14ac:dyDescent="0.2">
      <c r="A351" s="6"/>
      <c r="B351" s="6"/>
      <c r="C351" s="7"/>
      <c r="D351" s="111"/>
      <c r="E351" s="6"/>
      <c r="F351" s="247"/>
      <c r="G351" s="247"/>
      <c r="H351" s="247"/>
      <c r="I351" s="235"/>
      <c r="J351" s="247"/>
    </row>
    <row r="352" spans="1:14" s="138" customFormat="1" ht="46.5" customHeight="1" x14ac:dyDescent="0.2">
      <c r="A352" s="479" t="s">
        <v>56</v>
      </c>
      <c r="B352" s="479"/>
      <c r="C352" s="480"/>
      <c r="D352" s="481" t="str">
        <f>'ORÇAMENTO SEM DESON'!D68</f>
        <v>EMBOÇO OU MASSA ÚNICA EM ARGAMASSA TRAÇO 1:2:8, PREPARO MECÂNICO COM BETONEIRA 400 L, APLICADA MANUALMENTE EM PANOS DE FACHADA COM PRESENÇA
 DE VÃOS, ESPESSURA DE 25 MM. AF_08/2022</v>
      </c>
      <c r="E352" s="479" t="str">
        <f>'ORÇAMENTO SEM DESON'!E68</f>
        <v>m²</v>
      </c>
      <c r="F352" s="482"/>
      <c r="G352" s="482"/>
      <c r="H352" s="482"/>
      <c r="I352" s="483"/>
      <c r="J352" s="482"/>
    </row>
    <row r="353" spans="1:10" x14ac:dyDescent="0.2">
      <c r="A353" s="6"/>
      <c r="B353" s="6"/>
      <c r="C353" s="7"/>
      <c r="D353" s="2"/>
      <c r="E353" s="141"/>
      <c r="F353" s="130" t="s">
        <v>39</v>
      </c>
      <c r="G353" s="130"/>
      <c r="H353" s="130"/>
      <c r="I353" s="130"/>
      <c r="J353" s="242"/>
    </row>
    <row r="354" spans="1:10" x14ac:dyDescent="0.2">
      <c r="A354" s="6"/>
      <c r="B354" s="6"/>
      <c r="C354" s="7"/>
      <c r="D354" s="2" t="s">
        <v>1707</v>
      </c>
      <c r="E354" s="141" t="s">
        <v>9</v>
      </c>
      <c r="F354" s="130">
        <f>J344+J350</f>
        <v>1955.53</v>
      </c>
      <c r="G354" s="130"/>
      <c r="H354" s="130"/>
      <c r="I354" s="238"/>
      <c r="J354" s="242">
        <f>ROUND(PRODUCT(F354:I354),2)</f>
        <v>1955.53</v>
      </c>
    </row>
    <row r="355" spans="1:10" x14ac:dyDescent="0.2">
      <c r="A355" s="6"/>
      <c r="B355" s="6"/>
      <c r="C355" s="7"/>
      <c r="D355" s="142"/>
      <c r="E355" s="141"/>
      <c r="F355" s="242"/>
      <c r="G355" s="242"/>
      <c r="H355" s="242"/>
      <c r="I355" s="483" t="str">
        <f>"Total item "&amp;A352</f>
        <v>Total item 8.3</v>
      </c>
      <c r="J355" s="482">
        <f>SUM(J354:J354)</f>
        <v>1955.53</v>
      </c>
    </row>
    <row r="356" spans="1:10" s="132" customFormat="1" x14ac:dyDescent="0.2">
      <c r="A356" s="6"/>
      <c r="B356" s="6"/>
      <c r="C356" s="7"/>
      <c r="D356" s="111"/>
      <c r="E356" s="6"/>
      <c r="F356" s="247"/>
      <c r="G356" s="247"/>
      <c r="H356" s="247"/>
      <c r="I356" s="235"/>
      <c r="J356" s="247"/>
    </row>
    <row r="357" spans="1:10" s="138" customFormat="1" ht="30.6" x14ac:dyDescent="0.2">
      <c r="A357" s="479">
        <v>8.4</v>
      </c>
      <c r="B357" s="479"/>
      <c r="C357" s="480"/>
      <c r="D357" s="481" t="str">
        <f>'ORÇAMENTO SEM DESON'!D69</f>
        <v>REVESTIMENTO CERÂMICO COM PLACAS TIPO ESMALTADA EXTRA DE DIMENSÕES 45X45 CM APLICADAS EM AMBIENTES DE ÁREA MAIOR QUE 5  M², EM PAREDE INTERNA.</v>
      </c>
      <c r="E357" s="479" t="str">
        <f>'ORÇAMENTO SEM DESON'!E69</f>
        <v>m²</v>
      </c>
      <c r="F357" s="482"/>
      <c r="G357" s="482"/>
      <c r="H357" s="482"/>
      <c r="I357" s="483"/>
      <c r="J357" s="482"/>
    </row>
    <row r="358" spans="1:10" x14ac:dyDescent="0.2">
      <c r="A358" s="6"/>
      <c r="B358" s="6"/>
      <c r="C358" s="7"/>
      <c r="D358" s="2"/>
      <c r="E358" s="141"/>
      <c r="F358" s="130" t="s">
        <v>34</v>
      </c>
      <c r="G358" s="130"/>
      <c r="H358" s="130"/>
      <c r="I358" s="130"/>
      <c r="J358" s="242"/>
    </row>
    <row r="359" spans="1:10" x14ac:dyDescent="0.2">
      <c r="A359" s="6"/>
      <c r="B359" s="6"/>
      <c r="C359" s="7"/>
      <c r="D359" s="2" t="s">
        <v>1692</v>
      </c>
      <c r="E359" s="141" t="s">
        <v>9</v>
      </c>
      <c r="F359" s="130">
        <f>219.18+((12+4.57+4.57+4.57+4.57)*1.5)</f>
        <v>264.60000000000002</v>
      </c>
      <c r="G359" s="130"/>
      <c r="H359" s="130"/>
      <c r="I359" s="486"/>
      <c r="J359" s="242">
        <f>ROUND(PRODUCT(F359:I359),2)</f>
        <v>264.60000000000002</v>
      </c>
    </row>
    <row r="360" spans="1:10" x14ac:dyDescent="0.2">
      <c r="A360" s="6"/>
      <c r="B360" s="6"/>
      <c r="C360" s="7"/>
      <c r="D360" s="142"/>
      <c r="E360" s="141"/>
      <c r="F360" s="242"/>
      <c r="G360" s="242"/>
      <c r="H360" s="242"/>
      <c r="I360" s="483" t="str">
        <f>"Total item "&amp;A357</f>
        <v>Total item 8,4</v>
      </c>
      <c r="J360" s="482">
        <f>SUM(J359:J359)</f>
        <v>264.60000000000002</v>
      </c>
    </row>
    <row r="361" spans="1:10" s="132" customFormat="1" x14ac:dyDescent="0.2">
      <c r="A361" s="6"/>
      <c r="B361" s="6"/>
      <c r="C361" s="7"/>
      <c r="D361" s="111"/>
      <c r="E361" s="6"/>
      <c r="F361" s="247"/>
      <c r="G361" s="247"/>
      <c r="H361" s="247"/>
      <c r="I361" s="235"/>
      <c r="J361" s="247"/>
    </row>
    <row r="362" spans="1:10" s="138" customFormat="1" ht="20.399999999999999" x14ac:dyDescent="0.2">
      <c r="A362" s="479">
        <v>8.5</v>
      </c>
      <c r="B362" s="479"/>
      <c r="C362" s="480"/>
      <c r="D362" s="481" t="str">
        <f>'ORÇAMENTO SEM DESON'!D70</f>
        <v>REVESTIMENTO CERÂMICO COM PLACAS TIPO ESMALTADA EXTRA DE DIMENSÕES 10X10</v>
      </c>
      <c r="E362" s="479" t="str">
        <f>'ORÇAMENTO SEM DESON'!E70</f>
        <v>m²</v>
      </c>
      <c r="F362" s="482"/>
      <c r="G362" s="482"/>
      <c r="H362" s="482"/>
      <c r="I362" s="483"/>
      <c r="J362" s="482"/>
    </row>
    <row r="363" spans="1:10" x14ac:dyDescent="0.2">
      <c r="A363" s="6"/>
      <c r="B363" s="6"/>
      <c r="C363" s="7"/>
      <c r="D363" s="2"/>
      <c r="E363" s="141"/>
      <c r="F363" s="130" t="s">
        <v>34</v>
      </c>
      <c r="G363" s="130"/>
      <c r="H363" s="130"/>
      <c r="I363" s="130"/>
      <c r="J363" s="242"/>
    </row>
    <row r="364" spans="1:10" x14ac:dyDescent="0.2">
      <c r="A364" s="6"/>
      <c r="B364" s="6"/>
      <c r="C364" s="7"/>
      <c r="D364" s="2" t="s">
        <v>1724</v>
      </c>
      <c r="E364" s="141" t="s">
        <v>9</v>
      </c>
      <c r="F364" s="130">
        <f>4.95*(22.55+1.85+1.85)</f>
        <v>129.93750000000003</v>
      </c>
      <c r="G364" s="130"/>
      <c r="H364" s="130"/>
      <c r="I364" s="486"/>
      <c r="J364" s="242">
        <f t="shared" ref="J364:J366" si="16">ROUND(PRODUCT(F364:I364),2)</f>
        <v>129.94</v>
      </c>
    </row>
    <row r="365" spans="1:10" x14ac:dyDescent="0.2">
      <c r="A365" s="6"/>
      <c r="B365" s="6"/>
      <c r="C365" s="7"/>
      <c r="D365" s="2" t="s">
        <v>1723</v>
      </c>
      <c r="E365" s="141" t="s">
        <v>9</v>
      </c>
      <c r="F365" s="130">
        <f>1.6*9</f>
        <v>14.4</v>
      </c>
      <c r="G365" s="130"/>
      <c r="H365" s="130"/>
      <c r="I365" s="486"/>
      <c r="J365" s="242">
        <f t="shared" si="16"/>
        <v>14.4</v>
      </c>
    </row>
    <row r="366" spans="1:10" x14ac:dyDescent="0.2">
      <c r="A366" s="6"/>
      <c r="B366" s="6"/>
      <c r="C366" s="7"/>
      <c r="D366" s="2" t="s">
        <v>1790</v>
      </c>
      <c r="E366" s="141" t="s">
        <v>9</v>
      </c>
      <c r="F366" s="130">
        <f>((22.25*6)+(3.5*26)+(9.7*6)+(3.6*12)+(12+4.57+4.57+4.57+4.57))*0.1</f>
        <v>35.617999999999995</v>
      </c>
      <c r="G366" s="130"/>
      <c r="H366" s="130"/>
      <c r="I366" s="486"/>
      <c r="J366" s="242">
        <f t="shared" si="16"/>
        <v>35.619999999999997</v>
      </c>
    </row>
    <row r="367" spans="1:10" x14ac:dyDescent="0.2">
      <c r="A367" s="6"/>
      <c r="B367" s="6"/>
      <c r="C367" s="7"/>
      <c r="D367" s="142"/>
      <c r="E367" s="141"/>
      <c r="F367" s="242"/>
      <c r="G367" s="242"/>
      <c r="H367" s="242"/>
      <c r="I367" s="483" t="str">
        <f>"Total item "&amp;A362</f>
        <v>Total item 8,5</v>
      </c>
      <c r="J367" s="482">
        <f>SUM(J364:J366)</f>
        <v>179.96</v>
      </c>
    </row>
    <row r="368" spans="1:10" s="132" customFormat="1" x14ac:dyDescent="0.2">
      <c r="A368" s="6"/>
      <c r="B368" s="6"/>
      <c r="C368" s="7"/>
      <c r="D368" s="111"/>
      <c r="E368" s="6"/>
      <c r="F368" s="247"/>
      <c r="G368" s="247"/>
      <c r="H368" s="247"/>
      <c r="I368" s="235"/>
      <c r="J368" s="247"/>
    </row>
    <row r="369" spans="1:10" s="138" customFormat="1" ht="30.6" x14ac:dyDescent="0.2">
      <c r="A369" s="479">
        <v>8.6</v>
      </c>
      <c r="B369" s="479"/>
      <c r="C369" s="480"/>
      <c r="D369" s="481" t="str">
        <f>'ORÇAMENTO SEM DESON'!D71</f>
        <v>PEITORIL LINEAR EM GRANITO OU MÁRMORE, L = 15CM, COMPRIMENTO DE ATÉ 2M, ASSENTADO COM ARGAMASSA 1:6 COM ADITIVO. AF_11/2020</v>
      </c>
      <c r="E369" s="479" t="str">
        <f>'ORÇAMENTO SEM DESON'!E71</f>
        <v>m</v>
      </c>
      <c r="F369" s="482"/>
      <c r="G369" s="482"/>
      <c r="H369" s="482"/>
      <c r="I369" s="483"/>
      <c r="J369" s="482"/>
    </row>
    <row r="370" spans="1:10" x14ac:dyDescent="0.2">
      <c r="A370" s="6"/>
      <c r="B370" s="6"/>
      <c r="C370" s="7"/>
      <c r="D370" s="2"/>
      <c r="E370" s="141"/>
      <c r="F370" s="130" t="s">
        <v>34</v>
      </c>
      <c r="G370" s="130"/>
      <c r="H370" s="130"/>
      <c r="I370" s="130"/>
      <c r="J370" s="242"/>
    </row>
    <row r="371" spans="1:10" x14ac:dyDescent="0.2">
      <c r="A371" s="6"/>
      <c r="B371" s="6"/>
      <c r="C371" s="7"/>
      <c r="D371" s="2" t="s">
        <v>1713</v>
      </c>
      <c r="E371" s="141" t="s">
        <v>43</v>
      </c>
      <c r="F371" s="130">
        <f>33.75+4</f>
        <v>37.75</v>
      </c>
      <c r="G371" s="130"/>
      <c r="H371" s="130"/>
      <c r="I371" s="486"/>
      <c r="J371" s="242">
        <f>ROUND(PRODUCT(F371:I371),2)</f>
        <v>37.75</v>
      </c>
    </row>
    <row r="372" spans="1:10" x14ac:dyDescent="0.2">
      <c r="A372" s="6"/>
      <c r="B372" s="6"/>
      <c r="C372" s="7"/>
      <c r="D372" s="142"/>
      <c r="E372" s="141"/>
      <c r="F372" s="242"/>
      <c r="G372" s="242"/>
      <c r="H372" s="242"/>
      <c r="I372" s="483" t="str">
        <f>"Total item "&amp;A369</f>
        <v>Total item 8,6</v>
      </c>
      <c r="J372" s="482">
        <f>SUM(J371:J371)</f>
        <v>37.75</v>
      </c>
    </row>
    <row r="373" spans="1:10" s="132" customFormat="1" x14ac:dyDescent="0.2">
      <c r="A373" s="6"/>
      <c r="B373" s="6"/>
      <c r="C373" s="7"/>
      <c r="D373" s="111"/>
      <c r="E373" s="6"/>
      <c r="F373" s="247"/>
      <c r="G373" s="247"/>
      <c r="H373" s="247"/>
      <c r="I373" s="235"/>
      <c r="J373" s="247"/>
    </row>
    <row r="374" spans="1:10" s="138" customFormat="1" ht="40.799999999999997" x14ac:dyDescent="0.2">
      <c r="A374" s="479">
        <v>8.6999999999999993</v>
      </c>
      <c r="B374" s="479"/>
      <c r="C374" s="480"/>
      <c r="D374" s="481" t="str">
        <f>'ORÇAMENTO SEM DESON'!D72</f>
        <v>CHAPISCO APLICADO EM ALVENARIAS E ESTRUTURAS DE CONCRETO INTERNAS, COMROLO PARA TEXTURA ACRÍLICA. ARGAMASSA INDUSTRIALIZADA COM PREPARO EM
MISTURADOR 300 KG. AF_06/2014</v>
      </c>
      <c r="E374" s="479" t="str">
        <f>'ORÇAMENTO SEM DESON'!E72</f>
        <v>m²</v>
      </c>
      <c r="F374" s="482"/>
      <c r="G374" s="482"/>
      <c r="H374" s="482"/>
      <c r="I374" s="483"/>
      <c r="J374" s="482"/>
    </row>
    <row r="375" spans="1:10" x14ac:dyDescent="0.2">
      <c r="A375" s="6"/>
      <c r="B375" s="6"/>
      <c r="C375" s="7"/>
      <c r="D375" s="2"/>
      <c r="E375" s="141"/>
      <c r="F375" s="130" t="s">
        <v>34</v>
      </c>
      <c r="G375" s="130"/>
      <c r="H375" s="130"/>
      <c r="I375" s="130"/>
      <c r="J375" s="242"/>
    </row>
    <row r="376" spans="1:10" x14ac:dyDescent="0.2">
      <c r="A376" s="6"/>
      <c r="B376" s="6"/>
      <c r="C376" s="7"/>
      <c r="D376" s="2" t="s">
        <v>1720</v>
      </c>
      <c r="E376" s="141" t="s">
        <v>9</v>
      </c>
      <c r="F376" s="130">
        <f>285.93+(3*4.57*2)</f>
        <v>313.35000000000002</v>
      </c>
      <c r="G376" s="130"/>
      <c r="H376" s="130"/>
      <c r="I376" s="486"/>
      <c r="J376" s="242">
        <f>ROUND(PRODUCT(F376:I376),2)</f>
        <v>313.35000000000002</v>
      </c>
    </row>
    <row r="377" spans="1:10" x14ac:dyDescent="0.2">
      <c r="A377" s="6"/>
      <c r="B377" s="6"/>
      <c r="C377" s="7"/>
      <c r="D377" s="142"/>
      <c r="E377" s="141"/>
      <c r="F377" s="242"/>
      <c r="G377" s="242"/>
      <c r="H377" s="242"/>
      <c r="I377" s="483" t="str">
        <f>"Total item "&amp;A374</f>
        <v>Total item 8,7</v>
      </c>
      <c r="J377" s="482">
        <f>SUM(J376:J376)</f>
        <v>313.35000000000002</v>
      </c>
    </row>
    <row r="378" spans="1:10" s="132" customFormat="1" x14ac:dyDescent="0.2">
      <c r="A378" s="6"/>
      <c r="B378" s="6"/>
      <c r="C378" s="7"/>
      <c r="D378" s="111"/>
      <c r="E378" s="6"/>
      <c r="F378" s="247"/>
      <c r="G378" s="247"/>
      <c r="H378" s="247"/>
      <c r="I378" s="235"/>
      <c r="J378" s="247"/>
    </row>
    <row r="379" spans="1:10" s="138" customFormat="1" ht="40.799999999999997" x14ac:dyDescent="0.2">
      <c r="A379" s="479">
        <v>8.8000000000000007</v>
      </c>
      <c r="B379" s="479"/>
      <c r="C379" s="480"/>
      <c r="D379" s="481" t="str">
        <f>'ORÇAMENTO SEM DESON'!D73</f>
        <v>MASSA ÚNICA, PARA RECEBIMENTO DE PINTURA, EM ARGAMASSA TRAÇO 1:2:8, PREPARO MECÂNICO COM BETONEIRA 400L, APLICADA MANUALMENTE EM TETO, ESPES
SURA DE 20MM, COM EXECUÇÃO DE TALISCAS. AF_03/2015</v>
      </c>
      <c r="E379" s="479" t="str">
        <f>'ORÇAMENTO SEM DESON'!E73</f>
        <v>m²</v>
      </c>
      <c r="F379" s="482"/>
      <c r="G379" s="482"/>
      <c r="H379" s="482"/>
      <c r="I379" s="483"/>
      <c r="J379" s="482"/>
    </row>
    <row r="380" spans="1:10" x14ac:dyDescent="0.2">
      <c r="A380" s="6"/>
      <c r="B380" s="6"/>
      <c r="C380" s="7"/>
      <c r="D380" s="2"/>
      <c r="E380" s="141"/>
      <c r="F380" s="130" t="s">
        <v>34</v>
      </c>
      <c r="G380" s="130"/>
      <c r="H380" s="130"/>
      <c r="I380" s="130"/>
      <c r="J380" s="242"/>
    </row>
    <row r="381" spans="1:10" x14ac:dyDescent="0.2">
      <c r="A381" s="6"/>
      <c r="B381" s="6"/>
      <c r="C381" s="7"/>
      <c r="D381" s="2" t="s">
        <v>1720</v>
      </c>
      <c r="E381" s="141" t="s">
        <v>9</v>
      </c>
      <c r="F381" s="130">
        <f>F376</f>
        <v>313.35000000000002</v>
      </c>
      <c r="G381" s="130"/>
      <c r="H381" s="130"/>
      <c r="I381" s="486"/>
      <c r="J381" s="242">
        <f>ROUND(PRODUCT(F381:I381),2)</f>
        <v>313.35000000000002</v>
      </c>
    </row>
    <row r="382" spans="1:10" x14ac:dyDescent="0.2">
      <c r="A382" s="6"/>
      <c r="B382" s="6"/>
      <c r="C382" s="7"/>
      <c r="D382" s="142"/>
      <c r="E382" s="141"/>
      <c r="F382" s="242"/>
      <c r="G382" s="242"/>
      <c r="H382" s="242"/>
      <c r="I382" s="483" t="str">
        <f>"Total item "&amp;A379</f>
        <v>Total item 8,8</v>
      </c>
      <c r="J382" s="482">
        <f>SUM(J381:J381)</f>
        <v>313.35000000000002</v>
      </c>
    </row>
    <row r="383" spans="1:10" s="132" customFormat="1" x14ac:dyDescent="0.2">
      <c r="A383" s="6"/>
      <c r="B383" s="6"/>
      <c r="C383" s="7"/>
      <c r="D383" s="111"/>
      <c r="E383" s="6"/>
      <c r="F383" s="247"/>
      <c r="G383" s="247"/>
      <c r="H383" s="247"/>
      <c r="I383" s="235"/>
      <c r="J383" s="247"/>
    </row>
    <row r="384" spans="1:10" s="408" customFormat="1" x14ac:dyDescent="0.2">
      <c r="A384" s="471" t="s">
        <v>27</v>
      </c>
      <c r="B384" s="464"/>
      <c r="C384" s="465"/>
      <c r="D384" s="466" t="str">
        <f>'ORÇAMENTO SEM DESON'!D74</f>
        <v>PISO/ PASSEIO</v>
      </c>
      <c r="E384" s="464"/>
      <c r="F384" s="477"/>
      <c r="G384" s="477"/>
      <c r="H384" s="477"/>
      <c r="I384" s="478"/>
      <c r="J384" s="477"/>
    </row>
    <row r="385" spans="1:10" s="132" customFormat="1" x14ac:dyDescent="0.2">
      <c r="A385" s="6"/>
      <c r="B385" s="6"/>
      <c r="C385" s="7"/>
      <c r="D385" s="111"/>
      <c r="E385" s="6"/>
      <c r="F385" s="247"/>
      <c r="G385" s="247"/>
      <c r="H385" s="247"/>
      <c r="I385" s="235"/>
      <c r="J385" s="247"/>
    </row>
    <row r="386" spans="1:10" s="138" customFormat="1" ht="30.6" x14ac:dyDescent="0.2">
      <c r="A386" s="479" t="s">
        <v>178</v>
      </c>
      <c r="B386" s="479"/>
      <c r="C386" s="480"/>
      <c r="D386" s="481" t="str">
        <f>'ORÇAMENTO SEM DESON'!D75</f>
        <v>EXECUÇÃO DE PÁTIO/ESTACIONAMENTO EM PISO INTERTRAVADO, COM BLOCO RETANGULAR COR NATURAL DE 20 X 10 CM, ESPESSURA 8 CM. AF_12/2015</v>
      </c>
      <c r="E386" s="479" t="str">
        <f>'ORÇAMENTO SEM DESON'!E75</f>
        <v>m²</v>
      </c>
      <c r="F386" s="482"/>
      <c r="G386" s="482"/>
      <c r="H386" s="482"/>
      <c r="I386" s="483"/>
      <c r="J386" s="482"/>
    </row>
    <row r="387" spans="1:10" x14ac:dyDescent="0.2">
      <c r="A387" s="6"/>
      <c r="B387" s="6"/>
      <c r="C387" s="7"/>
      <c r="D387" s="2"/>
      <c r="E387" s="141"/>
      <c r="F387" s="130" t="s">
        <v>34</v>
      </c>
      <c r="G387" s="130"/>
      <c r="H387" s="242"/>
      <c r="I387" s="130"/>
      <c r="J387" s="242"/>
    </row>
    <row r="388" spans="1:10" x14ac:dyDescent="0.2">
      <c r="A388" s="6"/>
      <c r="B388" s="6"/>
      <c r="C388" s="7"/>
      <c r="D388" s="2" t="s">
        <v>1200</v>
      </c>
      <c r="E388" s="141" t="s">
        <v>9</v>
      </c>
      <c r="F388" s="130">
        <v>215.25</v>
      </c>
      <c r="G388" s="130"/>
      <c r="H388" s="242"/>
      <c r="I388" s="238"/>
      <c r="J388" s="242">
        <f>ROUND(PRODUCT(F388:I388),2)</f>
        <v>215.25</v>
      </c>
    </row>
    <row r="389" spans="1:10" x14ac:dyDescent="0.2">
      <c r="A389" s="6"/>
      <c r="B389" s="6"/>
      <c r="C389" s="7"/>
      <c r="D389" s="2" t="s">
        <v>1704</v>
      </c>
      <c r="E389" s="141" t="s">
        <v>9</v>
      </c>
      <c r="F389" s="130">
        <f>F399*1.4</f>
        <v>193.59199999999998</v>
      </c>
      <c r="G389" s="130"/>
      <c r="H389" s="242"/>
      <c r="I389" s="238"/>
      <c r="J389" s="242">
        <f>ROUND(PRODUCT(F389:I389),2)</f>
        <v>193.59</v>
      </c>
    </row>
    <row r="390" spans="1:10" x14ac:dyDescent="0.2">
      <c r="A390" s="6"/>
      <c r="B390" s="6"/>
      <c r="C390" s="7"/>
      <c r="D390" s="142"/>
      <c r="E390" s="141"/>
      <c r="F390" s="242"/>
      <c r="G390" s="242"/>
      <c r="H390" s="242"/>
      <c r="I390" s="483" t="str">
        <f>"Total item "&amp;A386</f>
        <v>Total item 9.1</v>
      </c>
      <c r="J390" s="482">
        <f>SUM(J388:J389)</f>
        <v>408.84000000000003</v>
      </c>
    </row>
    <row r="391" spans="1:10" s="132" customFormat="1" x14ac:dyDescent="0.2">
      <c r="A391" s="6"/>
      <c r="B391" s="6"/>
      <c r="C391" s="7"/>
      <c r="D391" s="111"/>
      <c r="E391" s="6"/>
      <c r="F391" s="247"/>
      <c r="G391" s="247"/>
      <c r="H391" s="247"/>
      <c r="I391" s="235"/>
      <c r="J391" s="247"/>
    </row>
    <row r="392" spans="1:10" s="138" customFormat="1" ht="61.2" x14ac:dyDescent="0.2">
      <c r="A392" s="479" t="s">
        <v>181</v>
      </c>
      <c r="B392" s="479"/>
      <c r="C392" s="480"/>
      <c r="D392" s="481" t="str">
        <f>'ORÇAMENTO SEM DESON'!D76</f>
        <v>ASSENTAMENTO DE GUIA (MEIO-FIO) EM TRECHO RETO, CONFECCIONADA EM CONCRETO PRÉ-FABRICADO, DIMENSÕES 100X15X13X20 CM (COMPRIMENTO X BASE INFERIOR X BASE SUPERIOR X ALTURA), PARA URBANIZAÇÃO INTERNA DE EMPREENDIMENTOS. AF_06/2016_P</v>
      </c>
      <c r="E392" s="479" t="str">
        <f>'ORÇAMENTO SEM DESON'!E76</f>
        <v>m</v>
      </c>
      <c r="F392" s="482"/>
      <c r="G392" s="482"/>
      <c r="H392" s="482"/>
      <c r="I392" s="483"/>
      <c r="J392" s="482"/>
    </row>
    <row r="393" spans="1:10" x14ac:dyDescent="0.2">
      <c r="A393" s="6"/>
      <c r="B393" s="6"/>
      <c r="C393" s="7"/>
      <c r="D393" s="2"/>
      <c r="E393" s="141"/>
      <c r="F393" s="130" t="s">
        <v>1145</v>
      </c>
      <c r="G393" s="130"/>
      <c r="H393" s="242"/>
      <c r="I393" s="238"/>
      <c r="J393" s="242"/>
    </row>
    <row r="394" spans="1:10" ht="10.95" customHeight="1" x14ac:dyDescent="0.2">
      <c r="A394" s="6"/>
      <c r="B394" s="6"/>
      <c r="C394" s="7"/>
      <c r="D394" s="2" t="s">
        <v>1200</v>
      </c>
      <c r="E394" s="141" t="s">
        <v>43</v>
      </c>
      <c r="F394" s="130">
        <v>29.9</v>
      </c>
      <c r="G394" s="130"/>
      <c r="H394" s="242"/>
      <c r="I394" s="238"/>
      <c r="J394" s="242">
        <f>ROUND(PRODUCT(F394:I394),2)</f>
        <v>29.9</v>
      </c>
    </row>
    <row r="395" spans="1:10" x14ac:dyDescent="0.2">
      <c r="A395" s="6"/>
      <c r="B395" s="6"/>
      <c r="C395" s="7"/>
      <c r="D395" s="142"/>
      <c r="E395" s="141"/>
      <c r="F395" s="242"/>
      <c r="G395" s="242"/>
      <c r="H395" s="242"/>
      <c r="I395" s="483" t="str">
        <f>"Total item "&amp;A392</f>
        <v>Total item 9.2</v>
      </c>
      <c r="J395" s="482">
        <f>SUM(J394:J394)</f>
        <v>29.9</v>
      </c>
    </row>
    <row r="396" spans="1:10" s="132" customFormat="1" x14ac:dyDescent="0.2">
      <c r="A396" s="6"/>
      <c r="B396" s="6"/>
      <c r="C396" s="7"/>
      <c r="D396" s="111"/>
      <c r="E396" s="6"/>
      <c r="F396" s="247"/>
      <c r="G396" s="247"/>
      <c r="H396" s="247"/>
      <c r="I396" s="235"/>
      <c r="J396" s="247"/>
    </row>
    <row r="397" spans="1:10" s="138" customFormat="1" ht="51" x14ac:dyDescent="0.2">
      <c r="A397" s="479" t="s">
        <v>182</v>
      </c>
      <c r="B397" s="479"/>
      <c r="C397" s="480"/>
      <c r="D397" s="481" t="str">
        <f>'ORÇAMENTO SEM DESON'!D77</f>
        <v>ASSENTAMENTO DE GUIA (MEIO-FIO) EM TRECHO RETO, CONFECCIONADA EM CONCRETO PRÉ-FABRICADO, DIMENSÕES 100X15X13X30 CM (COMPRIMENTO X BASE INFERIOR X BASE SUPERIOR X ALTURA), PARA VIAS URBANAS (USO VIÁRIO). AF_06/2 016</v>
      </c>
      <c r="E397" s="479" t="str">
        <f>'ORÇAMENTO SEM DESON'!E77</f>
        <v>m</v>
      </c>
      <c r="F397" s="482"/>
      <c r="G397" s="482"/>
      <c r="H397" s="482"/>
      <c r="I397" s="483"/>
      <c r="J397" s="482"/>
    </row>
    <row r="398" spans="1:10" x14ac:dyDescent="0.2">
      <c r="A398" s="6"/>
      <c r="B398" s="6"/>
      <c r="C398" s="7"/>
      <c r="D398" s="2"/>
      <c r="E398" s="141"/>
      <c r="F398" s="130" t="s">
        <v>1110</v>
      </c>
      <c r="G398" s="130"/>
      <c r="H398" s="130"/>
      <c r="I398" s="238"/>
      <c r="J398" s="242"/>
    </row>
    <row r="399" spans="1:10" x14ac:dyDescent="0.2">
      <c r="A399" s="6"/>
      <c r="B399" s="6"/>
      <c r="C399" s="7"/>
      <c r="D399" s="2" t="s">
        <v>1703</v>
      </c>
      <c r="E399" s="141" t="s">
        <v>43</v>
      </c>
      <c r="F399" s="130">
        <f>50+44.14+44.14</f>
        <v>138.28</v>
      </c>
      <c r="G399" s="130"/>
      <c r="H399" s="130"/>
      <c r="I399" s="238"/>
      <c r="J399" s="242">
        <f>ROUND(PRODUCT(F399:I399),2)</f>
        <v>138.28</v>
      </c>
    </row>
    <row r="400" spans="1:10" x14ac:dyDescent="0.2">
      <c r="A400" s="6"/>
      <c r="B400" s="6"/>
      <c r="C400" s="7"/>
      <c r="D400" s="142"/>
      <c r="E400" s="141"/>
      <c r="F400" s="242"/>
      <c r="G400" s="242"/>
      <c r="H400" s="242"/>
      <c r="I400" s="483" t="str">
        <f>"Total item "&amp;A397</f>
        <v>Total item 9.3</v>
      </c>
      <c r="J400" s="482">
        <f>SUM(J399:J399)</f>
        <v>138.28</v>
      </c>
    </row>
    <row r="401" spans="1:10" s="132" customFormat="1" x14ac:dyDescent="0.2">
      <c r="A401" s="6"/>
      <c r="B401" s="6"/>
      <c r="C401" s="7"/>
      <c r="D401" s="111"/>
      <c r="E401" s="6"/>
      <c r="F401" s="247"/>
      <c r="G401" s="247"/>
      <c r="H401" s="247"/>
      <c r="I401" s="235"/>
      <c r="J401" s="247"/>
    </row>
    <row r="402" spans="1:10" s="138" customFormat="1" ht="40.799999999999997" x14ac:dyDescent="0.2">
      <c r="A402" s="479">
        <v>9.4</v>
      </c>
      <c r="B402" s="479"/>
      <c r="C402" s="480"/>
      <c r="D402" s="481" t="str">
        <f>'ORÇAMENTO SEM DESON'!D78</f>
        <v>EXECUÇÃO DE PASSEIO (CALÇADA) OU PISO DE CONCRETO COM CONCRETO MOLDADO IN LOCO, USINADO, ACABAMENTO CONVENCIONAL, ESPESSURA 8 CM, ARMADO. AF _08/2022</v>
      </c>
      <c r="E402" s="479" t="str">
        <f>'ORÇAMENTO SEM DESON'!E78</f>
        <v>m²</v>
      </c>
      <c r="F402" s="482"/>
      <c r="G402" s="482"/>
      <c r="H402" s="482"/>
      <c r="I402" s="483"/>
      <c r="J402" s="482"/>
    </row>
    <row r="403" spans="1:10" x14ac:dyDescent="0.2">
      <c r="A403" s="6"/>
      <c r="B403" s="6"/>
      <c r="C403" s="7"/>
      <c r="D403" s="2"/>
      <c r="E403" s="141"/>
      <c r="F403" s="130" t="s">
        <v>34</v>
      </c>
      <c r="G403" s="130"/>
      <c r="H403" s="130"/>
      <c r="I403" s="238"/>
      <c r="J403" s="242"/>
    </row>
    <row r="404" spans="1:10" x14ac:dyDescent="0.2">
      <c r="A404" s="6"/>
      <c r="B404" s="6"/>
      <c r="C404" s="7"/>
      <c r="D404" s="2" t="s">
        <v>1147</v>
      </c>
      <c r="E404" s="141" t="s">
        <v>9</v>
      </c>
      <c r="F404" s="130">
        <v>219.72</v>
      </c>
      <c r="G404" s="130"/>
      <c r="H404" s="130"/>
      <c r="I404" s="238"/>
      <c r="J404" s="242">
        <f>ROUND(PRODUCT(F404:I404),2)</f>
        <v>219.72</v>
      </c>
    </row>
    <row r="405" spans="1:10" x14ac:dyDescent="0.2">
      <c r="A405" s="6"/>
      <c r="B405" s="6"/>
      <c r="C405" s="7"/>
      <c r="D405" s="142"/>
      <c r="E405" s="141"/>
      <c r="F405" s="242"/>
      <c r="G405" s="242"/>
      <c r="H405" s="242"/>
      <c r="I405" s="483" t="str">
        <f>"Total item "&amp;A402</f>
        <v>Total item 9,4</v>
      </c>
      <c r="J405" s="482">
        <f>SUM(J404:J404)</f>
        <v>219.72</v>
      </c>
    </row>
    <row r="406" spans="1:10" s="132" customFormat="1" x14ac:dyDescent="0.2">
      <c r="A406" s="6"/>
      <c r="B406" s="6"/>
      <c r="C406" s="7"/>
      <c r="D406" s="111"/>
      <c r="E406" s="6"/>
      <c r="F406" s="247"/>
      <c r="G406" s="247"/>
      <c r="H406" s="247"/>
      <c r="I406" s="235"/>
      <c r="J406" s="247"/>
    </row>
    <row r="407" spans="1:10" s="138" customFormat="1" ht="51" x14ac:dyDescent="0.2">
      <c r="A407" s="479">
        <v>9.5</v>
      </c>
      <c r="B407" s="479"/>
      <c r="C407" s="480"/>
      <c r="D407" s="481" t="str">
        <f>'ORÇAMENTO SEM DESON'!D79</f>
        <v>CONTRAPISO EM ARGAMASSA TRAÇO 1:4 (CIMENTO E AREIA), PREPARO MECÂNICO COM BETONEIRA 400 L, APLICADO EM ÁREAS SECAS SOBRE LAJE, NÃO ADERIDO, ACABAMENTO NÃO REFORÇADO, ESPESSURA 5CM. AF_07/2021</v>
      </c>
      <c r="E407" s="479" t="str">
        <f>'ORÇAMENTO SEM DESON'!E79</f>
        <v>m²</v>
      </c>
      <c r="F407" s="482"/>
      <c r="G407" s="482"/>
      <c r="H407" s="482"/>
      <c r="I407" s="483"/>
      <c r="J407" s="482"/>
    </row>
    <row r="408" spans="1:10" x14ac:dyDescent="0.2">
      <c r="A408" s="6"/>
      <c r="B408" s="6"/>
      <c r="C408" s="7"/>
      <c r="D408" s="2"/>
      <c r="E408" s="141"/>
      <c r="F408" s="130" t="s">
        <v>39</v>
      </c>
      <c r="G408" s="130"/>
      <c r="H408" s="130"/>
      <c r="I408" s="486"/>
      <c r="J408" s="242"/>
    </row>
    <row r="409" spans="1:10" x14ac:dyDescent="0.2">
      <c r="A409" s="6"/>
      <c r="B409" s="6"/>
      <c r="C409" s="7"/>
      <c r="D409" s="2" t="s">
        <v>1692</v>
      </c>
      <c r="E409" s="141" t="s">
        <v>9</v>
      </c>
      <c r="F409" s="130">
        <f>F414</f>
        <v>261.79000000000002</v>
      </c>
      <c r="G409" s="130"/>
      <c r="H409" s="130"/>
      <c r="I409" s="486"/>
      <c r="J409" s="242">
        <f>ROUND(PRODUCT(F409:I409),2)</f>
        <v>261.79000000000002</v>
      </c>
    </row>
    <row r="410" spans="1:10" x14ac:dyDescent="0.2">
      <c r="A410" s="6"/>
      <c r="B410" s="6"/>
      <c r="C410" s="7"/>
      <c r="D410" s="142"/>
      <c r="E410" s="141"/>
      <c r="F410" s="242"/>
      <c r="G410" s="242"/>
      <c r="H410" s="242"/>
      <c r="I410" s="483" t="str">
        <f>"Total item "&amp;A407</f>
        <v>Total item 9,5</v>
      </c>
      <c r="J410" s="482">
        <f>SUM(J409:J409)</f>
        <v>261.79000000000002</v>
      </c>
    </row>
    <row r="411" spans="1:10" s="132" customFormat="1" x14ac:dyDescent="0.2">
      <c r="A411" s="6"/>
      <c r="B411" s="6"/>
      <c r="C411" s="7"/>
      <c r="D411" s="111"/>
      <c r="E411" s="6"/>
      <c r="F411" s="247"/>
      <c r="G411" s="247"/>
      <c r="H411" s="247"/>
      <c r="I411" s="235"/>
      <c r="J411" s="247"/>
    </row>
    <row r="412" spans="1:10" s="138" customFormat="1" ht="33.75" customHeight="1" x14ac:dyDescent="0.2">
      <c r="A412" s="479">
        <v>9.6</v>
      </c>
      <c r="B412" s="479"/>
      <c r="C412" s="480"/>
      <c r="D412" s="481" t="str">
        <f>'ORÇAMENTO SEM DESON'!D80</f>
        <v>REVESTIMENTO CERÂMICO PARA PISO COM PLACAS TIPO ESMALTADA EXTRA DE DIMENSÕES 45X45 CM APLICADA EM AMBIENTES DE ÁREA ENTRE 5 M2 E 10 M2. AF_0 6/2014</v>
      </c>
      <c r="E412" s="479" t="str">
        <f>'ORÇAMENTO SEM DESON'!E80</f>
        <v>m²</v>
      </c>
      <c r="F412" s="482"/>
      <c r="G412" s="482"/>
      <c r="H412" s="482"/>
      <c r="I412" s="483"/>
      <c r="J412" s="482"/>
    </row>
    <row r="413" spans="1:10" x14ac:dyDescent="0.2">
      <c r="A413" s="6"/>
      <c r="B413" s="6"/>
      <c r="C413" s="7"/>
      <c r="D413" s="2"/>
      <c r="E413" s="141"/>
      <c r="F413" s="130" t="s">
        <v>34</v>
      </c>
      <c r="G413" s="130"/>
      <c r="H413" s="130"/>
      <c r="I413" s="486"/>
      <c r="J413" s="242"/>
    </row>
    <row r="414" spans="1:10" x14ac:dyDescent="0.2">
      <c r="A414" s="6"/>
      <c r="B414" s="6"/>
      <c r="C414" s="7"/>
      <c r="D414" s="2" t="s">
        <v>1692</v>
      </c>
      <c r="E414" s="141" t="s">
        <v>9</v>
      </c>
      <c r="F414" s="130">
        <f>234.35+(13.72*2)</f>
        <v>261.79000000000002</v>
      </c>
      <c r="G414" s="130"/>
      <c r="H414" s="130"/>
      <c r="I414" s="486"/>
      <c r="J414" s="242">
        <f>ROUND(PRODUCT(F414:I414),2)</f>
        <v>261.79000000000002</v>
      </c>
    </row>
    <row r="415" spans="1:10" x14ac:dyDescent="0.2">
      <c r="A415" s="6"/>
      <c r="B415" s="6"/>
      <c r="C415" s="7"/>
      <c r="D415" s="142"/>
      <c r="E415" s="141"/>
      <c r="F415" s="242"/>
      <c r="G415" s="242"/>
      <c r="H415" s="242"/>
      <c r="I415" s="483" t="str">
        <f>"Total item "&amp;A412</f>
        <v>Total item 9,6</v>
      </c>
      <c r="J415" s="482">
        <f>SUM(J414:J414)</f>
        <v>261.79000000000002</v>
      </c>
    </row>
    <row r="416" spans="1:10" s="132" customFormat="1" x14ac:dyDescent="0.2">
      <c r="A416" s="6"/>
      <c r="B416" s="6"/>
      <c r="C416" s="7"/>
      <c r="D416" s="111"/>
      <c r="E416" s="6"/>
      <c r="F416" s="247"/>
      <c r="G416" s="247"/>
      <c r="H416" s="247"/>
      <c r="I416" s="235"/>
      <c r="J416" s="247"/>
    </row>
    <row r="417" spans="1:10" s="138" customFormat="1" ht="20.399999999999999" x14ac:dyDescent="0.2">
      <c r="A417" s="479">
        <v>9.6999999999999993</v>
      </c>
      <c r="B417" s="479"/>
      <c r="C417" s="480"/>
      <c r="D417" s="481" t="str">
        <f>'ORÇAMENTO SEM DESON'!D81</f>
        <v xml:space="preserve">SOLEIRA EM GRANITO, LARGURA 15 CM, ESPESSURA 2,0 CM. AF_09/2020 </v>
      </c>
      <c r="E417" s="479" t="str">
        <f>'ORÇAMENTO SEM DESON'!E81</f>
        <v>m</v>
      </c>
      <c r="F417" s="482"/>
      <c r="G417" s="482"/>
      <c r="H417" s="482"/>
      <c r="I417" s="483"/>
      <c r="J417" s="482"/>
    </row>
    <row r="418" spans="1:10" x14ac:dyDescent="0.2">
      <c r="A418" s="6"/>
      <c r="B418" s="6"/>
      <c r="C418" s="7"/>
      <c r="D418" s="2"/>
      <c r="E418" s="141"/>
      <c r="F418" s="130" t="s">
        <v>1145</v>
      </c>
      <c r="G418" s="130"/>
      <c r="H418" s="130"/>
      <c r="I418" s="238"/>
      <c r="J418" s="242"/>
    </row>
    <row r="419" spans="1:10" x14ac:dyDescent="0.2">
      <c r="A419" s="6"/>
      <c r="B419" s="6"/>
      <c r="C419" s="7"/>
      <c r="D419" s="2" t="s">
        <v>1702</v>
      </c>
      <c r="E419" s="141" t="s">
        <v>43</v>
      </c>
      <c r="F419" s="130">
        <f>27.45+0.8+0.8</f>
        <v>29.05</v>
      </c>
      <c r="G419" s="130"/>
      <c r="H419" s="130"/>
      <c r="I419" s="238"/>
      <c r="J419" s="242">
        <f>ROUND(PRODUCT(F419:I419),2)</f>
        <v>29.05</v>
      </c>
    </row>
    <row r="420" spans="1:10" x14ac:dyDescent="0.2">
      <c r="A420" s="6"/>
      <c r="B420" s="6"/>
      <c r="C420" s="7"/>
      <c r="D420" s="142"/>
      <c r="E420" s="141"/>
      <c r="F420" s="242"/>
      <c r="G420" s="242"/>
      <c r="H420" s="242"/>
      <c r="I420" s="483" t="str">
        <f>"Total item "&amp;A417</f>
        <v>Total item 9,7</v>
      </c>
      <c r="J420" s="482">
        <f>SUM(J419:J419)</f>
        <v>29.05</v>
      </c>
    </row>
    <row r="421" spans="1:10" s="132" customFormat="1" x14ac:dyDescent="0.2">
      <c r="A421" s="6"/>
      <c r="B421" s="6"/>
      <c r="C421" s="7"/>
      <c r="D421" s="111"/>
      <c r="E421" s="6"/>
      <c r="F421" s="247"/>
      <c r="G421" s="247"/>
      <c r="H421" s="247"/>
      <c r="I421" s="235"/>
      <c r="J421" s="247"/>
    </row>
    <row r="422" spans="1:10" s="138" customFormat="1" ht="20.399999999999999" x14ac:dyDescent="0.2">
      <c r="A422" s="479">
        <v>9.8000000000000007</v>
      </c>
      <c r="B422" s="479"/>
      <c r="C422" s="480"/>
      <c r="D422" s="481" t="str">
        <f>'ORÇAMENTO SEM DESON'!D82</f>
        <v>PISO EM GRANITO APLICADO EM AMBIENTES EXTERNO COM FRISO ANTIDERRAPANTE</v>
      </c>
      <c r="E422" s="479" t="str">
        <f>'ORÇAMENTO SEM DESON'!E82</f>
        <v>m²</v>
      </c>
      <c r="F422" s="482"/>
      <c r="G422" s="482"/>
      <c r="H422" s="482"/>
      <c r="I422" s="483"/>
      <c r="J422" s="482"/>
    </row>
    <row r="423" spans="1:10" x14ac:dyDescent="0.2">
      <c r="A423" s="6"/>
      <c r="B423" s="6"/>
      <c r="C423" s="7"/>
      <c r="D423" s="2"/>
      <c r="E423" s="141"/>
      <c r="F423" s="130" t="s">
        <v>39</v>
      </c>
      <c r="G423" s="130"/>
      <c r="H423" s="130"/>
      <c r="I423" s="238"/>
      <c r="J423" s="242"/>
    </row>
    <row r="424" spans="1:10" x14ac:dyDescent="0.2">
      <c r="A424" s="6"/>
      <c r="B424" s="6"/>
      <c r="C424" s="7"/>
      <c r="D424" s="2" t="s">
        <v>1476</v>
      </c>
      <c r="E424" s="141" t="s">
        <v>9</v>
      </c>
      <c r="F424" s="130">
        <v>39.81</v>
      </c>
      <c r="G424" s="130"/>
      <c r="H424" s="130"/>
      <c r="I424" s="238"/>
      <c r="J424" s="242">
        <f>ROUND(PRODUCT(F424:I424),2)</f>
        <v>39.81</v>
      </c>
    </row>
    <row r="425" spans="1:10" x14ac:dyDescent="0.2">
      <c r="A425" s="6"/>
      <c r="B425" s="6"/>
      <c r="C425" s="7"/>
      <c r="D425" s="142"/>
      <c r="E425" s="141"/>
      <c r="F425" s="242"/>
      <c r="G425" s="242"/>
      <c r="H425" s="242"/>
      <c r="I425" s="483" t="str">
        <f>"Total item "&amp;A422</f>
        <v>Total item 9,8</v>
      </c>
      <c r="J425" s="482">
        <f>SUM(J424:J424)</f>
        <v>39.81</v>
      </c>
    </row>
    <row r="426" spans="1:10" s="132" customFormat="1" x14ac:dyDescent="0.2">
      <c r="A426" s="6"/>
      <c r="B426" s="6"/>
      <c r="C426" s="7"/>
      <c r="D426" s="111"/>
      <c r="E426" s="6"/>
      <c r="F426" s="247"/>
      <c r="G426" s="247"/>
      <c r="H426" s="247"/>
      <c r="I426" s="235"/>
      <c r="J426" s="247"/>
    </row>
    <row r="427" spans="1:10" s="138" customFormat="1" ht="20.399999999999999" x14ac:dyDescent="0.2">
      <c r="A427" s="479">
        <v>9.9</v>
      </c>
      <c r="B427" s="479"/>
      <c r="C427" s="480"/>
      <c r="D427" s="481" t="str">
        <f>'ORÇAMENTO SEM DESON'!D83</f>
        <v>REGULARIZAÇÃO DE BASE C/ ARGAMASSA CIMENTO E AREIA S/ PENEIRAR,TRAÇO 1:3 - ESP= 3cm</v>
      </c>
      <c r="E427" s="479" t="str">
        <f>'ORÇAMENTO SEM DESON'!E83</f>
        <v>m²</v>
      </c>
      <c r="F427" s="482"/>
      <c r="G427" s="482"/>
      <c r="H427" s="482"/>
      <c r="I427" s="483"/>
      <c r="J427" s="482"/>
    </row>
    <row r="428" spans="1:10" x14ac:dyDescent="0.2">
      <c r="A428" s="6"/>
      <c r="B428" s="6"/>
      <c r="C428" s="7"/>
      <c r="D428" s="2"/>
      <c r="E428" s="141"/>
      <c r="F428" s="130" t="s">
        <v>39</v>
      </c>
      <c r="G428" s="130"/>
      <c r="H428" s="130"/>
      <c r="I428" s="238"/>
      <c r="J428" s="242"/>
    </row>
    <row r="429" spans="1:10" x14ac:dyDescent="0.2">
      <c r="A429" s="6"/>
      <c r="B429" s="6"/>
      <c r="C429" s="7"/>
      <c r="D429" s="2" t="s">
        <v>1692</v>
      </c>
      <c r="E429" s="141" t="s">
        <v>9</v>
      </c>
      <c r="F429" s="130">
        <v>256.24</v>
      </c>
      <c r="G429" s="130"/>
      <c r="H429" s="130"/>
      <c r="I429" s="238"/>
      <c r="J429" s="242">
        <f>ROUND(PRODUCT(F429:I429),2)</f>
        <v>256.24</v>
      </c>
    </row>
    <row r="430" spans="1:10" x14ac:dyDescent="0.2">
      <c r="A430" s="6"/>
      <c r="B430" s="6"/>
      <c r="C430" s="7"/>
      <c r="D430" s="142"/>
      <c r="E430" s="141"/>
      <c r="F430" s="242"/>
      <c r="G430" s="242"/>
      <c r="H430" s="242"/>
      <c r="I430" s="483" t="str">
        <f>"Total item "&amp;A427</f>
        <v>Total item 9,9</v>
      </c>
      <c r="J430" s="482">
        <f>SUM(J429:J429)</f>
        <v>256.24</v>
      </c>
    </row>
    <row r="431" spans="1:10" s="132" customFormat="1" x14ac:dyDescent="0.2">
      <c r="A431" s="6"/>
      <c r="B431" s="6"/>
      <c r="C431" s="7"/>
      <c r="D431" s="111"/>
      <c r="E431" s="6"/>
      <c r="F431" s="247"/>
      <c r="G431" s="247"/>
      <c r="H431" s="247"/>
      <c r="I431" s="235"/>
      <c r="J431" s="247"/>
    </row>
    <row r="432" spans="1:10" s="138" customFormat="1" x14ac:dyDescent="0.2">
      <c r="A432" s="541">
        <v>9.1</v>
      </c>
      <c r="B432" s="479"/>
      <c r="C432" s="480"/>
      <c r="D432" s="481" t="str">
        <f>'ORÇAMENTO SEM DESON'!D84</f>
        <v>LASTRO DE BRITA ESP.= 10CM, P/CAIXA EM ALVENARIA</v>
      </c>
      <c r="E432" s="479" t="str">
        <f>'ORÇAMENTO SEM DESON'!E84</f>
        <v>m³</v>
      </c>
      <c r="F432" s="482"/>
      <c r="G432" s="482"/>
      <c r="H432" s="482"/>
      <c r="I432" s="483"/>
      <c r="J432" s="482"/>
    </row>
    <row r="433" spans="1:10" x14ac:dyDescent="0.2">
      <c r="A433" s="6"/>
      <c r="B433" s="6"/>
      <c r="C433" s="7"/>
      <c r="D433" s="2"/>
      <c r="E433" s="141"/>
      <c r="F433" s="130" t="s">
        <v>39</v>
      </c>
      <c r="G433" s="130"/>
      <c r="H433" s="130"/>
      <c r="I433" s="238"/>
      <c r="J433" s="242"/>
    </row>
    <row r="434" spans="1:10" x14ac:dyDescent="0.2">
      <c r="A434" s="6"/>
      <c r="B434" s="6"/>
      <c r="C434" s="7"/>
      <c r="D434" s="2" t="s">
        <v>1692</v>
      </c>
      <c r="E434" s="141" t="s">
        <v>9</v>
      </c>
      <c r="F434" s="130">
        <v>14.29</v>
      </c>
      <c r="G434" s="130"/>
      <c r="H434" s="130"/>
      <c r="I434" s="238"/>
      <c r="J434" s="242">
        <f>ROUND(PRODUCT(F434:I434),2)</f>
        <v>14.29</v>
      </c>
    </row>
    <row r="435" spans="1:10" x14ac:dyDescent="0.2">
      <c r="A435" s="6"/>
      <c r="B435" s="6"/>
      <c r="C435" s="7"/>
      <c r="D435" s="142"/>
      <c r="E435" s="141"/>
      <c r="F435" s="242"/>
      <c r="G435" s="242"/>
      <c r="H435" s="242"/>
      <c r="I435" s="483" t="str">
        <f>"Total item "&amp;A432</f>
        <v>Total item 9,1</v>
      </c>
      <c r="J435" s="482">
        <f>SUM(J434:J434)</f>
        <v>14.29</v>
      </c>
    </row>
    <row r="436" spans="1:10" s="132" customFormat="1" x14ac:dyDescent="0.2">
      <c r="A436" s="6"/>
      <c r="B436" s="6"/>
      <c r="C436" s="7"/>
      <c r="D436" s="111"/>
      <c r="E436" s="6"/>
      <c r="F436" s="247"/>
      <c r="G436" s="247"/>
      <c r="H436" s="247"/>
      <c r="I436" s="235"/>
      <c r="J436" s="247"/>
    </row>
    <row r="437" spans="1:10" s="138" customFormat="1" ht="30.6" x14ac:dyDescent="0.2">
      <c r="A437" s="479">
        <v>9.11</v>
      </c>
      <c r="B437" s="479"/>
      <c r="C437" s="480"/>
      <c r="D437" s="481" t="str">
        <f>'ORÇAMENTO SEM DESON'!D85</f>
        <v>EXECUÇÃO DE SARJETA DE CONCRETO USINADO, MOLDADA IN LOCO EM TRECHO RETO, 45 CM BASE X 10 CM ALTURA. AF_06/2016</v>
      </c>
      <c r="E437" s="479" t="str">
        <f>'ORÇAMENTO SEM DESON'!E85</f>
        <v>m</v>
      </c>
      <c r="F437" s="482"/>
      <c r="G437" s="482"/>
      <c r="H437" s="482"/>
      <c r="I437" s="483"/>
      <c r="J437" s="482"/>
    </row>
    <row r="438" spans="1:10" x14ac:dyDescent="0.2">
      <c r="A438" s="6"/>
      <c r="B438" s="6"/>
      <c r="C438" s="7"/>
      <c r="D438" s="2"/>
      <c r="E438" s="141"/>
      <c r="F438" s="130" t="s">
        <v>1700</v>
      </c>
      <c r="G438" s="130"/>
      <c r="H438" s="130"/>
      <c r="I438" s="238"/>
      <c r="J438" s="242"/>
    </row>
    <row r="439" spans="1:10" x14ac:dyDescent="0.2">
      <c r="A439" s="6"/>
      <c r="B439" s="6"/>
      <c r="C439" s="7"/>
      <c r="D439" s="2" t="s">
        <v>1692</v>
      </c>
      <c r="E439" s="141" t="s">
        <v>43</v>
      </c>
      <c r="F439" s="130">
        <v>29.9</v>
      </c>
      <c r="G439" s="130"/>
      <c r="H439" s="130"/>
      <c r="I439" s="238"/>
      <c r="J439" s="242">
        <f>ROUND(PRODUCT(F439:I439),2)</f>
        <v>29.9</v>
      </c>
    </row>
    <row r="440" spans="1:10" x14ac:dyDescent="0.2">
      <c r="A440" s="6"/>
      <c r="B440" s="6"/>
      <c r="C440" s="7"/>
      <c r="D440" s="142"/>
      <c r="E440" s="141"/>
      <c r="F440" s="242"/>
      <c r="G440" s="242"/>
      <c r="H440" s="242"/>
      <c r="I440" s="483" t="str">
        <f>"Total item "&amp;A437</f>
        <v>Total item 9,11</v>
      </c>
      <c r="J440" s="482">
        <f>SUM(J439:J439)</f>
        <v>29.9</v>
      </c>
    </row>
    <row r="441" spans="1:10" s="132" customFormat="1" x14ac:dyDescent="0.2">
      <c r="A441" s="6"/>
      <c r="B441" s="6"/>
      <c r="C441" s="7"/>
      <c r="D441" s="111"/>
      <c r="E441" s="6"/>
      <c r="F441" s="247"/>
      <c r="G441" s="247"/>
      <c r="H441" s="247"/>
      <c r="I441" s="235"/>
      <c r="J441" s="247"/>
    </row>
    <row r="442" spans="1:10" s="138" customFormat="1" ht="20.399999999999999" x14ac:dyDescent="0.2">
      <c r="A442" s="479">
        <v>9.1199999999999992</v>
      </c>
      <c r="B442" s="479"/>
      <c r="C442" s="480"/>
      <c r="D442" s="481" t="str">
        <f>'ORÇAMENTO SEM DESON'!D86</f>
        <v>RODAPÉ CERÂMICO DE 7CM DE ALTURA COM PLACAS TIPO ESMALTADA EXTRA DE DIMENSÕES 45X45CM. AF_06/2014</v>
      </c>
      <c r="E442" s="479" t="str">
        <f>'ORÇAMENTO SEM DESON'!E86</f>
        <v>m</v>
      </c>
      <c r="F442" s="482"/>
      <c r="G442" s="482"/>
      <c r="H442" s="482"/>
      <c r="I442" s="483"/>
      <c r="J442" s="482"/>
    </row>
    <row r="443" spans="1:10" x14ac:dyDescent="0.2">
      <c r="A443" s="6"/>
      <c r="B443" s="6"/>
      <c r="C443" s="7"/>
      <c r="D443" s="2"/>
      <c r="E443" s="141"/>
      <c r="F443" s="130" t="s">
        <v>1700</v>
      </c>
      <c r="G443" s="130"/>
      <c r="H443" s="130"/>
      <c r="I443" s="238"/>
      <c r="J443" s="242"/>
    </row>
    <row r="444" spans="1:10" x14ac:dyDescent="0.2">
      <c r="A444" s="6"/>
      <c r="B444" s="6"/>
      <c r="C444" s="7"/>
      <c r="D444" s="2" t="s">
        <v>1692</v>
      </c>
      <c r="E444" s="141" t="s">
        <v>43</v>
      </c>
      <c r="F444" s="130">
        <v>204.25</v>
      </c>
      <c r="G444" s="130"/>
      <c r="H444" s="130"/>
      <c r="I444" s="238"/>
      <c r="J444" s="242">
        <f>ROUND(PRODUCT(F444:I444),2)</f>
        <v>204.25</v>
      </c>
    </row>
    <row r="445" spans="1:10" x14ac:dyDescent="0.2">
      <c r="A445" s="6"/>
      <c r="B445" s="6"/>
      <c r="C445" s="7"/>
      <c r="D445" s="142"/>
      <c r="E445" s="141"/>
      <c r="F445" s="242"/>
      <c r="G445" s="242"/>
      <c r="H445" s="242"/>
      <c r="I445" s="483" t="str">
        <f>"Total item "&amp;A442</f>
        <v>Total item 9,12</v>
      </c>
      <c r="J445" s="482">
        <f>SUM(J444:J444)</f>
        <v>204.25</v>
      </c>
    </row>
    <row r="446" spans="1:10" s="132" customFormat="1" x14ac:dyDescent="0.2">
      <c r="A446" s="6"/>
      <c r="B446" s="6"/>
      <c r="C446" s="7"/>
      <c r="D446" s="111"/>
      <c r="E446" s="6"/>
      <c r="F446" s="247"/>
      <c r="G446" s="247"/>
      <c r="H446" s="247"/>
      <c r="I446" s="235"/>
      <c r="J446" s="247"/>
    </row>
    <row r="447" spans="1:10" s="408" customFormat="1" x14ac:dyDescent="0.2">
      <c r="A447" s="471" t="s">
        <v>158</v>
      </c>
      <c r="B447" s="464"/>
      <c r="C447" s="465"/>
      <c r="D447" s="466" t="str">
        <f>'ORÇAMENTO SEM DESON'!D87</f>
        <v>FORRO</v>
      </c>
      <c r="E447" s="464"/>
      <c r="F447" s="477"/>
      <c r="G447" s="477"/>
      <c r="H447" s="477"/>
      <c r="I447" s="478"/>
      <c r="J447" s="477"/>
    </row>
    <row r="448" spans="1:10" s="132" customFormat="1" x14ac:dyDescent="0.2">
      <c r="A448" s="6"/>
      <c r="B448" s="6"/>
      <c r="C448" s="7"/>
      <c r="D448" s="111"/>
      <c r="E448" s="6"/>
      <c r="F448" s="247"/>
      <c r="G448" s="247"/>
      <c r="H448" s="247"/>
      <c r="I448" s="235"/>
      <c r="J448" s="247"/>
    </row>
    <row r="449" spans="1:11" s="138" customFormat="1" ht="20.399999999999999" x14ac:dyDescent="0.2">
      <c r="A449" s="479" t="s">
        <v>187</v>
      </c>
      <c r="B449" s="479"/>
      <c r="C449" s="480"/>
      <c r="D449" s="481" t="str">
        <f>'ORÇAMENTO SEM DESON'!D88</f>
        <v>FORRO EM PLACAS DE GESSO, PARA AMBIENTES RESIDENCIAIS. AF_05/2017_P</v>
      </c>
      <c r="E449" s="479" t="str">
        <f>'ORÇAMENTO SEM DESON'!E88</f>
        <v>m²</v>
      </c>
      <c r="F449" s="482"/>
      <c r="G449" s="482"/>
      <c r="H449" s="482"/>
      <c r="I449" s="483"/>
      <c r="J449" s="482"/>
    </row>
    <row r="450" spans="1:11" x14ac:dyDescent="0.2">
      <c r="A450" s="6"/>
      <c r="B450" s="6"/>
      <c r="C450" s="7"/>
      <c r="D450" s="2"/>
      <c r="E450" s="141"/>
      <c r="F450" s="486" t="s">
        <v>34</v>
      </c>
      <c r="G450" s="130"/>
      <c r="H450" s="130"/>
      <c r="I450" s="113"/>
      <c r="J450" s="242"/>
    </row>
    <row r="451" spans="1:11" x14ac:dyDescent="0.2">
      <c r="A451" s="6"/>
      <c r="B451" s="6"/>
      <c r="C451" s="7"/>
      <c r="D451" s="2" t="s">
        <v>1717</v>
      </c>
      <c r="E451" s="141" t="s">
        <v>9</v>
      </c>
      <c r="F451" s="130">
        <v>6.68</v>
      </c>
      <c r="G451" s="130"/>
      <c r="H451" s="130"/>
      <c r="I451" s="486"/>
      <c r="J451" s="242">
        <f>ROUND(PRODUCT(F451:I451),2)</f>
        <v>6.68</v>
      </c>
    </row>
    <row r="452" spans="1:11" x14ac:dyDescent="0.2">
      <c r="A452" s="6"/>
      <c r="B452" s="6"/>
      <c r="C452" s="7"/>
      <c r="D452" s="142"/>
      <c r="E452" s="141"/>
      <c r="F452" s="242"/>
      <c r="G452" s="242"/>
      <c r="H452" s="242"/>
      <c r="I452" s="483" t="str">
        <f>"Total item "&amp;A449</f>
        <v>Total item 10.1</v>
      </c>
      <c r="J452" s="482">
        <f>SUM(J451:J451)</f>
        <v>6.68</v>
      </c>
    </row>
    <row r="453" spans="1:11" s="132" customFormat="1" x14ac:dyDescent="0.2">
      <c r="A453" s="6"/>
      <c r="B453" s="6"/>
      <c r="C453" s="7"/>
      <c r="D453" s="111"/>
      <c r="E453" s="6"/>
      <c r="F453" s="247"/>
      <c r="G453" s="247"/>
      <c r="H453" s="247"/>
      <c r="I453" s="235"/>
      <c r="J453" s="247"/>
    </row>
    <row r="454" spans="1:11" x14ac:dyDescent="0.2">
      <c r="A454" s="471" t="s">
        <v>159</v>
      </c>
      <c r="B454" s="464"/>
      <c r="C454" s="485"/>
      <c r="D454" s="466" t="str">
        <f>'ORÇAMENTO SEM DESON'!D89</f>
        <v>PINTURA</v>
      </c>
      <c r="E454" s="464"/>
      <c r="F454" s="477"/>
      <c r="G454" s="477"/>
      <c r="H454" s="477"/>
      <c r="I454" s="478"/>
      <c r="J454" s="477"/>
    </row>
    <row r="455" spans="1:11" x14ac:dyDescent="0.2">
      <c r="A455" s="6"/>
      <c r="B455" s="6"/>
      <c r="C455" s="148"/>
      <c r="D455" s="2"/>
      <c r="E455" s="141"/>
      <c r="F455" s="242"/>
      <c r="G455" s="242"/>
      <c r="H455" s="242"/>
      <c r="I455" s="235"/>
      <c r="J455" s="247"/>
    </row>
    <row r="456" spans="1:11" ht="20.399999999999999" x14ac:dyDescent="0.2">
      <c r="A456" s="479">
        <v>11.1</v>
      </c>
      <c r="B456" s="9"/>
      <c r="C456" s="13"/>
      <c r="D456" s="484" t="str">
        <f>'ORÇAMENTO SEM DESON'!D90</f>
        <v>TEXTURA ACRÍLICA, APLICAÇÃO MANUAL EM PAREDE, UMA DEMÃO. AF_09/2016</v>
      </c>
      <c r="E456" s="479" t="str">
        <f>'ORÇAMENTO SEM DESON'!E90</f>
        <v>m²</v>
      </c>
      <c r="F456" s="482"/>
      <c r="G456" s="482"/>
      <c r="H456" s="482"/>
      <c r="I456" s="483"/>
      <c r="J456" s="482"/>
    </row>
    <row r="457" spans="1:11" x14ac:dyDescent="0.2">
      <c r="A457" s="6"/>
      <c r="B457" s="6"/>
      <c r="C457" s="148"/>
      <c r="D457" s="2"/>
      <c r="E457" s="141"/>
      <c r="F457" s="130" t="s">
        <v>1716</v>
      </c>
      <c r="G457" s="130"/>
      <c r="H457" s="130"/>
      <c r="I457" s="486"/>
      <c r="J457" s="242"/>
    </row>
    <row r="458" spans="1:11" x14ac:dyDescent="0.2">
      <c r="A458" s="6"/>
      <c r="B458" s="6"/>
      <c r="C458" s="148"/>
      <c r="D458" s="2" t="s">
        <v>1715</v>
      </c>
      <c r="E458" s="141" t="s">
        <v>9</v>
      </c>
      <c r="F458" s="130">
        <v>690.13</v>
      </c>
      <c r="G458" s="130"/>
      <c r="H458" s="130"/>
      <c r="I458" s="486"/>
      <c r="J458" s="242">
        <f t="shared" ref="J458" si="17">ROUND(PRODUCT(F458:I458),2)</f>
        <v>690.13</v>
      </c>
    </row>
    <row r="459" spans="1:11" x14ac:dyDescent="0.2">
      <c r="A459" s="6"/>
      <c r="B459" s="6"/>
      <c r="C459" s="148"/>
      <c r="D459" s="2"/>
      <c r="E459" s="141"/>
      <c r="F459" s="130"/>
      <c r="G459" s="130"/>
      <c r="H459" s="130"/>
      <c r="I459" s="486"/>
      <c r="J459" s="242"/>
    </row>
    <row r="460" spans="1:11" x14ac:dyDescent="0.2">
      <c r="A460" s="6"/>
      <c r="B460" s="6"/>
      <c r="C460" s="148"/>
      <c r="D460" s="2"/>
      <c r="E460" s="141"/>
      <c r="F460" s="242"/>
      <c r="G460" s="242"/>
      <c r="H460" s="242"/>
      <c r="I460" s="483" t="str">
        <f>"Total item "&amp;A456</f>
        <v>Total item 11,1</v>
      </c>
      <c r="J460" s="482">
        <f>ROUND(SUM(J458:J459),2)</f>
        <v>690.13</v>
      </c>
      <c r="K460" s="463"/>
    </row>
    <row r="461" spans="1:11" x14ac:dyDescent="0.2">
      <c r="A461" s="6"/>
      <c r="B461" s="6"/>
      <c r="C461" s="148"/>
      <c r="D461" s="2"/>
      <c r="E461" s="141"/>
      <c r="F461" s="242"/>
      <c r="G461" s="242"/>
      <c r="H461" s="242"/>
      <c r="I461" s="235"/>
      <c r="J461" s="247"/>
    </row>
    <row r="462" spans="1:11" ht="20.399999999999999" x14ac:dyDescent="0.2">
      <c r="A462" s="479">
        <v>11.2</v>
      </c>
      <c r="B462" s="9"/>
      <c r="C462" s="13"/>
      <c r="D462" s="484" t="str">
        <f>'ORÇAMENTO SEM DESON'!D91</f>
        <v>APLICAÇÃO MANUAL DE PINTURA COM TINTA LÁTEX ACRÍLICA EM PAREDES, DUAS DEMÃOS. AF_06/2014</v>
      </c>
      <c r="E462" s="479" t="str">
        <f>'ORÇAMENTO SEM DESON'!E91</f>
        <v>m²</v>
      </c>
      <c r="F462" s="482"/>
      <c r="G462" s="482"/>
      <c r="H462" s="482"/>
      <c r="I462" s="483"/>
      <c r="J462" s="482"/>
    </row>
    <row r="463" spans="1:11" x14ac:dyDescent="0.2">
      <c r="A463" s="6"/>
      <c r="B463" s="6"/>
      <c r="C463" s="148"/>
      <c r="D463" s="2"/>
      <c r="E463" s="141"/>
      <c r="F463" s="130" t="s">
        <v>1145</v>
      </c>
      <c r="G463" s="130"/>
      <c r="H463" s="130" t="s">
        <v>1180</v>
      </c>
      <c r="I463" s="486"/>
      <c r="J463" s="242"/>
    </row>
    <row r="464" spans="1:11" x14ac:dyDescent="0.2">
      <c r="A464" s="6"/>
      <c r="B464" s="6"/>
      <c r="C464" s="148"/>
      <c r="D464" s="2" t="s">
        <v>1710</v>
      </c>
      <c r="E464" s="141" t="s">
        <v>9</v>
      </c>
      <c r="F464" s="130">
        <f>F475</f>
        <v>679.86</v>
      </c>
      <c r="G464" s="130"/>
      <c r="H464" s="130"/>
      <c r="I464" s="486"/>
      <c r="J464" s="242">
        <f t="shared" ref="J464:J465" si="18">ROUND(PRODUCT(F464:I464),2)</f>
        <v>679.86</v>
      </c>
    </row>
    <row r="465" spans="1:11" x14ac:dyDescent="0.2">
      <c r="A465" s="6"/>
      <c r="B465" s="6"/>
      <c r="C465" s="148"/>
      <c r="D465" s="2" t="s">
        <v>1154</v>
      </c>
      <c r="E465" s="141" t="s">
        <v>9</v>
      </c>
      <c r="F465" s="130">
        <f>F349</f>
        <v>111.64</v>
      </c>
      <c r="G465" s="130"/>
      <c r="H465" s="130">
        <v>2</v>
      </c>
      <c r="I465" s="486"/>
      <c r="J465" s="242">
        <f t="shared" si="18"/>
        <v>223.28</v>
      </c>
    </row>
    <row r="466" spans="1:11" x14ac:dyDescent="0.2">
      <c r="A466" s="6"/>
      <c r="B466" s="6"/>
      <c r="C466" s="148"/>
      <c r="D466" s="2"/>
      <c r="E466" s="141"/>
      <c r="F466" s="242"/>
      <c r="G466" s="242"/>
      <c r="H466" s="242"/>
      <c r="I466" s="483" t="str">
        <f>"Total item "&amp;A462</f>
        <v>Total item 11,2</v>
      </c>
      <c r="J466" s="482">
        <f>ROUND(SUM(J464:J465),2)</f>
        <v>903.14</v>
      </c>
      <c r="K466" s="463"/>
    </row>
    <row r="467" spans="1:11" x14ac:dyDescent="0.2">
      <c r="A467" s="6"/>
      <c r="B467" s="6"/>
      <c r="C467" s="148"/>
      <c r="D467" s="2"/>
      <c r="E467" s="141"/>
      <c r="F467" s="242"/>
      <c r="G467" s="242"/>
      <c r="H467" s="242"/>
      <c r="I467" s="235"/>
      <c r="J467" s="247"/>
    </row>
    <row r="468" spans="1:11" ht="20.399999999999999" x14ac:dyDescent="0.2">
      <c r="A468" s="479">
        <v>11.3</v>
      </c>
      <c r="B468" s="9"/>
      <c r="C468" s="13"/>
      <c r="D468" s="484" t="str">
        <f>'ORÇAMENTO SEM DESON'!D92</f>
        <v>APLICAÇÃO MANUAL DE PINTURA COM TINTA LÁTEX ACRÍLICA EM TETO, DUAS DEMÃOS. AF_06/2014</v>
      </c>
      <c r="E468" s="479" t="str">
        <f>'ORÇAMENTO SEM DESON'!E92</f>
        <v>m²</v>
      </c>
      <c r="F468" s="482"/>
      <c r="G468" s="482"/>
      <c r="H468" s="482"/>
      <c r="I468" s="483"/>
      <c r="J468" s="482"/>
    </row>
    <row r="469" spans="1:11" x14ac:dyDescent="0.2">
      <c r="A469" s="6"/>
      <c r="B469" s="6"/>
      <c r="C469" s="7"/>
      <c r="D469" s="2"/>
      <c r="E469" s="141"/>
      <c r="F469" s="130" t="s">
        <v>39</v>
      </c>
      <c r="G469" s="130"/>
      <c r="H469" s="130"/>
      <c r="I469" s="486"/>
      <c r="J469" s="242"/>
    </row>
    <row r="470" spans="1:11" x14ac:dyDescent="0.2">
      <c r="A470" s="6"/>
      <c r="B470" s="6"/>
      <c r="C470" s="7"/>
      <c r="D470" s="2" t="s">
        <v>1720</v>
      </c>
      <c r="E470" s="141" t="s">
        <v>9</v>
      </c>
      <c r="F470" s="130">
        <v>257.39999999999998</v>
      </c>
      <c r="G470" s="130"/>
      <c r="H470" s="130"/>
      <c r="I470" s="486"/>
      <c r="J470" s="242">
        <f>ROUND(PRODUCT(F470:I470),2)</f>
        <v>257.39999999999998</v>
      </c>
    </row>
    <row r="471" spans="1:11" x14ac:dyDescent="0.2">
      <c r="A471" s="6"/>
      <c r="B471" s="6"/>
      <c r="C471" s="148"/>
      <c r="D471" s="2"/>
      <c r="E471" s="141"/>
      <c r="F471" s="242"/>
      <c r="G471" s="242"/>
      <c r="H471" s="242"/>
      <c r="I471" s="483" t="str">
        <f>"Total item "&amp;A468</f>
        <v>Total item 11,3</v>
      </c>
      <c r="J471" s="482">
        <f>ROUND(SUM(J470:J470),2)</f>
        <v>257.39999999999998</v>
      </c>
      <c r="K471" s="463"/>
    </row>
    <row r="472" spans="1:11" x14ac:dyDescent="0.2">
      <c r="A472" s="6"/>
      <c r="B472" s="6"/>
      <c r="C472" s="148"/>
      <c r="D472" s="2"/>
      <c r="E472" s="141"/>
      <c r="F472" s="242"/>
      <c r="G472" s="242"/>
      <c r="H472" s="242"/>
      <c r="I472" s="235"/>
      <c r="J472" s="247"/>
    </row>
    <row r="473" spans="1:11" ht="20.399999999999999" x14ac:dyDescent="0.2">
      <c r="A473" s="479">
        <v>11.4</v>
      </c>
      <c r="B473" s="9"/>
      <c r="C473" s="13"/>
      <c r="D473" s="484" t="str">
        <f>'ORÇAMENTO SEM DESON'!D93</f>
        <v>EMASSAMENTO DE PAREDES INTERNAS 2 DEMÃOS C/MASSA DE PVA</v>
      </c>
      <c r="E473" s="479" t="str">
        <f>'ORÇAMENTO SEM DESON'!E93</f>
        <v>m²</v>
      </c>
      <c r="F473" s="482"/>
      <c r="G473" s="482"/>
      <c r="H473" s="482"/>
      <c r="I473" s="483"/>
      <c r="J473" s="482"/>
    </row>
    <row r="474" spans="1:11" x14ac:dyDescent="0.2">
      <c r="A474" s="6"/>
      <c r="B474" s="6"/>
      <c r="C474" s="148"/>
      <c r="D474" s="2"/>
      <c r="E474" s="141"/>
      <c r="F474" s="130" t="s">
        <v>39</v>
      </c>
      <c r="G474" s="130"/>
      <c r="H474" s="130"/>
      <c r="I474" s="486"/>
      <c r="J474" s="242"/>
    </row>
    <row r="475" spans="1:11" x14ac:dyDescent="0.2">
      <c r="A475" s="6"/>
      <c r="B475" s="6"/>
      <c r="C475" s="148"/>
      <c r="D475" s="2" t="s">
        <v>1710</v>
      </c>
      <c r="E475" s="141" t="s">
        <v>9</v>
      </c>
      <c r="F475" s="130">
        <v>679.86</v>
      </c>
      <c r="G475" s="130"/>
      <c r="H475" s="130"/>
      <c r="I475" s="486"/>
      <c r="J475" s="242">
        <f t="shared" ref="J475" si="19">ROUND(PRODUCT(F475:I475),2)</f>
        <v>679.86</v>
      </c>
    </row>
    <row r="476" spans="1:11" x14ac:dyDescent="0.2">
      <c r="A476" s="6"/>
      <c r="B476" s="6"/>
      <c r="C476" s="148"/>
      <c r="D476" s="2"/>
      <c r="E476" s="141"/>
      <c r="F476" s="242"/>
      <c r="G476" s="242"/>
      <c r="H476" s="242"/>
      <c r="I476" s="483" t="str">
        <f>"Total item "&amp;A473</f>
        <v>Total item 11,4</v>
      </c>
      <c r="J476" s="482">
        <f>ROUND(SUM(J475:J475),2)</f>
        <v>679.86</v>
      </c>
      <c r="K476" s="463"/>
    </row>
    <row r="477" spans="1:11" x14ac:dyDescent="0.2">
      <c r="A477" s="6"/>
      <c r="B477" s="6"/>
      <c r="C477" s="148"/>
      <c r="D477" s="2"/>
      <c r="E477" s="141"/>
      <c r="F477" s="242"/>
      <c r="G477" s="242"/>
      <c r="H477" s="242"/>
      <c r="I477" s="235"/>
      <c r="J477" s="247"/>
    </row>
    <row r="478" spans="1:11" ht="20.399999999999999" x14ac:dyDescent="0.2">
      <c r="A478" s="479">
        <v>11.5</v>
      </c>
      <c r="B478" s="9"/>
      <c r="C478" s="13"/>
      <c r="D478" s="484" t="str">
        <f>'ORÇAMENTO SEM DESON'!D94</f>
        <v>APLICAÇÃO E LIXAMENTO DE MASSA LÁTEX EM TETO, UMA DEMÃO. AF_06/2014</v>
      </c>
      <c r="E478" s="479" t="str">
        <f>'ORÇAMENTO SEM DESON'!E94</f>
        <v>m²</v>
      </c>
      <c r="F478" s="482"/>
      <c r="G478" s="482"/>
      <c r="H478" s="482"/>
      <c r="I478" s="483"/>
      <c r="J478" s="482"/>
    </row>
    <row r="479" spans="1:11" x14ac:dyDescent="0.2">
      <c r="A479" s="6"/>
      <c r="B479" s="6"/>
      <c r="C479" s="148"/>
      <c r="D479" s="2"/>
      <c r="E479" s="141"/>
      <c r="F479" s="130" t="s">
        <v>39</v>
      </c>
      <c r="G479" s="130"/>
      <c r="H479" s="130"/>
      <c r="I479" s="486"/>
      <c r="J479" s="242"/>
    </row>
    <row r="480" spans="1:11" x14ac:dyDescent="0.2">
      <c r="A480" s="6"/>
      <c r="B480" s="6"/>
      <c r="C480" s="148"/>
      <c r="D480" s="2" t="s">
        <v>1720</v>
      </c>
      <c r="E480" s="141" t="s">
        <v>9</v>
      </c>
      <c r="F480" s="130">
        <v>257.39999999999998</v>
      </c>
      <c r="G480" s="130"/>
      <c r="H480" s="130"/>
      <c r="I480" s="486"/>
      <c r="J480" s="242">
        <f t="shared" ref="J480" si="20">ROUND(PRODUCT(F480:I480),2)</f>
        <v>257.39999999999998</v>
      </c>
    </row>
    <row r="481" spans="1:11" x14ac:dyDescent="0.2">
      <c r="A481" s="6"/>
      <c r="B481" s="6"/>
      <c r="C481" s="148"/>
      <c r="D481" s="2"/>
      <c r="E481" s="141"/>
      <c r="F481" s="242"/>
      <c r="G481" s="242"/>
      <c r="H481" s="242"/>
      <c r="I481" s="483" t="str">
        <f>"Total item "&amp;A478</f>
        <v>Total item 11,5</v>
      </c>
      <c r="J481" s="482">
        <f>ROUND(SUM(J480:J480),2)</f>
        <v>257.39999999999998</v>
      </c>
      <c r="K481" s="463"/>
    </row>
    <row r="482" spans="1:11" x14ac:dyDescent="0.2">
      <c r="A482" s="6"/>
      <c r="B482" s="6"/>
      <c r="C482" s="148"/>
      <c r="D482" s="2"/>
      <c r="E482" s="141"/>
      <c r="F482" s="242"/>
      <c r="G482" s="242"/>
      <c r="H482" s="242"/>
      <c r="I482" s="235"/>
      <c r="J482" s="247"/>
    </row>
    <row r="483" spans="1:11" ht="20.399999999999999" x14ac:dyDescent="0.2">
      <c r="A483" s="479">
        <v>11.6</v>
      </c>
      <c r="B483" s="9"/>
      <c r="C483" s="13"/>
      <c r="D483" s="484" t="str">
        <f>'ORÇAMENTO SEM DESON'!D95</f>
        <v>PINTURA TINTA DE ACABAMENTO (PIGMENTADA) ESMALTE SINTÉTICO ACETINADO EM MADEIRA, 1 DEMÃO. AF_01/2021</v>
      </c>
      <c r="E483" s="479" t="str">
        <f>'ORÇAMENTO SEM DESON'!E95</f>
        <v>m²</v>
      </c>
      <c r="F483" s="482"/>
      <c r="G483" s="482"/>
      <c r="H483" s="482"/>
      <c r="I483" s="483"/>
      <c r="J483" s="482"/>
    </row>
    <row r="484" spans="1:11" x14ac:dyDescent="0.2">
      <c r="A484" s="6"/>
      <c r="B484" s="6"/>
      <c r="C484" s="148"/>
      <c r="D484" s="2"/>
      <c r="E484" s="141"/>
      <c r="F484" s="130" t="s">
        <v>39</v>
      </c>
      <c r="G484" s="130"/>
      <c r="H484" s="130"/>
      <c r="I484" s="486"/>
      <c r="J484" s="242"/>
    </row>
    <row r="485" spans="1:11" x14ac:dyDescent="0.2">
      <c r="A485" s="6"/>
      <c r="B485" s="6"/>
      <c r="C485" s="148"/>
      <c r="D485" s="2" t="s">
        <v>1726</v>
      </c>
      <c r="E485" s="141" t="s">
        <v>9</v>
      </c>
      <c r="F485" s="130">
        <v>122.85</v>
      </c>
      <c r="G485" s="130"/>
      <c r="H485" s="130"/>
      <c r="I485" s="486"/>
      <c r="J485" s="242">
        <f t="shared" ref="J485" si="21">ROUND(PRODUCT(F485:I485),2)</f>
        <v>122.85</v>
      </c>
    </row>
    <row r="486" spans="1:11" x14ac:dyDescent="0.2">
      <c r="A486" s="6"/>
      <c r="B486" s="6"/>
      <c r="C486" s="148"/>
      <c r="D486" s="2"/>
      <c r="E486" s="141"/>
      <c r="F486" s="242"/>
      <c r="G486" s="242"/>
      <c r="H486" s="242"/>
      <c r="I486" s="483" t="str">
        <f>"Total item "&amp;A483</f>
        <v>Total item 11,6</v>
      </c>
      <c r="J486" s="482">
        <f>ROUND(SUM(J485:J485),2)</f>
        <v>122.85</v>
      </c>
      <c r="K486" s="463"/>
    </row>
    <row r="487" spans="1:11" x14ac:dyDescent="0.2">
      <c r="A487" s="6"/>
      <c r="B487" s="6"/>
      <c r="C487" s="148"/>
      <c r="D487" s="2"/>
      <c r="E487" s="141"/>
      <c r="F487" s="242"/>
      <c r="G487" s="242"/>
      <c r="H487" s="242"/>
      <c r="I487" s="235"/>
      <c r="J487" s="247"/>
    </row>
    <row r="488" spans="1:11" ht="40.799999999999997" x14ac:dyDescent="0.2">
      <c r="A488" s="479">
        <v>11.7</v>
      </c>
      <c r="B488" s="9"/>
      <c r="C488" s="13"/>
      <c r="D488" s="484" t="str">
        <f>'ORÇAMENTO SEM DESON'!D96</f>
        <v>PINTURA COM TINTA ALQUÍDICA DE ACABAMENTO (ESMALTE SINTÉTICO ACETINADO) APLICADA A ROLO OU PINCEL SOBRE SUPERFÍCIES METÁLICAS (EXCETO PERFIL
) EXECUTADO EM OBRA (POR DEMÃO). AF_01/2020</v>
      </c>
      <c r="E488" s="479" t="str">
        <f>'ORÇAMENTO SEM DESON'!E96</f>
        <v>m²</v>
      </c>
      <c r="F488" s="482"/>
      <c r="G488" s="482"/>
      <c r="H488" s="482"/>
      <c r="I488" s="483"/>
      <c r="J488" s="482"/>
    </row>
    <row r="489" spans="1:11" x14ac:dyDescent="0.2">
      <c r="A489" s="6"/>
      <c r="B489" s="6"/>
      <c r="C489" s="148"/>
      <c r="D489" s="2"/>
      <c r="E489" s="141"/>
      <c r="F489" s="130" t="s">
        <v>39</v>
      </c>
      <c r="G489" s="130"/>
      <c r="H489" s="130"/>
      <c r="I489" s="486"/>
      <c r="J489" s="242"/>
    </row>
    <row r="490" spans="1:11" x14ac:dyDescent="0.2">
      <c r="A490" s="6"/>
      <c r="B490" s="6"/>
      <c r="C490" s="148"/>
      <c r="D490" s="2" t="s">
        <v>1737</v>
      </c>
      <c r="E490" s="141" t="s">
        <v>9</v>
      </c>
      <c r="F490" s="130">
        <f>J916</f>
        <v>53.04</v>
      </c>
      <c r="G490" s="130"/>
      <c r="H490" s="130"/>
      <c r="I490" s="486"/>
      <c r="J490" s="242">
        <f t="shared" ref="J490" si="22">ROUND(PRODUCT(F490:I490),2)</f>
        <v>53.04</v>
      </c>
    </row>
    <row r="491" spans="1:11" x14ac:dyDescent="0.2">
      <c r="A491" s="6"/>
      <c r="B491" s="6"/>
      <c r="C491" s="148"/>
      <c r="D491" s="2"/>
      <c r="E491" s="141"/>
      <c r="F491" s="242"/>
      <c r="G491" s="242"/>
      <c r="H491" s="242"/>
      <c r="I491" s="483" t="str">
        <f>"Total item "&amp;A488</f>
        <v>Total item 11,7</v>
      </c>
      <c r="J491" s="482">
        <f>ROUND(SUM(J490:J490),2)</f>
        <v>53.04</v>
      </c>
      <c r="K491" s="463"/>
    </row>
    <row r="492" spans="1:11" x14ac:dyDescent="0.2">
      <c r="A492" s="6"/>
      <c r="B492" s="6"/>
      <c r="C492" s="148"/>
      <c r="D492" s="2"/>
      <c r="E492" s="141"/>
      <c r="F492" s="242"/>
      <c r="G492" s="242"/>
      <c r="H492" s="242"/>
      <c r="I492" s="235"/>
      <c r="J492" s="247"/>
    </row>
    <row r="493" spans="1:11" x14ac:dyDescent="0.2">
      <c r="A493" s="471" t="s">
        <v>160</v>
      </c>
      <c r="B493" s="464"/>
      <c r="C493" s="485"/>
      <c r="D493" s="466" t="str">
        <f>'ORÇAMENTO SEM DESON'!D97</f>
        <v>INSTALAÇÕES HIDROSSANITÁRIAS</v>
      </c>
      <c r="E493" s="464"/>
      <c r="F493" s="477"/>
      <c r="G493" s="477"/>
      <c r="H493" s="477"/>
      <c r="I493" s="478"/>
      <c r="J493" s="477"/>
    </row>
    <row r="494" spans="1:11" x14ac:dyDescent="0.2">
      <c r="A494" s="6"/>
      <c r="B494" s="6"/>
      <c r="C494" s="148"/>
      <c r="D494" s="2"/>
      <c r="E494" s="141"/>
      <c r="F494" s="242"/>
      <c r="G494" s="242"/>
      <c r="H494" s="242"/>
      <c r="I494" s="235"/>
      <c r="J494" s="247"/>
    </row>
    <row r="495" spans="1:11" ht="40.799999999999997" x14ac:dyDescent="0.2">
      <c r="A495" s="479" t="s">
        <v>195</v>
      </c>
      <c r="B495" s="9"/>
      <c r="C495" s="13"/>
      <c r="D495" s="484" t="str">
        <f>'ORÇAMENTO SEM DESON'!D98</f>
        <v>PONTO DE CONSUMO TERMINAL DE ÁGUA FRIA (SUBRAMAL) COM TUBULAÇÃO DE PVC, DN 25 MM, INSTALADO EM RAMAL DE ÁGUA, INCLUSOS RASGO E CHUMBAMENTO EM ALVENARIA. AF_12/2014</v>
      </c>
      <c r="E495" s="479" t="str">
        <f>'ORÇAMENTO SEM DESON'!E98</f>
        <v>un</v>
      </c>
      <c r="F495" s="482"/>
      <c r="G495" s="482"/>
      <c r="H495" s="482"/>
      <c r="I495" s="483"/>
      <c r="J495" s="482"/>
    </row>
    <row r="496" spans="1:11" x14ac:dyDescent="0.2">
      <c r="A496" s="6"/>
      <c r="B496" s="6"/>
      <c r="C496" s="148"/>
      <c r="D496" s="2"/>
      <c r="E496" s="141"/>
      <c r="F496" s="130" t="s">
        <v>1473</v>
      </c>
      <c r="G496" s="130"/>
      <c r="H496" s="130"/>
      <c r="I496" s="486"/>
      <c r="J496" s="242"/>
    </row>
    <row r="497" spans="1:11" x14ac:dyDescent="0.2">
      <c r="A497" s="6"/>
      <c r="B497" s="6"/>
      <c r="C497" s="148"/>
      <c r="D497" s="2" t="s">
        <v>1763</v>
      </c>
      <c r="E497" s="141" t="s">
        <v>33</v>
      </c>
      <c r="F497" s="130">
        <v>25</v>
      </c>
      <c r="G497" s="130"/>
      <c r="H497" s="130"/>
      <c r="I497" s="486"/>
      <c r="J497" s="242">
        <f t="shared" ref="J497" si="23">ROUND(PRODUCT(F497:I497),2)</f>
        <v>25</v>
      </c>
    </row>
    <row r="498" spans="1:11" x14ac:dyDescent="0.2">
      <c r="A498" s="6"/>
      <c r="B498" s="6"/>
      <c r="C498" s="148"/>
      <c r="D498" s="2"/>
      <c r="E498" s="141"/>
      <c r="F498" s="242"/>
      <c r="G498" s="242"/>
      <c r="H498" s="242"/>
      <c r="I498" s="483" t="str">
        <f>"Total item "&amp;A495</f>
        <v>Total item 12.1</v>
      </c>
      <c r="J498" s="482">
        <f>ROUND(SUM(J497:J497),2)</f>
        <v>25</v>
      </c>
      <c r="K498" s="463"/>
    </row>
    <row r="499" spans="1:11" x14ac:dyDescent="0.2">
      <c r="A499" s="6"/>
      <c r="B499" s="6"/>
      <c r="C499" s="148"/>
      <c r="D499" s="2"/>
      <c r="E499" s="141"/>
      <c r="F499" s="242"/>
      <c r="G499" s="242"/>
      <c r="H499" s="242"/>
      <c r="I499" s="235"/>
      <c r="J499" s="247"/>
    </row>
    <row r="500" spans="1:11" ht="22.5" customHeight="1" x14ac:dyDescent="0.2">
      <c r="A500" s="479" t="s">
        <v>198</v>
      </c>
      <c r="B500" s="9"/>
      <c r="C500" s="13"/>
      <c r="D500" s="484" t="str">
        <f>'ORÇAMENTO SEM DESON'!D99</f>
        <v>KIT DE REGISTRO DE PRESSÃO BRUTO DE LATÃO ½", INCLUSIVE CONEXÕES, ROSCÁVEL, INSTALADO EM RAMAL DE ÁGUA FRIA - FORNECIMENTO E INSTALAÇÃO. AF _12/2014</v>
      </c>
      <c r="E500" s="479" t="str">
        <f>'ORÇAMENTO SEM DESON'!E99</f>
        <v>un</v>
      </c>
      <c r="F500" s="482"/>
      <c r="G500" s="482"/>
      <c r="H500" s="482"/>
      <c r="I500" s="483"/>
      <c r="J500" s="482"/>
    </row>
    <row r="501" spans="1:11" x14ac:dyDescent="0.2">
      <c r="A501" s="6"/>
      <c r="B501" s="6"/>
      <c r="C501" s="148"/>
      <c r="D501" s="2"/>
      <c r="E501" s="141"/>
      <c r="F501" s="130" t="s">
        <v>1469</v>
      </c>
      <c r="G501" s="130"/>
      <c r="H501" s="130"/>
      <c r="I501" s="486"/>
      <c r="J501" s="242"/>
    </row>
    <row r="502" spans="1:11" x14ac:dyDescent="0.2">
      <c r="A502" s="6"/>
      <c r="B502" s="6"/>
      <c r="C502" s="148"/>
      <c r="D502" s="2" t="s">
        <v>1762</v>
      </c>
      <c r="E502" s="141" t="s">
        <v>33</v>
      </c>
      <c r="F502" s="130">
        <v>2</v>
      </c>
      <c r="G502" s="130"/>
      <c r="H502" s="130"/>
      <c r="I502" s="486"/>
      <c r="J502" s="242">
        <f t="shared" ref="J502" si="24">ROUND(PRODUCT(F502:I502),2)</f>
        <v>2</v>
      </c>
    </row>
    <row r="503" spans="1:11" x14ac:dyDescent="0.2">
      <c r="A503" s="6"/>
      <c r="B503" s="6"/>
      <c r="C503" s="148"/>
      <c r="D503" s="2"/>
      <c r="E503" s="141"/>
      <c r="F503" s="130"/>
      <c r="G503" s="130"/>
      <c r="H503" s="130"/>
      <c r="I503" s="486"/>
      <c r="J503" s="242"/>
    </row>
    <row r="504" spans="1:11" x14ac:dyDescent="0.2">
      <c r="A504" s="6"/>
      <c r="B504" s="6"/>
      <c r="C504" s="148"/>
      <c r="D504" s="2"/>
      <c r="E504" s="141"/>
      <c r="F504" s="242"/>
      <c r="G504" s="242"/>
      <c r="H504" s="242"/>
      <c r="I504" s="483" t="str">
        <f>"Total item "&amp;A500</f>
        <v>Total item 12.2</v>
      </c>
      <c r="J504" s="482">
        <f>ROUND(SUM(J502:J503),2)</f>
        <v>2</v>
      </c>
      <c r="K504" s="463"/>
    </row>
    <row r="505" spans="1:11" x14ac:dyDescent="0.2">
      <c r="A505" s="6"/>
      <c r="B505" s="6"/>
      <c r="C505" s="148"/>
      <c r="D505" s="2"/>
      <c r="E505" s="141"/>
      <c r="F505" s="242"/>
      <c r="G505" s="242"/>
      <c r="H505" s="242"/>
      <c r="I505" s="235"/>
      <c r="J505" s="247"/>
    </row>
    <row r="506" spans="1:11" ht="22.5" customHeight="1" x14ac:dyDescent="0.2">
      <c r="A506" s="479" t="s">
        <v>203</v>
      </c>
      <c r="B506" s="9"/>
      <c r="C506" s="13"/>
      <c r="D506" s="484" t="str">
        <f>'ORÇAMENTO SEM DESON'!D100</f>
        <v>KIT DE REGISTRO DE GAVETA BRUTO DE LATÃO ½", INCLUSIVE CONEXÕES, ROSCÁVEL, INSTALADO EM RAMAL DE ÁGUA FRIA - FORNECIMENTO E INSTALAÇÃO. AF_1 2/2014</v>
      </c>
      <c r="E506" s="479" t="str">
        <f>'ORÇAMENTO SEM DESON'!E100</f>
        <v>un</v>
      </c>
      <c r="F506" s="482"/>
      <c r="G506" s="482"/>
      <c r="H506" s="482"/>
      <c r="I506" s="483"/>
      <c r="J506" s="482"/>
    </row>
    <row r="507" spans="1:11" x14ac:dyDescent="0.2">
      <c r="A507" s="6"/>
      <c r="B507" s="6"/>
      <c r="C507" s="148"/>
      <c r="D507" s="2"/>
      <c r="E507" s="141"/>
      <c r="F507" s="130" t="s">
        <v>1469</v>
      </c>
      <c r="G507" s="130"/>
      <c r="H507" s="130"/>
      <c r="I507" s="486"/>
      <c r="J507" s="242"/>
    </row>
    <row r="508" spans="1:11" x14ac:dyDescent="0.2">
      <c r="A508" s="6"/>
      <c r="B508" s="6"/>
      <c r="C508" s="148"/>
      <c r="D508" s="2" t="s">
        <v>1764</v>
      </c>
      <c r="E508" s="141" t="s">
        <v>33</v>
      </c>
      <c r="F508" s="130">
        <v>8</v>
      </c>
      <c r="G508" s="130"/>
      <c r="H508" s="130"/>
      <c r="I508" s="486"/>
      <c r="J508" s="242">
        <f t="shared" ref="J508" si="25">ROUND(PRODUCT(F508:I508),2)</f>
        <v>8</v>
      </c>
    </row>
    <row r="509" spans="1:11" x14ac:dyDescent="0.2">
      <c r="A509" s="6"/>
      <c r="B509" s="6"/>
      <c r="C509" s="148"/>
      <c r="D509" s="2"/>
      <c r="E509" s="141"/>
      <c r="F509" s="242"/>
      <c r="G509" s="242"/>
      <c r="H509" s="242"/>
      <c r="I509" s="483" t="str">
        <f>"Total item "&amp;A506</f>
        <v>Total item 12.3</v>
      </c>
      <c r="J509" s="482">
        <f>ROUND(SUM(J508:J508),2)</f>
        <v>8</v>
      </c>
      <c r="K509" s="463"/>
    </row>
    <row r="510" spans="1:11" x14ac:dyDescent="0.2">
      <c r="A510" s="6"/>
      <c r="B510" s="6"/>
      <c r="C510" s="148"/>
      <c r="D510" s="2"/>
      <c r="E510" s="141"/>
      <c r="F510" s="242"/>
      <c r="G510" s="242"/>
      <c r="H510" s="242"/>
      <c r="I510" s="235"/>
      <c r="J510" s="247"/>
    </row>
    <row r="511" spans="1:11" ht="22.5" customHeight="1" x14ac:dyDescent="0.2">
      <c r="A511" s="479" t="s">
        <v>1601</v>
      </c>
      <c r="B511" s="9"/>
      <c r="C511" s="13"/>
      <c r="D511" s="484" t="str">
        <f>'ORÇAMENTO SEM DESON'!D101</f>
        <v>CAIXA D´ÁGUA EM POLIETILENO, 2000 LITROS - FORNECIMENTO E INSTALAÇÃO. AF_06/2021</v>
      </c>
      <c r="E511" s="479" t="str">
        <f>'ORÇAMENTO SEM DESON'!E101</f>
        <v>un</v>
      </c>
      <c r="F511" s="482"/>
      <c r="G511" s="482"/>
      <c r="H511" s="482"/>
      <c r="I511" s="483"/>
      <c r="J511" s="482"/>
    </row>
    <row r="512" spans="1:11" x14ac:dyDescent="0.2">
      <c r="A512" s="6"/>
      <c r="B512" s="6"/>
      <c r="C512" s="148"/>
      <c r="D512" s="2"/>
      <c r="E512" s="141"/>
      <c r="F512" s="130" t="s">
        <v>1469</v>
      </c>
      <c r="G512" s="130"/>
      <c r="H512" s="130"/>
      <c r="I512" s="486"/>
      <c r="J512" s="242"/>
    </row>
    <row r="513" spans="1:11" x14ac:dyDescent="0.2">
      <c r="A513" s="6"/>
      <c r="B513" s="6"/>
      <c r="C513" s="148"/>
      <c r="D513" s="2" t="s">
        <v>1470</v>
      </c>
      <c r="E513" s="141" t="s">
        <v>33</v>
      </c>
      <c r="F513" s="130">
        <v>2</v>
      </c>
      <c r="G513" s="130"/>
      <c r="H513" s="130"/>
      <c r="I513" s="486"/>
      <c r="J513" s="242">
        <f>ROUND(PRODUCT(F513:I513),2)</f>
        <v>2</v>
      </c>
    </row>
    <row r="514" spans="1:11" x14ac:dyDescent="0.2">
      <c r="A514" s="6"/>
      <c r="B514" s="6"/>
      <c r="C514" s="148"/>
      <c r="D514" s="2"/>
      <c r="E514" s="141"/>
      <c r="F514" s="130"/>
      <c r="G514" s="130"/>
      <c r="H514" s="130"/>
      <c r="I514" s="486"/>
      <c r="J514" s="242"/>
    </row>
    <row r="515" spans="1:11" x14ac:dyDescent="0.2">
      <c r="A515" s="6"/>
      <c r="B515" s="6"/>
      <c r="C515" s="148"/>
      <c r="D515" s="2"/>
      <c r="E515" s="141"/>
      <c r="F515" s="242"/>
      <c r="G515" s="242"/>
      <c r="H515" s="242"/>
      <c r="I515" s="483" t="str">
        <f>"Total item "&amp;A511</f>
        <v>Total item 12.4</v>
      </c>
      <c r="J515" s="482">
        <f>ROUND(SUM(J513:J514),2)</f>
        <v>2</v>
      </c>
      <c r="K515" s="463"/>
    </row>
    <row r="516" spans="1:11" x14ac:dyDescent="0.2">
      <c r="A516" s="6"/>
      <c r="B516" s="6"/>
      <c r="C516" s="148"/>
      <c r="D516" s="2"/>
      <c r="E516" s="141"/>
      <c r="F516" s="242"/>
      <c r="G516" s="242"/>
      <c r="H516" s="242"/>
      <c r="I516" s="235"/>
      <c r="J516" s="247"/>
    </row>
    <row r="517" spans="1:11" ht="22.5" customHeight="1" x14ac:dyDescent="0.2">
      <c r="A517" s="479" t="s">
        <v>1602</v>
      </c>
      <c r="B517" s="9"/>
      <c r="C517" s="13"/>
      <c r="D517" s="484" t="str">
        <f>'ORÇAMENTO SEM DESON'!D102</f>
        <v>CAIXA DE GORDURA PEQUENA (CAPACIDADE: 19 L), CIRCULAR, EM PVC, DIÂMETRO INTERNO= 0,3 M. AF_12/2020</v>
      </c>
      <c r="E517" s="479" t="str">
        <f>'ORÇAMENTO SEM DESON'!E102</f>
        <v>un</v>
      </c>
      <c r="F517" s="482"/>
      <c r="G517" s="482"/>
      <c r="H517" s="482"/>
      <c r="I517" s="483"/>
      <c r="J517" s="482"/>
    </row>
    <row r="518" spans="1:11" x14ac:dyDescent="0.2">
      <c r="A518" s="6"/>
      <c r="B518" s="6"/>
      <c r="C518" s="148"/>
      <c r="D518" s="113"/>
      <c r="E518" s="113"/>
      <c r="F518" s="130" t="s">
        <v>1469</v>
      </c>
      <c r="G518" s="130"/>
      <c r="H518" s="130"/>
      <c r="I518" s="486"/>
      <c r="J518" s="242"/>
    </row>
    <row r="519" spans="1:11" x14ac:dyDescent="0.2">
      <c r="A519" s="6"/>
      <c r="B519" s="6"/>
      <c r="C519" s="148"/>
      <c r="D519" s="2" t="s">
        <v>1040</v>
      </c>
      <c r="E519" s="141" t="s">
        <v>33</v>
      </c>
      <c r="F519" s="130">
        <v>1</v>
      </c>
      <c r="G519" s="130"/>
      <c r="H519" s="130"/>
      <c r="I519" s="486"/>
      <c r="J519" s="242">
        <f t="shared" ref="J519" si="26">ROUND(PRODUCT(F519:I519),2)</f>
        <v>1</v>
      </c>
    </row>
    <row r="520" spans="1:11" x14ac:dyDescent="0.2">
      <c r="A520" s="6"/>
      <c r="B520" s="6"/>
      <c r="C520" s="148"/>
      <c r="D520" s="2"/>
      <c r="E520" s="141"/>
      <c r="F520" s="130"/>
      <c r="G520" s="130"/>
      <c r="H520" s="130"/>
      <c r="I520" s="486"/>
      <c r="J520" s="242"/>
    </row>
    <row r="521" spans="1:11" x14ac:dyDescent="0.2">
      <c r="A521" s="6"/>
      <c r="B521" s="6"/>
      <c r="C521" s="148"/>
      <c r="D521" s="2"/>
      <c r="E521" s="141"/>
      <c r="F521" s="242"/>
      <c r="G521" s="242"/>
      <c r="H521" s="242"/>
      <c r="I521" s="483" t="str">
        <f>"Total item "&amp;A517</f>
        <v>Total item 12.5</v>
      </c>
      <c r="J521" s="482">
        <f>ROUND(SUM(J519:J520),2)</f>
        <v>1</v>
      </c>
      <c r="K521" s="463"/>
    </row>
    <row r="522" spans="1:11" x14ac:dyDescent="0.2">
      <c r="A522" s="6"/>
      <c r="B522" s="6"/>
      <c r="C522" s="148"/>
      <c r="D522" s="2"/>
      <c r="E522" s="141"/>
      <c r="F522" s="242"/>
      <c r="G522" s="242"/>
      <c r="H522" s="242"/>
      <c r="I522" s="235"/>
      <c r="J522" s="247"/>
    </row>
    <row r="523" spans="1:11" ht="40.799999999999997" x14ac:dyDescent="0.2">
      <c r="A523" s="479" t="s">
        <v>1603</v>
      </c>
      <c r="B523" s="9"/>
      <c r="C523" s="13"/>
      <c r="D523" s="484" t="str">
        <f>'ORÇAMENTO SEM DESON'!D103</f>
        <v>CAIXA ENTERRADA HIDRÁULICA RETANGULAR EM ALVENARIA COM TIJOLOS CERÂMICOS MACIÇOS, DIMENSÕES INTERNAS: 0,8X0,8X0,6 M PARA REDE DE ESGOTO. AF_ 12/2020</v>
      </c>
      <c r="E523" s="479" t="str">
        <f>'ORÇAMENTO SEM DESON'!E103</f>
        <v>un</v>
      </c>
      <c r="F523" s="482"/>
      <c r="G523" s="482"/>
      <c r="H523" s="482"/>
      <c r="I523" s="483"/>
      <c r="J523" s="482"/>
    </row>
    <row r="524" spans="1:11" x14ac:dyDescent="0.2">
      <c r="A524" s="6"/>
      <c r="B524" s="6"/>
      <c r="C524" s="148"/>
      <c r="D524" s="2"/>
      <c r="E524" s="141"/>
      <c r="F524" s="130" t="s">
        <v>1469</v>
      </c>
      <c r="G524" s="130"/>
      <c r="H524" s="130"/>
      <c r="I524" s="486"/>
      <c r="J524" s="242"/>
    </row>
    <row r="525" spans="1:11" x14ac:dyDescent="0.2">
      <c r="A525" s="6"/>
      <c r="B525" s="6"/>
      <c r="C525" s="148"/>
      <c r="D525" s="2" t="s">
        <v>1471</v>
      </c>
      <c r="E525" s="141" t="s">
        <v>33</v>
      </c>
      <c r="F525" s="130">
        <v>12</v>
      </c>
      <c r="G525" s="130"/>
      <c r="H525" s="130"/>
      <c r="I525" s="486"/>
      <c r="J525" s="242">
        <f t="shared" ref="J525" si="27">ROUND(PRODUCT(F525:I525),2)</f>
        <v>12</v>
      </c>
    </row>
    <row r="526" spans="1:11" x14ac:dyDescent="0.2">
      <c r="A526" s="6"/>
      <c r="B526" s="6"/>
      <c r="C526" s="148"/>
      <c r="D526" s="2"/>
      <c r="E526" s="141"/>
      <c r="F526" s="130"/>
      <c r="G526" s="130"/>
      <c r="H526" s="130"/>
      <c r="I526" s="486"/>
      <c r="J526" s="242"/>
    </row>
    <row r="527" spans="1:11" x14ac:dyDescent="0.2">
      <c r="A527" s="6"/>
      <c r="B527" s="6"/>
      <c r="C527" s="148"/>
      <c r="D527" s="2"/>
      <c r="E527" s="141"/>
      <c r="F527" s="242"/>
      <c r="G527" s="242"/>
      <c r="H527" s="242"/>
      <c r="I527" s="483" t="str">
        <f>"Total item "&amp;A523</f>
        <v>Total item 12.6</v>
      </c>
      <c r="J527" s="482">
        <f>ROUND(SUM(J525:J526),2)</f>
        <v>12</v>
      </c>
      <c r="K527" s="463"/>
    </row>
    <row r="528" spans="1:11" x14ac:dyDescent="0.2">
      <c r="A528" s="6"/>
      <c r="B528" s="6"/>
      <c r="C528" s="148"/>
      <c r="D528" s="2"/>
      <c r="E528" s="141"/>
      <c r="F528" s="242"/>
      <c r="G528" s="242"/>
      <c r="H528" s="242"/>
      <c r="I528" s="235"/>
      <c r="J528" s="247"/>
    </row>
    <row r="529" spans="1:11" ht="30.6" x14ac:dyDescent="0.2">
      <c r="A529" s="479" t="s">
        <v>1604</v>
      </c>
      <c r="B529" s="9"/>
      <c r="C529" s="13"/>
      <c r="D529" s="484" t="str">
        <f>'ORÇAMENTO SEM DESON'!D104</f>
        <v>CAIXA COM GRELHA RETANGULAR DE FERRO FUNDIDO, EM ALVENARIA COM TIJOLOS CERÂMICOS MACIÇOS, DIMENSÕES INTERNAS: 0,20 X 1,00 X 0,4 M. AF_08/2021</v>
      </c>
      <c r="E529" s="479" t="str">
        <f>'ORÇAMENTO SEM DESON'!E104</f>
        <v>un</v>
      </c>
      <c r="F529" s="482"/>
      <c r="G529" s="482"/>
      <c r="H529" s="482"/>
      <c r="I529" s="483"/>
      <c r="J529" s="482"/>
    </row>
    <row r="530" spans="1:11" x14ac:dyDescent="0.2">
      <c r="A530" s="6"/>
      <c r="B530" s="6"/>
      <c r="C530" s="148"/>
      <c r="D530" s="2"/>
      <c r="E530" s="141"/>
      <c r="F530" s="130" t="s">
        <v>1469</v>
      </c>
      <c r="G530" s="130"/>
      <c r="H530" s="130"/>
      <c r="I530" s="486"/>
      <c r="J530" s="242"/>
    </row>
    <row r="531" spans="1:11" x14ac:dyDescent="0.2">
      <c r="A531" s="6"/>
      <c r="B531" s="6"/>
      <c r="C531" s="148"/>
      <c r="D531" s="2" t="s">
        <v>1482</v>
      </c>
      <c r="E531" s="141" t="s">
        <v>33</v>
      </c>
      <c r="F531" s="130">
        <v>6</v>
      </c>
      <c r="G531" s="130"/>
      <c r="H531" s="130"/>
      <c r="I531" s="486"/>
      <c r="J531" s="242">
        <f t="shared" ref="J531" si="28">ROUND(PRODUCT(F531:I531),2)</f>
        <v>6</v>
      </c>
    </row>
    <row r="532" spans="1:11" x14ac:dyDescent="0.2">
      <c r="A532" s="6"/>
      <c r="B532" s="6"/>
      <c r="C532" s="148"/>
      <c r="D532" s="2"/>
      <c r="E532" s="141"/>
      <c r="F532" s="242"/>
      <c r="G532" s="242"/>
      <c r="H532" s="242"/>
      <c r="I532" s="483" t="str">
        <f>"Total item "&amp;A529</f>
        <v>Total item 12.7</v>
      </c>
      <c r="J532" s="482">
        <f>ROUND(SUM(J531:J531),2)</f>
        <v>6</v>
      </c>
      <c r="K532" s="463"/>
    </row>
    <row r="533" spans="1:11" x14ac:dyDescent="0.2">
      <c r="A533" s="6"/>
      <c r="B533" s="6"/>
      <c r="C533" s="148"/>
      <c r="D533" s="2"/>
      <c r="E533" s="141"/>
      <c r="F533" s="242"/>
      <c r="G533" s="242"/>
      <c r="H533" s="242"/>
      <c r="I533" s="235"/>
      <c r="J533" s="247"/>
    </row>
    <row r="534" spans="1:11" ht="20.399999999999999" x14ac:dyDescent="0.2">
      <c r="A534" s="479" t="s">
        <v>1605</v>
      </c>
      <c r="B534" s="9"/>
      <c r="C534" s="13"/>
      <c r="D534" s="484" t="str">
        <f>'ORÇAMENTO SEM DESON'!D105</f>
        <v>TUBO PVC, SÉRIE R, ÁGUA PLUVIAL, DN 100 MM, FORNECIDO E INSTALADO EM RAMAL DE ENCAMINHAMENTO. AF_06/2022</v>
      </c>
      <c r="E534" s="479" t="str">
        <f>'ORÇAMENTO SEM DESON'!E105</f>
        <v>m</v>
      </c>
      <c r="F534" s="482"/>
      <c r="G534" s="482"/>
      <c r="H534" s="482"/>
      <c r="I534" s="483"/>
      <c r="J534" s="482"/>
    </row>
    <row r="535" spans="1:11" x14ac:dyDescent="0.2">
      <c r="A535" s="6"/>
      <c r="B535" s="6"/>
      <c r="C535" s="148"/>
      <c r="D535" s="2"/>
      <c r="E535" s="141"/>
      <c r="F535" s="130" t="s">
        <v>1469</v>
      </c>
      <c r="G535" s="130"/>
      <c r="H535" s="130"/>
      <c r="I535" s="486"/>
      <c r="J535" s="242"/>
    </row>
    <row r="536" spans="1:11" x14ac:dyDescent="0.2">
      <c r="A536" s="6"/>
      <c r="B536" s="6"/>
      <c r="C536" s="148"/>
      <c r="D536" s="2" t="s">
        <v>1482</v>
      </c>
      <c r="E536" s="141" t="s">
        <v>33</v>
      </c>
      <c r="F536" s="130">
        <f>23.62+23.62+49.85</f>
        <v>97.09</v>
      </c>
      <c r="G536" s="130"/>
      <c r="H536" s="130"/>
      <c r="I536" s="486"/>
      <c r="J536" s="242">
        <f t="shared" ref="J536" si="29">ROUND(PRODUCT(F536:I536),2)</f>
        <v>97.09</v>
      </c>
    </row>
    <row r="537" spans="1:11" x14ac:dyDescent="0.2">
      <c r="A537" s="6"/>
      <c r="B537" s="6"/>
      <c r="C537" s="148"/>
      <c r="D537" s="2"/>
      <c r="E537" s="141"/>
      <c r="F537" s="242"/>
      <c r="G537" s="242"/>
      <c r="H537" s="242"/>
      <c r="I537" s="483" t="str">
        <f>"Total item "&amp;A534</f>
        <v>Total item 12.8</v>
      </c>
      <c r="J537" s="482">
        <f>ROUND(SUM(J536:J536),2)</f>
        <v>97.09</v>
      </c>
      <c r="K537" s="463"/>
    </row>
    <row r="538" spans="1:11" x14ac:dyDescent="0.2">
      <c r="A538" s="6"/>
      <c r="B538" s="6"/>
      <c r="C538" s="148"/>
      <c r="D538" s="2"/>
      <c r="E538" s="141"/>
      <c r="F538" s="242"/>
      <c r="G538" s="242"/>
      <c r="H538" s="242"/>
      <c r="I538" s="235"/>
      <c r="J538" s="247"/>
    </row>
    <row r="539" spans="1:11" x14ac:dyDescent="0.2">
      <c r="A539" s="479" t="s">
        <v>1606</v>
      </c>
      <c r="B539" s="9"/>
      <c r="C539" s="13"/>
      <c r="D539" s="484" t="str">
        <f>'ORÇAMENTO SEM DESON'!D106</f>
        <v>PONTO SANITÁRIO, MATERIAL E EXECUÇÃO</v>
      </c>
      <c r="E539" s="479" t="str">
        <f>'ORÇAMENTO SEM DESON'!E106</f>
        <v>pt</v>
      </c>
      <c r="F539" s="482"/>
      <c r="G539" s="482"/>
      <c r="H539" s="482"/>
      <c r="I539" s="483"/>
      <c r="J539" s="482"/>
    </row>
    <row r="540" spans="1:11" x14ac:dyDescent="0.2">
      <c r="A540" s="6"/>
      <c r="B540" s="6"/>
      <c r="C540" s="148"/>
      <c r="D540" s="2"/>
      <c r="E540" s="141"/>
      <c r="F540" s="130" t="s">
        <v>1469</v>
      </c>
      <c r="G540" s="130"/>
      <c r="H540" s="130"/>
      <c r="I540" s="486"/>
      <c r="J540" s="242"/>
    </row>
    <row r="541" spans="1:11" x14ac:dyDescent="0.2">
      <c r="A541" s="6"/>
      <c r="B541" s="6"/>
      <c r="C541" s="148"/>
      <c r="D541" s="2" t="s">
        <v>1528</v>
      </c>
      <c r="E541" s="141" t="s">
        <v>31</v>
      </c>
      <c r="F541" s="130">
        <v>4</v>
      </c>
      <c r="G541" s="130"/>
      <c r="H541" s="130"/>
      <c r="I541" s="486"/>
      <c r="J541" s="242">
        <f t="shared" ref="J541" si="30">ROUND(PRODUCT(F541:I541),2)</f>
        <v>4</v>
      </c>
    </row>
    <row r="542" spans="1:11" x14ac:dyDescent="0.2">
      <c r="A542" s="6"/>
      <c r="B542" s="6"/>
      <c r="C542" s="148"/>
      <c r="D542" s="2"/>
      <c r="E542" s="141"/>
      <c r="F542" s="130"/>
      <c r="G542" s="130"/>
      <c r="H542" s="130"/>
      <c r="I542" s="486"/>
      <c r="J542" s="242"/>
    </row>
    <row r="543" spans="1:11" x14ac:dyDescent="0.2">
      <c r="A543" s="6"/>
      <c r="B543" s="6"/>
      <c r="C543" s="148"/>
      <c r="D543" s="2"/>
      <c r="E543" s="141"/>
      <c r="F543" s="242"/>
      <c r="G543" s="242"/>
      <c r="H543" s="242"/>
      <c r="I543" s="483" t="str">
        <f>"Total item "&amp;A539</f>
        <v>Total item 12.9</v>
      </c>
      <c r="J543" s="482">
        <f>ROUND(SUM(J541:J542),2)</f>
        <v>4</v>
      </c>
      <c r="K543" s="463"/>
    </row>
    <row r="544" spans="1:11" x14ac:dyDescent="0.2">
      <c r="A544" s="6"/>
      <c r="B544" s="6"/>
      <c r="C544" s="148"/>
      <c r="D544" s="2"/>
      <c r="E544" s="141"/>
      <c r="F544" s="242"/>
      <c r="G544" s="242"/>
      <c r="H544" s="242"/>
      <c r="I544" s="235"/>
      <c r="J544" s="247"/>
    </row>
    <row r="545" spans="1:11" ht="20.399999999999999" x14ac:dyDescent="0.2">
      <c r="A545" s="479" t="s">
        <v>1607</v>
      </c>
      <c r="B545" s="9"/>
      <c r="C545" s="13"/>
      <c r="D545" s="484" t="str">
        <f>'ORÇAMENTO SEM DESON'!D107</f>
        <v xml:space="preserve">PONTO DE ESGOTO EM PVC P/ TANQUE E LAVATÓRIO MSD FUNASA TIPO 10 (MATERIAL E EXECUÇÃO) </v>
      </c>
      <c r="E545" s="479" t="str">
        <f>'ORÇAMENTO SEM DESON'!E107</f>
        <v>pt</v>
      </c>
      <c r="F545" s="482"/>
      <c r="G545" s="482"/>
      <c r="H545" s="482"/>
      <c r="I545" s="483"/>
      <c r="J545" s="482"/>
    </row>
    <row r="546" spans="1:11" x14ac:dyDescent="0.2">
      <c r="A546" s="6"/>
      <c r="B546" s="6"/>
      <c r="C546" s="148"/>
      <c r="D546" s="2"/>
      <c r="E546" s="141"/>
      <c r="F546" s="130" t="s">
        <v>1469</v>
      </c>
      <c r="G546" s="130"/>
      <c r="H546" s="130"/>
      <c r="I546" s="486"/>
      <c r="J546" s="242"/>
    </row>
    <row r="547" spans="1:11" ht="20.399999999999999" x14ac:dyDescent="0.2">
      <c r="A547" s="6"/>
      <c r="B547" s="6"/>
      <c r="C547" s="148"/>
      <c r="D547" s="2" t="s">
        <v>1529</v>
      </c>
      <c r="E547" s="141" t="s">
        <v>31</v>
      </c>
      <c r="F547" s="130">
        <v>27</v>
      </c>
      <c r="G547" s="130"/>
      <c r="H547" s="130"/>
      <c r="I547" s="486"/>
      <c r="J547" s="242">
        <f t="shared" ref="J547" si="31">ROUND(PRODUCT(F547:I547),2)</f>
        <v>27</v>
      </c>
    </row>
    <row r="548" spans="1:11" x14ac:dyDescent="0.2">
      <c r="A548" s="6"/>
      <c r="B548" s="6"/>
      <c r="C548" s="148"/>
      <c r="D548" s="2"/>
      <c r="E548" s="141"/>
      <c r="F548" s="130"/>
      <c r="G548" s="130"/>
      <c r="H548" s="130"/>
      <c r="I548" s="486"/>
      <c r="J548" s="242"/>
    </row>
    <row r="549" spans="1:11" x14ac:dyDescent="0.2">
      <c r="A549" s="6"/>
      <c r="B549" s="6"/>
      <c r="C549" s="148"/>
      <c r="D549" s="2"/>
      <c r="E549" s="141"/>
      <c r="F549" s="242"/>
      <c r="G549" s="242"/>
      <c r="H549" s="242"/>
      <c r="I549" s="483" t="str">
        <f>"Total item "&amp;A545</f>
        <v>Total item 12.10</v>
      </c>
      <c r="J549" s="482">
        <f>ROUND(SUM(J547:J548),2)</f>
        <v>27</v>
      </c>
      <c r="K549" s="463"/>
    </row>
    <row r="550" spans="1:11" x14ac:dyDescent="0.2">
      <c r="A550" s="6"/>
      <c r="B550" s="6"/>
      <c r="C550" s="148"/>
      <c r="D550" s="2"/>
      <c r="E550" s="141"/>
      <c r="F550" s="242"/>
      <c r="G550" s="242"/>
      <c r="H550" s="242"/>
      <c r="I550" s="235"/>
      <c r="J550" s="247"/>
    </row>
    <row r="551" spans="1:11" ht="20.399999999999999" x14ac:dyDescent="0.2">
      <c r="A551" s="479" t="s">
        <v>1608</v>
      </c>
      <c r="B551" s="9"/>
      <c r="C551" s="13"/>
      <c r="D551" s="484" t="str">
        <f>'ORÇAMENTO SEM DESON'!D108</f>
        <v xml:space="preserve">INST. DE HIDRÔMETRO E CAVALETE C/ CAIXA NO MURO P002 (CASO I) </v>
      </c>
      <c r="E551" s="479" t="str">
        <f>'ORÇAMENTO SEM DESON'!E108</f>
        <v>un</v>
      </c>
      <c r="F551" s="482"/>
      <c r="G551" s="482"/>
      <c r="H551" s="482"/>
      <c r="I551" s="483"/>
      <c r="J551" s="482"/>
    </row>
    <row r="552" spans="1:11" x14ac:dyDescent="0.2">
      <c r="A552" s="6"/>
      <c r="B552" s="6"/>
      <c r="C552" s="148"/>
      <c r="D552" s="2"/>
      <c r="E552" s="141"/>
      <c r="F552" s="130" t="s">
        <v>1469</v>
      </c>
      <c r="G552" s="130"/>
      <c r="H552" s="130"/>
      <c r="I552" s="486"/>
      <c r="J552" s="242"/>
    </row>
    <row r="553" spans="1:11" x14ac:dyDescent="0.2">
      <c r="A553" s="6"/>
      <c r="B553" s="6"/>
      <c r="C553" s="148"/>
      <c r="D553" s="2" t="s">
        <v>1530</v>
      </c>
      <c r="E553" s="141" t="s">
        <v>33</v>
      </c>
      <c r="F553" s="130">
        <v>1</v>
      </c>
      <c r="G553" s="130"/>
      <c r="H553" s="130"/>
      <c r="I553" s="486"/>
      <c r="J553" s="242">
        <f t="shared" ref="J553" si="32">ROUND(PRODUCT(F553:I553),2)</f>
        <v>1</v>
      </c>
    </row>
    <row r="554" spans="1:11" x14ac:dyDescent="0.2">
      <c r="A554" s="6"/>
      <c r="B554" s="6"/>
      <c r="C554" s="148"/>
      <c r="D554" s="2"/>
      <c r="E554" s="141"/>
      <c r="F554" s="130"/>
      <c r="G554" s="130"/>
      <c r="H554" s="130"/>
      <c r="I554" s="486"/>
      <c r="J554" s="242"/>
    </row>
    <row r="555" spans="1:11" x14ac:dyDescent="0.2">
      <c r="A555" s="6"/>
      <c r="B555" s="6"/>
      <c r="C555" s="148"/>
      <c r="D555" s="2"/>
      <c r="E555" s="141"/>
      <c r="F555" s="242"/>
      <c r="G555" s="242"/>
      <c r="H555" s="242"/>
      <c r="I555" s="483" t="str">
        <f>"Total item "&amp;A551</f>
        <v>Total item 12.11</v>
      </c>
      <c r="J555" s="482">
        <f>ROUND(SUM(J553:J554),2)</f>
        <v>1</v>
      </c>
      <c r="K555" s="463"/>
    </row>
    <row r="556" spans="1:11" x14ac:dyDescent="0.2">
      <c r="A556" s="6"/>
      <c r="B556" s="6"/>
      <c r="C556" s="148"/>
      <c r="D556" s="2"/>
      <c r="E556" s="141"/>
      <c r="F556" s="242"/>
      <c r="G556" s="242"/>
      <c r="H556" s="242"/>
      <c r="I556" s="235"/>
      <c r="J556" s="247"/>
    </row>
    <row r="557" spans="1:11" x14ac:dyDescent="0.2">
      <c r="A557" s="479" t="s">
        <v>1609</v>
      </c>
      <c r="B557" s="9"/>
      <c r="C557" s="13"/>
      <c r="D557" s="484" t="str">
        <f>'ORÇAMENTO SEM DESON'!D109</f>
        <v>PONTO HIDRÁULICO, MATERIAL E EXECUÇÃO</v>
      </c>
      <c r="E557" s="479" t="str">
        <f>'ORÇAMENTO SEM DESON'!E109</f>
        <v>pt</v>
      </c>
      <c r="F557" s="482"/>
      <c r="G557" s="482"/>
      <c r="H557" s="482"/>
      <c r="I557" s="483"/>
      <c r="J557" s="482"/>
    </row>
    <row r="558" spans="1:11" x14ac:dyDescent="0.2">
      <c r="A558" s="6"/>
      <c r="B558" s="6"/>
      <c r="C558" s="148"/>
      <c r="D558" s="2"/>
      <c r="E558" s="141"/>
      <c r="F558" s="130" t="s">
        <v>1469</v>
      </c>
      <c r="G558" s="130"/>
      <c r="H558" s="130"/>
      <c r="I558" s="486"/>
      <c r="J558" s="242"/>
    </row>
    <row r="559" spans="1:11" x14ac:dyDescent="0.2">
      <c r="A559" s="6"/>
      <c r="B559" s="6"/>
      <c r="C559" s="148"/>
      <c r="D559" s="2" t="s">
        <v>1533</v>
      </c>
      <c r="E559" s="141" t="s">
        <v>33</v>
      </c>
      <c r="F559" s="130">
        <f>F541</f>
        <v>4</v>
      </c>
      <c r="G559" s="130"/>
      <c r="H559" s="130"/>
      <c r="I559" s="486"/>
      <c r="J559" s="242">
        <f t="shared" ref="J559" si="33">ROUND(PRODUCT(F559:I559),2)</f>
        <v>4</v>
      </c>
    </row>
    <row r="560" spans="1:11" x14ac:dyDescent="0.2">
      <c r="A560" s="6"/>
      <c r="B560" s="6"/>
      <c r="C560" s="148"/>
      <c r="D560" s="2"/>
      <c r="E560" s="141"/>
      <c r="F560" s="130"/>
      <c r="G560" s="130"/>
      <c r="H560" s="130"/>
      <c r="I560" s="486"/>
      <c r="J560" s="242"/>
    </row>
    <row r="561" spans="1:11" x14ac:dyDescent="0.2">
      <c r="A561" s="6"/>
      <c r="B561" s="6"/>
      <c r="C561" s="148"/>
      <c r="D561" s="2"/>
      <c r="E561" s="141"/>
      <c r="F561" s="242"/>
      <c r="G561" s="242"/>
      <c r="H561" s="242"/>
      <c r="I561" s="483" t="str">
        <f>"Total item "&amp;A557</f>
        <v>Total item 12.12</v>
      </c>
      <c r="J561" s="482">
        <f>ROUND(SUM(J559:J560),2)</f>
        <v>4</v>
      </c>
      <c r="K561" s="463"/>
    </row>
    <row r="562" spans="1:11" x14ac:dyDescent="0.2">
      <c r="A562" s="6"/>
      <c r="B562" s="6"/>
      <c r="C562" s="148"/>
      <c r="D562" s="2"/>
      <c r="E562" s="141"/>
      <c r="F562" s="242"/>
      <c r="G562" s="242"/>
      <c r="H562" s="242"/>
      <c r="I562" s="235"/>
      <c r="J562" s="247"/>
    </row>
    <row r="563" spans="1:11" ht="30.6" x14ac:dyDescent="0.2">
      <c r="A563" s="479" t="s">
        <v>1610</v>
      </c>
      <c r="B563" s="9"/>
      <c r="C563" s="13"/>
      <c r="D563" s="484" t="str">
        <f>'ORÇAMENTO SEM DESON'!D110</f>
        <v xml:space="preserve">TANQUE SÉPTICO RETANGULAR, EM ALVENARIA COM TIJOLOS CERÂMICOS MACIÇOS, DIMENSÕES INTERNAS: 3,6 X 1,8 X H=1,8 M, VOLUME ÚTIL: 11.664 L </v>
      </c>
      <c r="E563" s="479" t="str">
        <f>'ORÇAMENTO SEM DESON'!E110</f>
        <v>un</v>
      </c>
      <c r="F563" s="482"/>
      <c r="G563" s="482"/>
      <c r="H563" s="482"/>
      <c r="I563" s="483"/>
      <c r="J563" s="482"/>
    </row>
    <row r="564" spans="1:11" x14ac:dyDescent="0.2">
      <c r="A564" s="6"/>
      <c r="B564" s="6"/>
      <c r="C564" s="148"/>
      <c r="D564" s="2"/>
      <c r="E564" s="141"/>
      <c r="F564" s="130" t="s">
        <v>1469</v>
      </c>
      <c r="G564" s="130"/>
      <c r="H564" s="130"/>
      <c r="I564" s="486"/>
      <c r="J564" s="242"/>
    </row>
    <row r="565" spans="1:11" x14ac:dyDescent="0.2">
      <c r="A565" s="6"/>
      <c r="B565" s="6"/>
      <c r="C565" s="148"/>
      <c r="D565" s="2" t="s">
        <v>1567</v>
      </c>
      <c r="E565" s="141" t="s">
        <v>33</v>
      </c>
      <c r="F565" s="130">
        <v>1</v>
      </c>
      <c r="G565" s="130"/>
      <c r="H565" s="130"/>
      <c r="I565" s="486"/>
      <c r="J565" s="242">
        <f t="shared" ref="J565" si="34">ROUND(PRODUCT(F565:I565),2)</f>
        <v>1</v>
      </c>
    </row>
    <row r="566" spans="1:11" x14ac:dyDescent="0.2">
      <c r="A566" s="6"/>
      <c r="B566" s="6"/>
      <c r="C566" s="148"/>
      <c r="D566" s="2"/>
      <c r="E566" s="141"/>
      <c r="F566" s="130"/>
      <c r="G566" s="130"/>
      <c r="H566" s="130"/>
      <c r="I566" s="486"/>
      <c r="J566" s="242"/>
    </row>
    <row r="567" spans="1:11" x14ac:dyDescent="0.2">
      <c r="A567" s="6"/>
      <c r="B567" s="6"/>
      <c r="C567" s="148"/>
      <c r="D567" s="2"/>
      <c r="E567" s="141"/>
      <c r="F567" s="242"/>
      <c r="G567" s="242"/>
      <c r="H567" s="242"/>
      <c r="I567" s="483" t="str">
        <f>"Total item "&amp;A563</f>
        <v>Total item 12.13</v>
      </c>
      <c r="J567" s="482">
        <f>ROUND(SUM(J565:J566),2)</f>
        <v>1</v>
      </c>
      <c r="K567" s="463"/>
    </row>
    <row r="568" spans="1:11" x14ac:dyDescent="0.2">
      <c r="A568" s="6"/>
      <c r="B568" s="6"/>
      <c r="C568" s="148"/>
      <c r="D568" s="2"/>
      <c r="E568" s="141"/>
      <c r="F568" s="242"/>
      <c r="G568" s="242"/>
      <c r="H568" s="242"/>
      <c r="I568" s="235"/>
      <c r="J568" s="247"/>
    </row>
    <row r="569" spans="1:11" ht="40.799999999999997" x14ac:dyDescent="0.2">
      <c r="A569" s="479" t="s">
        <v>1611</v>
      </c>
      <c r="B569" s="9"/>
      <c r="C569" s="13"/>
      <c r="D569" s="484" t="str">
        <f>'ORÇAMENTO SEM DESON'!D111</f>
        <v>SUMIDOURO RETANGULAR, EM ALVENARIA COM TIJOLOS CERÂMICOS MACIÇOS, DIMENSÕES INTERNAS: 1,6 X 3,4 X H=3,0 M, ÁREA DE INFILTRAÇÃO: 32,9 M² (PAR A 13 CONTRIBUINTES). AF_12/2020</v>
      </c>
      <c r="E569" s="479" t="str">
        <f>'ORÇAMENTO SEM DESON'!E111</f>
        <v>un</v>
      </c>
      <c r="F569" s="482"/>
      <c r="G569" s="482"/>
      <c r="H569" s="482"/>
      <c r="I569" s="483"/>
      <c r="J569" s="482"/>
    </row>
    <row r="570" spans="1:11" x14ac:dyDescent="0.2">
      <c r="A570" s="6"/>
      <c r="B570" s="6"/>
      <c r="C570" s="148"/>
      <c r="D570" s="2"/>
      <c r="E570" s="141"/>
      <c r="F570" s="130" t="s">
        <v>1469</v>
      </c>
      <c r="G570" s="130"/>
      <c r="H570" s="130"/>
      <c r="I570" s="486"/>
      <c r="J570" s="242"/>
    </row>
    <row r="571" spans="1:11" x14ac:dyDescent="0.2">
      <c r="A571" s="6"/>
      <c r="B571" s="6"/>
      <c r="C571" s="148"/>
      <c r="D571" s="2" t="s">
        <v>1569</v>
      </c>
      <c r="E571" s="141" t="s">
        <v>33</v>
      </c>
      <c r="F571" s="130">
        <v>2</v>
      </c>
      <c r="G571" s="130"/>
      <c r="H571" s="130"/>
      <c r="I571" s="486"/>
      <c r="J571" s="242">
        <f t="shared" ref="J571" si="35">ROUND(PRODUCT(F571:I571),2)</f>
        <v>2</v>
      </c>
    </row>
    <row r="572" spans="1:11" x14ac:dyDescent="0.2">
      <c r="A572" s="6"/>
      <c r="B572" s="6"/>
      <c r="C572" s="148"/>
      <c r="D572" s="2"/>
      <c r="E572" s="141"/>
      <c r="F572" s="130"/>
      <c r="G572" s="130"/>
      <c r="H572" s="130"/>
      <c r="I572" s="486"/>
      <c r="J572" s="242"/>
    </row>
    <row r="573" spans="1:11" x14ac:dyDescent="0.2">
      <c r="A573" s="6"/>
      <c r="B573" s="6"/>
      <c r="C573" s="148"/>
      <c r="D573" s="2"/>
      <c r="E573" s="141"/>
      <c r="F573" s="242"/>
      <c r="G573" s="242"/>
      <c r="H573" s="242"/>
      <c r="I573" s="483" t="str">
        <f>"Total item "&amp;A569</f>
        <v>Total item 12.14</v>
      </c>
      <c r="J573" s="482">
        <f>ROUND(SUM(J571:J572),2)</f>
        <v>2</v>
      </c>
      <c r="K573" s="463"/>
    </row>
    <row r="574" spans="1:11" x14ac:dyDescent="0.2">
      <c r="A574" s="6"/>
      <c r="B574" s="6"/>
      <c r="C574" s="148"/>
      <c r="D574" s="2"/>
      <c r="E574" s="141"/>
      <c r="F574" s="242"/>
      <c r="G574" s="242"/>
      <c r="H574" s="242"/>
      <c r="I574" s="235"/>
      <c r="J574" s="247"/>
    </row>
    <row r="575" spans="1:11" ht="40.799999999999997" x14ac:dyDescent="0.2">
      <c r="A575" s="479" t="s">
        <v>1612</v>
      </c>
      <c r="B575" s="9"/>
      <c r="C575" s="13"/>
      <c r="D575" s="484" t="str">
        <f>'ORÇAMENTO SEM DESON'!D112</f>
        <v>CAIXA ENTERRADA DISTRIBUIDORA DE VAZÃO (SUMIDOUROS MÚLTIPLOS), RETANGULAR, EM ALVENARIA COM BLOCOS DE CONCRETO, DIMENSÕES INTERNAS: 0,60 X 0 ,60 X H=0,50 M. AF_12/2020</v>
      </c>
      <c r="E575" s="479" t="str">
        <f>'ORÇAMENTO SEM DESON'!E112</f>
        <v>un</v>
      </c>
      <c r="F575" s="482"/>
      <c r="G575" s="482"/>
      <c r="H575" s="482"/>
      <c r="I575" s="483"/>
      <c r="J575" s="482"/>
    </row>
    <row r="576" spans="1:11" x14ac:dyDescent="0.2">
      <c r="A576" s="6"/>
      <c r="B576" s="6"/>
      <c r="C576" s="148"/>
      <c r="D576" s="2"/>
      <c r="E576" s="141"/>
      <c r="F576" s="130" t="s">
        <v>1469</v>
      </c>
      <c r="G576" s="130"/>
      <c r="H576" s="130"/>
      <c r="I576" s="486"/>
      <c r="J576" s="242"/>
    </row>
    <row r="577" spans="1:11" x14ac:dyDescent="0.2">
      <c r="A577" s="6"/>
      <c r="B577" s="6"/>
      <c r="C577" s="148"/>
      <c r="D577" s="2" t="s">
        <v>1569</v>
      </c>
      <c r="E577" s="141" t="s">
        <v>33</v>
      </c>
      <c r="F577" s="130">
        <v>1</v>
      </c>
      <c r="G577" s="130"/>
      <c r="H577" s="130"/>
      <c r="I577" s="486"/>
      <c r="J577" s="242">
        <f t="shared" ref="J577" si="36">ROUND(PRODUCT(F577:I577),2)</f>
        <v>1</v>
      </c>
    </row>
    <row r="578" spans="1:11" x14ac:dyDescent="0.2">
      <c r="A578" s="6"/>
      <c r="B578" s="6"/>
      <c r="C578" s="148"/>
      <c r="D578" s="2"/>
      <c r="E578" s="141"/>
      <c r="F578" s="130"/>
      <c r="G578" s="130"/>
      <c r="H578" s="130"/>
      <c r="I578" s="486"/>
      <c r="J578" s="242"/>
    </row>
    <row r="579" spans="1:11" x14ac:dyDescent="0.2">
      <c r="A579" s="6"/>
      <c r="B579" s="6"/>
      <c r="C579" s="148"/>
      <c r="D579" s="2"/>
      <c r="E579" s="141"/>
      <c r="F579" s="242"/>
      <c r="G579" s="242"/>
      <c r="H579" s="242"/>
      <c r="I579" s="483" t="str">
        <f>"Total item "&amp;A575</f>
        <v>Total item 12.15</v>
      </c>
      <c r="J579" s="482">
        <f>ROUND(SUM(J577:J578),2)</f>
        <v>1</v>
      </c>
      <c r="K579" s="463"/>
    </row>
    <row r="580" spans="1:11" x14ac:dyDescent="0.2">
      <c r="A580" s="6"/>
      <c r="B580" s="6"/>
      <c r="C580" s="148"/>
      <c r="D580" s="2"/>
      <c r="E580" s="141"/>
      <c r="F580" s="242"/>
      <c r="G580" s="242"/>
      <c r="H580" s="242"/>
      <c r="I580" s="235"/>
      <c r="J580" s="247"/>
    </row>
    <row r="581" spans="1:11" x14ac:dyDescent="0.2">
      <c r="A581" s="471" t="s">
        <v>161</v>
      </c>
      <c r="B581" s="464"/>
      <c r="C581" s="485"/>
      <c r="D581" s="466" t="str">
        <f>'ORÇAMENTO SEM DESON'!D113</f>
        <v>LOUÇAS, METAIS E MARMOARIA</v>
      </c>
      <c r="E581" s="464"/>
      <c r="F581" s="477"/>
      <c r="G581" s="477"/>
      <c r="H581" s="477"/>
      <c r="I581" s="478"/>
      <c r="J581" s="477"/>
    </row>
    <row r="582" spans="1:11" x14ac:dyDescent="0.2">
      <c r="A582" s="6"/>
      <c r="B582" s="6"/>
      <c r="C582" s="148"/>
      <c r="D582" s="2"/>
      <c r="E582" s="141"/>
      <c r="F582" s="242"/>
      <c r="G582" s="242"/>
      <c r="H582" s="242"/>
      <c r="I582" s="235"/>
      <c r="J582" s="247"/>
    </row>
    <row r="583" spans="1:11" ht="22.5" customHeight="1" x14ac:dyDescent="0.2">
      <c r="A583" s="479" t="s">
        <v>207</v>
      </c>
      <c r="B583" s="9"/>
      <c r="C583" s="13"/>
      <c r="D583" s="484" t="str">
        <f>'ORÇAMENTO SEM DESON'!D114</f>
        <v>VASO SANITARIO SIFONADO CONVENCIONAL COM LOUÇA BRANCA - FORNECIMENTO E INSTALAÇÃO. AF_01/2020</v>
      </c>
      <c r="E583" s="479" t="str">
        <f>'ORÇAMENTO SEM DESON'!E114</f>
        <v>un</v>
      </c>
      <c r="F583" s="482"/>
      <c r="G583" s="482"/>
      <c r="H583" s="482"/>
      <c r="I583" s="483"/>
      <c r="J583" s="482"/>
    </row>
    <row r="584" spans="1:11" x14ac:dyDescent="0.2">
      <c r="A584" s="6"/>
      <c r="B584" s="6"/>
      <c r="C584" s="148"/>
      <c r="D584" s="2"/>
      <c r="E584" s="141"/>
      <c r="F584" s="130" t="s">
        <v>1225</v>
      </c>
      <c r="G584" s="130"/>
      <c r="H584" s="130"/>
      <c r="I584" s="486"/>
      <c r="J584" s="242"/>
    </row>
    <row r="585" spans="1:11" x14ac:dyDescent="0.2">
      <c r="A585" s="6"/>
      <c r="B585" s="6"/>
      <c r="C585" s="148"/>
      <c r="D585" s="2" t="s">
        <v>1528</v>
      </c>
      <c r="E585" s="141" t="s">
        <v>33</v>
      </c>
      <c r="F585" s="130">
        <v>5</v>
      </c>
      <c r="G585" s="130"/>
      <c r="H585" s="130"/>
      <c r="I585" s="486"/>
      <c r="J585" s="242">
        <f t="shared" ref="J585" si="37">ROUND(PRODUCT(F585:I585),2)</f>
        <v>5</v>
      </c>
    </row>
    <row r="586" spans="1:11" x14ac:dyDescent="0.2">
      <c r="A586" s="6"/>
      <c r="B586" s="6"/>
      <c r="C586" s="148"/>
      <c r="D586" s="2"/>
      <c r="E586" s="141"/>
      <c r="F586" s="130"/>
      <c r="G586" s="130"/>
      <c r="H586" s="130"/>
      <c r="I586" s="486"/>
      <c r="J586" s="242"/>
    </row>
    <row r="587" spans="1:11" x14ac:dyDescent="0.2">
      <c r="A587" s="6"/>
      <c r="B587" s="6"/>
      <c r="C587" s="148"/>
      <c r="D587" s="2"/>
      <c r="E587" s="141"/>
      <c r="F587" s="242"/>
      <c r="G587" s="242"/>
      <c r="H587" s="242"/>
      <c r="I587" s="483" t="str">
        <f>"Total item "&amp;A583</f>
        <v>Total item 13.1</v>
      </c>
      <c r="J587" s="482">
        <f>ROUND(SUM(J585:J586),2)</f>
        <v>5</v>
      </c>
      <c r="K587" s="463"/>
    </row>
    <row r="588" spans="1:11" x14ac:dyDescent="0.2">
      <c r="A588" s="6"/>
      <c r="B588" s="6"/>
      <c r="C588" s="148"/>
      <c r="D588" s="2"/>
      <c r="E588" s="141"/>
      <c r="F588" s="242"/>
      <c r="G588" s="242"/>
      <c r="H588" s="242"/>
      <c r="I588" s="235"/>
      <c r="J588" s="247"/>
    </row>
    <row r="589" spans="1:11" ht="22.5" customHeight="1" x14ac:dyDescent="0.2">
      <c r="A589" s="479" t="s">
        <v>208</v>
      </c>
      <c r="B589" s="9"/>
      <c r="C589" s="13"/>
      <c r="D589" s="484" t="str">
        <f>'ORÇAMENTO SEM DESON'!D115</f>
        <v>ASSENTO SANITÁRIO CONVENCIONAL - FORNECIMENTO E INSTALACAO. AF_01/2020</v>
      </c>
      <c r="E589" s="479" t="str">
        <f>'ORÇAMENTO SEM DESON'!E115</f>
        <v>un</v>
      </c>
      <c r="F589" s="482"/>
      <c r="G589" s="482"/>
      <c r="H589" s="482"/>
      <c r="I589" s="483"/>
      <c r="J589" s="482"/>
    </row>
    <row r="590" spans="1:11" x14ac:dyDescent="0.2">
      <c r="A590" s="6"/>
      <c r="B590" s="6"/>
      <c r="C590" s="148"/>
      <c r="D590" s="2"/>
      <c r="E590" s="141"/>
      <c r="F590" s="130" t="s">
        <v>1225</v>
      </c>
      <c r="G590" s="130"/>
      <c r="H590" s="130"/>
      <c r="I590" s="486"/>
      <c r="J590" s="242"/>
    </row>
    <row r="591" spans="1:11" x14ac:dyDescent="0.2">
      <c r="A591" s="6"/>
      <c r="B591" s="6"/>
      <c r="C591" s="148"/>
      <c r="D591" s="2" t="s">
        <v>1267</v>
      </c>
      <c r="E591" s="141" t="s">
        <v>33</v>
      </c>
      <c r="F591" s="130">
        <v>5</v>
      </c>
      <c r="G591" s="130"/>
      <c r="H591" s="130"/>
      <c r="I591" s="486"/>
      <c r="J591" s="242">
        <f t="shared" ref="J591" si="38">ROUND(PRODUCT(F591:I591),2)</f>
        <v>5</v>
      </c>
    </row>
    <row r="592" spans="1:11" x14ac:dyDescent="0.2">
      <c r="A592" s="6"/>
      <c r="B592" s="6"/>
      <c r="C592" s="148"/>
      <c r="D592" s="2"/>
      <c r="E592" s="141"/>
      <c r="F592" s="130"/>
      <c r="G592" s="130"/>
      <c r="H592" s="130"/>
      <c r="I592" s="486"/>
      <c r="J592" s="242"/>
    </row>
    <row r="593" spans="1:11" x14ac:dyDescent="0.2">
      <c r="A593" s="6"/>
      <c r="B593" s="6"/>
      <c r="C593" s="148"/>
      <c r="D593" s="2"/>
      <c r="E593" s="141"/>
      <c r="F593" s="242"/>
      <c r="G593" s="242"/>
      <c r="H593" s="242"/>
      <c r="I593" s="483" t="str">
        <f>"Total item "&amp;A589</f>
        <v>Total item 13.2</v>
      </c>
      <c r="J593" s="482">
        <f>ROUND(SUM(J591:J592),2)</f>
        <v>5</v>
      </c>
      <c r="K593" s="463"/>
    </row>
    <row r="594" spans="1:11" x14ac:dyDescent="0.2">
      <c r="A594" s="6"/>
      <c r="B594" s="6"/>
      <c r="C594" s="148"/>
      <c r="D594" s="2"/>
      <c r="E594" s="141"/>
      <c r="F594" s="242"/>
      <c r="G594" s="242"/>
      <c r="H594" s="242"/>
      <c r="I594" s="235"/>
      <c r="J594" s="247"/>
    </row>
    <row r="595" spans="1:11" ht="22.5" customHeight="1" x14ac:dyDescent="0.2">
      <c r="A595" s="479" t="s">
        <v>209</v>
      </c>
      <c r="B595" s="9"/>
      <c r="C595" s="13"/>
      <c r="D595" s="484" t="str">
        <f>'ORÇAMENTO SEM DESON'!D116</f>
        <v>CHUVEIRO PLÁSTICO (INSTALADO)</v>
      </c>
      <c r="E595" s="479" t="str">
        <f>'ORÇAMENTO SEM DESON'!E116</f>
        <v>un</v>
      </c>
      <c r="F595" s="482"/>
      <c r="G595" s="482"/>
      <c r="H595" s="482"/>
      <c r="I595" s="483"/>
      <c r="J595" s="482"/>
    </row>
    <row r="596" spans="1:11" x14ac:dyDescent="0.2">
      <c r="A596" s="6"/>
      <c r="B596" s="6"/>
      <c r="C596" s="148"/>
      <c r="D596" s="2"/>
      <c r="E596" s="141"/>
      <c r="F596" s="130" t="s">
        <v>1225</v>
      </c>
      <c r="G596" s="130"/>
      <c r="H596" s="130"/>
      <c r="I596" s="486"/>
      <c r="J596" s="242"/>
    </row>
    <row r="597" spans="1:11" x14ac:dyDescent="0.2">
      <c r="A597" s="6"/>
      <c r="B597" s="6"/>
      <c r="C597" s="148"/>
      <c r="D597" s="2" t="s">
        <v>1528</v>
      </c>
      <c r="E597" s="141" t="s">
        <v>33</v>
      </c>
      <c r="F597" s="130">
        <v>2</v>
      </c>
      <c r="G597" s="130"/>
      <c r="H597" s="130"/>
      <c r="I597" s="486"/>
      <c r="J597" s="242">
        <f t="shared" ref="J597" si="39">ROUND(PRODUCT(F597:I597),2)</f>
        <v>2</v>
      </c>
    </row>
    <row r="598" spans="1:11" x14ac:dyDescent="0.2">
      <c r="A598" s="6"/>
      <c r="B598" s="6"/>
      <c r="C598" s="148"/>
      <c r="D598" s="2"/>
      <c r="E598" s="141"/>
      <c r="F598" s="130"/>
      <c r="G598" s="130"/>
      <c r="H598" s="130"/>
      <c r="I598" s="486"/>
      <c r="J598" s="242"/>
    </row>
    <row r="599" spans="1:11" x14ac:dyDescent="0.2">
      <c r="A599" s="6"/>
      <c r="B599" s="6"/>
      <c r="C599" s="148"/>
      <c r="D599" s="2"/>
      <c r="E599" s="141"/>
      <c r="F599" s="242"/>
      <c r="G599" s="242"/>
      <c r="H599" s="242"/>
      <c r="I599" s="483" t="str">
        <f>"Total item "&amp;A595</f>
        <v>Total item 13.3</v>
      </c>
      <c r="J599" s="482">
        <f>ROUND(SUM(J597:J598),2)</f>
        <v>2</v>
      </c>
      <c r="K599" s="463"/>
    </row>
    <row r="600" spans="1:11" x14ac:dyDescent="0.2">
      <c r="A600" s="6"/>
      <c r="B600" s="6"/>
      <c r="C600" s="148"/>
      <c r="D600" s="2"/>
      <c r="E600" s="141"/>
      <c r="F600" s="242"/>
      <c r="G600" s="242"/>
      <c r="H600" s="242"/>
      <c r="I600" s="235"/>
      <c r="J600" s="247"/>
    </row>
    <row r="601" spans="1:11" ht="30.6" x14ac:dyDescent="0.2">
      <c r="A601" s="479" t="s">
        <v>823</v>
      </c>
      <c r="B601" s="9"/>
      <c r="C601" s="13"/>
      <c r="D601" s="484" t="str">
        <f>'ORÇAMENTO SEM DESON'!D117</f>
        <v>BARRA DE APOIO RETA, EM ACO INOX POLIDO, COMPRIMENTO 80 CM, FIXADA NA PAREDE - FORNECIMENTO E INSTALAÇÃO. AF_01/2020</v>
      </c>
      <c r="E601" s="479" t="str">
        <f>'ORÇAMENTO SEM DESON'!E117</f>
        <v>un</v>
      </c>
      <c r="F601" s="482"/>
      <c r="G601" s="482"/>
      <c r="H601" s="482"/>
      <c r="I601" s="483"/>
      <c r="J601" s="482"/>
    </row>
    <row r="602" spans="1:11" x14ac:dyDescent="0.2">
      <c r="A602" s="6"/>
      <c r="B602" s="6"/>
      <c r="C602" s="148"/>
      <c r="D602" s="2"/>
      <c r="E602" s="141"/>
      <c r="F602" s="130" t="s">
        <v>1225</v>
      </c>
      <c r="G602" s="130"/>
      <c r="H602" s="130"/>
      <c r="I602" s="486"/>
      <c r="J602" s="242"/>
    </row>
    <row r="603" spans="1:11" x14ac:dyDescent="0.2">
      <c r="A603" s="6"/>
      <c r="B603" s="6"/>
      <c r="C603" s="148"/>
      <c r="D603" s="2" t="s">
        <v>1528</v>
      </c>
      <c r="E603" s="141" t="s">
        <v>33</v>
      </c>
      <c r="F603" s="130">
        <v>5</v>
      </c>
      <c r="G603" s="130"/>
      <c r="H603" s="130"/>
      <c r="I603" s="486"/>
      <c r="J603" s="242">
        <f t="shared" ref="J603:J604" si="40">ROUND(PRODUCT(F603:I603),2)</f>
        <v>5</v>
      </c>
    </row>
    <row r="604" spans="1:11" x14ac:dyDescent="0.2">
      <c r="A604" s="6"/>
      <c r="B604" s="6"/>
      <c r="C604" s="148"/>
      <c r="D604" s="2"/>
      <c r="E604" s="141"/>
      <c r="F604" s="130"/>
      <c r="G604" s="130"/>
      <c r="H604" s="130"/>
      <c r="I604" s="486"/>
      <c r="J604" s="242">
        <f t="shared" si="40"/>
        <v>0</v>
      </c>
    </row>
    <row r="605" spans="1:11" x14ac:dyDescent="0.2">
      <c r="A605" s="6"/>
      <c r="B605" s="6"/>
      <c r="C605" s="148"/>
      <c r="D605" s="2"/>
      <c r="E605" s="141"/>
      <c r="F605" s="242"/>
      <c r="G605" s="242"/>
      <c r="H605" s="242"/>
      <c r="I605" s="483" t="str">
        <f>"Total item "&amp;A601</f>
        <v>Total item 13.4</v>
      </c>
      <c r="J605" s="482">
        <f>ROUND(SUM(J603:J604),2)</f>
        <v>5</v>
      </c>
      <c r="K605" s="463"/>
    </row>
    <row r="606" spans="1:11" x14ac:dyDescent="0.2">
      <c r="A606" s="6"/>
      <c r="B606" s="6"/>
      <c r="C606" s="148"/>
      <c r="D606" s="2"/>
      <c r="E606" s="141"/>
      <c r="F606" s="242"/>
      <c r="G606" s="242"/>
      <c r="H606" s="242"/>
      <c r="I606" s="235"/>
      <c r="J606" s="247"/>
    </row>
    <row r="607" spans="1:11" ht="30.6" x14ac:dyDescent="0.2">
      <c r="A607" s="479" t="s">
        <v>825</v>
      </c>
      <c r="B607" s="9"/>
      <c r="C607" s="13"/>
      <c r="D607" s="484" t="str">
        <f>'ORÇAMENTO SEM DESON'!D118</f>
        <v>BARRA DE APOIO RETA, EM ACO INOX POLIDO, COMPRIMENTO 90 CM, FIXADA NA PAREDE - FORNECIMENTO E INSTALAÇÃO. AF_01/2020</v>
      </c>
      <c r="E607" s="479" t="str">
        <f>'ORÇAMENTO SEM DESON'!E118</f>
        <v>un</v>
      </c>
      <c r="F607" s="482"/>
      <c r="G607" s="482"/>
      <c r="H607" s="482"/>
      <c r="I607" s="483"/>
      <c r="J607" s="482"/>
    </row>
    <row r="608" spans="1:11" x14ac:dyDescent="0.2">
      <c r="A608" s="6"/>
      <c r="B608" s="6"/>
      <c r="C608" s="148"/>
      <c r="D608" s="2"/>
      <c r="E608" s="141"/>
      <c r="F608" s="130" t="s">
        <v>1225</v>
      </c>
      <c r="G608" s="130"/>
      <c r="H608" s="130"/>
      <c r="I608" s="486"/>
      <c r="J608" s="242"/>
    </row>
    <row r="609" spans="1:11" x14ac:dyDescent="0.2">
      <c r="A609" s="6"/>
      <c r="B609" s="6"/>
      <c r="C609" s="148"/>
      <c r="D609" s="2" t="s">
        <v>1528</v>
      </c>
      <c r="E609" s="141" t="s">
        <v>33</v>
      </c>
      <c r="F609" s="130">
        <v>4</v>
      </c>
      <c r="G609" s="130"/>
      <c r="H609" s="130"/>
      <c r="I609" s="486"/>
      <c r="J609" s="242">
        <f t="shared" ref="J609" si="41">ROUND(PRODUCT(F609:I609),2)</f>
        <v>4</v>
      </c>
    </row>
    <row r="610" spans="1:11" x14ac:dyDescent="0.2">
      <c r="A610" s="6"/>
      <c r="B610" s="6"/>
      <c r="C610" s="148"/>
      <c r="D610" s="2"/>
      <c r="E610" s="141"/>
      <c r="F610" s="130"/>
      <c r="G610" s="130"/>
      <c r="H610" s="130"/>
      <c r="I610" s="486"/>
      <c r="J610" s="242"/>
    </row>
    <row r="611" spans="1:11" x14ac:dyDescent="0.2">
      <c r="A611" s="6"/>
      <c r="B611" s="6"/>
      <c r="C611" s="148"/>
      <c r="D611" s="2"/>
      <c r="E611" s="141"/>
      <c r="F611" s="242"/>
      <c r="G611" s="242"/>
      <c r="H611" s="242"/>
      <c r="I611" s="483" t="str">
        <f>"Total item "&amp;A607</f>
        <v>Total item 13.5</v>
      </c>
      <c r="J611" s="482">
        <f>ROUND(SUM(J609:J610),2)</f>
        <v>4</v>
      </c>
      <c r="K611" s="463"/>
    </row>
    <row r="612" spans="1:11" x14ac:dyDescent="0.2">
      <c r="A612" s="6"/>
      <c r="B612" s="6"/>
      <c r="C612" s="148"/>
      <c r="D612" s="2"/>
      <c r="E612" s="141"/>
      <c r="F612" s="242"/>
      <c r="G612" s="242"/>
      <c r="H612" s="242"/>
      <c r="I612" s="235"/>
      <c r="J612" s="247"/>
    </row>
    <row r="613" spans="1:11" ht="20.399999999999999" x14ac:dyDescent="0.2">
      <c r="A613" s="479" t="s">
        <v>1613</v>
      </c>
      <c r="B613" s="9"/>
      <c r="C613" s="13"/>
      <c r="D613" s="484" t="str">
        <f>'ORÇAMENTO SEM DESON'!D119</f>
        <v>BANCO ARTICULADO, EM ACO INOX, PARA PCD, FIXADO NA PAREDE - FORNECIMENTO E INSTALAÇÃO. AF_01/2020</v>
      </c>
      <c r="E613" s="479" t="str">
        <f>'ORÇAMENTO SEM DESON'!E119</f>
        <v>un</v>
      </c>
      <c r="F613" s="482"/>
      <c r="G613" s="482"/>
      <c r="H613" s="482"/>
      <c r="I613" s="483"/>
      <c r="J613" s="482"/>
    </row>
    <row r="614" spans="1:11" x14ac:dyDescent="0.2">
      <c r="A614" s="6"/>
      <c r="B614" s="6"/>
      <c r="C614" s="148"/>
      <c r="D614" s="2"/>
      <c r="E614" s="141"/>
      <c r="F614" s="130" t="s">
        <v>1225</v>
      </c>
      <c r="G614" s="130"/>
      <c r="H614" s="130"/>
      <c r="I614" s="486"/>
      <c r="J614" s="242"/>
    </row>
    <row r="615" spans="1:11" x14ac:dyDescent="0.2">
      <c r="A615" s="6"/>
      <c r="B615" s="6"/>
      <c r="C615" s="148"/>
      <c r="D615" s="2" t="s">
        <v>1757</v>
      </c>
      <c r="E615" s="141" t="s">
        <v>33</v>
      </c>
      <c r="F615" s="130">
        <v>1</v>
      </c>
      <c r="G615" s="130"/>
      <c r="H615" s="130"/>
      <c r="I615" s="486"/>
      <c r="J615" s="242">
        <f t="shared" ref="J615" si="42">ROUND(PRODUCT(F615:I615),2)</f>
        <v>1</v>
      </c>
    </row>
    <row r="616" spans="1:11" x14ac:dyDescent="0.2">
      <c r="A616" s="6"/>
      <c r="B616" s="6"/>
      <c r="C616" s="148"/>
      <c r="D616" s="2"/>
      <c r="E616" s="141"/>
      <c r="F616" s="130"/>
      <c r="G616" s="130"/>
      <c r="H616" s="130"/>
      <c r="I616" s="486"/>
      <c r="J616" s="242"/>
    </row>
    <row r="617" spans="1:11" x14ac:dyDescent="0.2">
      <c r="A617" s="6"/>
      <c r="B617" s="6"/>
      <c r="C617" s="148"/>
      <c r="D617" s="2"/>
      <c r="E617" s="141"/>
      <c r="F617" s="242"/>
      <c r="G617" s="242"/>
      <c r="H617" s="242"/>
      <c r="I617" s="483" t="str">
        <f>"Total item "&amp;A613</f>
        <v>Total item 13.6</v>
      </c>
      <c r="J617" s="482">
        <f>ROUND(SUM(J615:J616),2)</f>
        <v>1</v>
      </c>
      <c r="K617" s="463"/>
    </row>
    <row r="618" spans="1:11" x14ac:dyDescent="0.2">
      <c r="A618" s="6"/>
      <c r="B618" s="6"/>
      <c r="C618" s="148"/>
      <c r="D618" s="2"/>
      <c r="E618" s="141"/>
      <c r="F618" s="242"/>
      <c r="G618" s="242"/>
      <c r="H618" s="242"/>
      <c r="I618" s="235"/>
      <c r="J618" s="247"/>
    </row>
    <row r="619" spans="1:11" ht="20.399999999999999" x14ac:dyDescent="0.2">
      <c r="A619" s="479" t="s">
        <v>1614</v>
      </c>
      <c r="B619" s="9"/>
      <c r="C619" s="13"/>
      <c r="D619" s="484" t="str">
        <f>'ORÇAMENTO SEM DESON'!D120</f>
        <v xml:space="preserve">MANOPLA E CANOPLA CROMADA FORNECIMENTO E INSTALAÇÃO. AF_01/2020 </v>
      </c>
      <c r="E619" s="479" t="str">
        <f>'ORÇAMENTO SEM DESON'!E120</f>
        <v>un</v>
      </c>
      <c r="F619" s="482"/>
      <c r="G619" s="482"/>
      <c r="H619" s="482"/>
      <c r="I619" s="483"/>
      <c r="J619" s="482"/>
    </row>
    <row r="620" spans="1:11" x14ac:dyDescent="0.2">
      <c r="A620" s="6"/>
      <c r="B620" s="6"/>
      <c r="C620" s="148"/>
      <c r="D620" s="2"/>
      <c r="E620" s="141"/>
      <c r="F620" s="130" t="s">
        <v>1225</v>
      </c>
      <c r="G620" s="130"/>
      <c r="H620" s="130"/>
      <c r="I620" s="486"/>
      <c r="J620" s="242"/>
    </row>
    <row r="621" spans="1:11" x14ac:dyDescent="0.2">
      <c r="A621" s="6"/>
      <c r="B621" s="6"/>
      <c r="C621" s="148"/>
      <c r="D621" s="2" t="s">
        <v>1758</v>
      </c>
      <c r="E621" s="141" t="s">
        <v>33</v>
      </c>
      <c r="F621" s="130">
        <v>10</v>
      </c>
      <c r="G621" s="130"/>
      <c r="H621" s="130"/>
      <c r="I621" s="486"/>
      <c r="J621" s="242">
        <f t="shared" ref="J621" si="43">ROUND(PRODUCT(F621:I621),2)</f>
        <v>10</v>
      </c>
    </row>
    <row r="622" spans="1:11" x14ac:dyDescent="0.2">
      <c r="A622" s="6"/>
      <c r="B622" s="6"/>
      <c r="C622" s="148"/>
      <c r="D622" s="2"/>
      <c r="E622" s="141"/>
      <c r="F622" s="242"/>
      <c r="G622" s="242"/>
      <c r="H622" s="242"/>
      <c r="I622" s="483" t="str">
        <f>"Total item "&amp;A619</f>
        <v>Total item 13.7</v>
      </c>
      <c r="J622" s="482">
        <f>ROUND(SUM(J621:J621),2)</f>
        <v>10</v>
      </c>
      <c r="K622" s="463"/>
    </row>
    <row r="623" spans="1:11" x14ac:dyDescent="0.2">
      <c r="A623" s="6"/>
      <c r="B623" s="6"/>
      <c r="C623" s="148"/>
      <c r="D623" s="2"/>
      <c r="E623" s="141"/>
      <c r="F623" s="242"/>
      <c r="G623" s="242"/>
      <c r="H623" s="242"/>
      <c r="I623" s="235"/>
      <c r="J623" s="247"/>
    </row>
    <row r="624" spans="1:11" ht="20.399999999999999" x14ac:dyDescent="0.2">
      <c r="A624" s="479" t="s">
        <v>1615</v>
      </c>
      <c r="B624" s="9"/>
      <c r="C624" s="13"/>
      <c r="D624" s="484" t="str">
        <f>'ORÇAMENTO SEM DESON'!D121</f>
        <v>LAVATÓRIO DE LOUÇA BRANCA S/COLUNA C/TORNEIRA E ACESSÓRIOS</v>
      </c>
      <c r="E624" s="479" t="str">
        <f>'ORÇAMENTO SEM DESON'!E121</f>
        <v>un</v>
      </c>
      <c r="F624" s="482"/>
      <c r="G624" s="482"/>
      <c r="H624" s="482"/>
      <c r="I624" s="483"/>
      <c r="J624" s="482"/>
    </row>
    <row r="625" spans="1:11" x14ac:dyDescent="0.2">
      <c r="A625" s="6"/>
      <c r="B625" s="6"/>
      <c r="C625" s="148"/>
      <c r="D625" s="2"/>
      <c r="E625" s="141"/>
      <c r="F625" s="130" t="s">
        <v>1225</v>
      </c>
      <c r="G625" s="130"/>
      <c r="H625" s="130"/>
      <c r="I625" s="486"/>
      <c r="J625" s="242"/>
    </row>
    <row r="626" spans="1:11" x14ac:dyDescent="0.2">
      <c r="A626" s="6"/>
      <c r="B626" s="6"/>
      <c r="C626" s="148"/>
      <c r="D626" s="2" t="s">
        <v>1270</v>
      </c>
      <c r="E626" s="141" t="s">
        <v>33</v>
      </c>
      <c r="F626" s="130">
        <v>12</v>
      </c>
      <c r="G626" s="130"/>
      <c r="H626" s="130"/>
      <c r="I626" s="486"/>
      <c r="J626" s="242">
        <f t="shared" ref="J626" si="44">ROUND(PRODUCT(F626:I626),2)</f>
        <v>12</v>
      </c>
    </row>
    <row r="627" spans="1:11" x14ac:dyDescent="0.2">
      <c r="A627" s="6"/>
      <c r="B627" s="6"/>
      <c r="C627" s="148"/>
      <c r="D627" s="2"/>
      <c r="E627" s="141"/>
      <c r="F627" s="130"/>
      <c r="G627" s="130"/>
      <c r="H627" s="130"/>
      <c r="I627" s="486"/>
      <c r="J627" s="242"/>
    </row>
    <row r="628" spans="1:11" x14ac:dyDescent="0.2">
      <c r="A628" s="6"/>
      <c r="B628" s="6"/>
      <c r="C628" s="148"/>
      <c r="D628" s="2"/>
      <c r="E628" s="141"/>
      <c r="F628" s="242"/>
      <c r="G628" s="242"/>
      <c r="H628" s="242"/>
      <c r="I628" s="483" t="str">
        <f>"Total item "&amp;A624</f>
        <v>Total item 13.8</v>
      </c>
      <c r="J628" s="482">
        <f>ROUND(SUM(J626:J627),2)</f>
        <v>12</v>
      </c>
      <c r="K628" s="463"/>
    </row>
    <row r="629" spans="1:11" x14ac:dyDescent="0.2">
      <c r="A629" s="6"/>
      <c r="B629" s="6"/>
      <c r="C629" s="148"/>
      <c r="D629" s="2"/>
      <c r="E629" s="141"/>
      <c r="F629" s="242"/>
      <c r="G629" s="242"/>
      <c r="H629" s="242"/>
      <c r="I629" s="235"/>
      <c r="J629" s="247"/>
    </row>
    <row r="630" spans="1:11" ht="38.25" customHeight="1" x14ac:dyDescent="0.2">
      <c r="A630" s="479" t="s">
        <v>1616</v>
      </c>
      <c r="B630" s="9"/>
      <c r="C630" s="13"/>
      <c r="D630" s="484" t="str">
        <f>'ORÇAMENTO SEM DESON'!D122</f>
        <v>RALO SIFONADO, PVC, DN 100 X 40 MM, JUNTA SOLDÁVEL, FORNECIDO E INSTALADO EM RAMAL DE DESCARGA OU EM RAMAL DE ESGOTO SANITÁRIO. AF_08/2022</v>
      </c>
      <c r="E630" s="479" t="str">
        <f>'ORÇAMENTO SEM DESON'!E122</f>
        <v>un</v>
      </c>
      <c r="F630" s="482"/>
      <c r="G630" s="482"/>
      <c r="H630" s="482"/>
      <c r="I630" s="483"/>
      <c r="J630" s="482"/>
    </row>
    <row r="631" spans="1:11" x14ac:dyDescent="0.2">
      <c r="A631" s="6"/>
      <c r="B631" s="6"/>
      <c r="C631" s="148"/>
      <c r="D631" s="2"/>
      <c r="E631" s="141"/>
      <c r="F631" s="130" t="s">
        <v>1225</v>
      </c>
      <c r="G631" s="130"/>
      <c r="H631" s="130"/>
      <c r="I631" s="486"/>
      <c r="J631" s="242"/>
    </row>
    <row r="632" spans="1:11" x14ac:dyDescent="0.2">
      <c r="A632" s="6"/>
      <c r="B632" s="6"/>
      <c r="C632" s="148"/>
      <c r="D632" s="2" t="s">
        <v>1759</v>
      </c>
      <c r="E632" s="141" t="s">
        <v>33</v>
      </c>
      <c r="F632" s="130">
        <v>16</v>
      </c>
      <c r="G632" s="130"/>
      <c r="H632" s="130"/>
      <c r="I632" s="486"/>
      <c r="J632" s="242">
        <f t="shared" ref="J632" si="45">ROUND(PRODUCT(F632:I632),2)</f>
        <v>16</v>
      </c>
    </row>
    <row r="633" spans="1:11" x14ac:dyDescent="0.2">
      <c r="A633" s="6"/>
      <c r="B633" s="6"/>
      <c r="C633" s="148"/>
      <c r="D633" s="2"/>
      <c r="E633" s="141"/>
      <c r="F633" s="242"/>
      <c r="G633" s="242"/>
      <c r="H633" s="242"/>
      <c r="I633" s="483" t="str">
        <f>"Total item "&amp;A630</f>
        <v>Total item 13.9</v>
      </c>
      <c r="J633" s="482">
        <f>ROUND(SUM(J632:J632),2)</f>
        <v>16</v>
      </c>
      <c r="K633" s="463"/>
    </row>
    <row r="634" spans="1:11" x14ac:dyDescent="0.2">
      <c r="A634" s="6"/>
      <c r="B634" s="6"/>
      <c r="C634" s="148"/>
      <c r="D634" s="2"/>
      <c r="E634" s="141"/>
      <c r="F634" s="242"/>
      <c r="G634" s="242"/>
      <c r="H634" s="242"/>
      <c r="I634" s="235"/>
      <c r="J634" s="247"/>
    </row>
    <row r="635" spans="1:11" x14ac:dyDescent="0.2">
      <c r="A635" s="479" t="s">
        <v>1617</v>
      </c>
      <c r="B635" s="9"/>
      <c r="C635" s="13"/>
      <c r="D635" s="484" t="str">
        <f>'ORÇAMENTO SEM DESON'!D123</f>
        <v>BANCADA DE GRANITO CINZA E=2cm</v>
      </c>
      <c r="E635" s="479" t="str">
        <f>'ORÇAMENTO SEM DESON'!E123</f>
        <v>m²</v>
      </c>
      <c r="F635" s="482"/>
      <c r="G635" s="482"/>
      <c r="H635" s="482"/>
      <c r="I635" s="483"/>
      <c r="J635" s="482"/>
    </row>
    <row r="636" spans="1:11" x14ac:dyDescent="0.2">
      <c r="A636" s="6"/>
      <c r="B636" s="6"/>
      <c r="C636" s="148"/>
      <c r="D636" s="2"/>
      <c r="E636" s="141"/>
      <c r="F636" s="130" t="s">
        <v>1145</v>
      </c>
      <c r="G636" s="130" t="s">
        <v>1230</v>
      </c>
      <c r="H636" s="130" t="s">
        <v>34</v>
      </c>
      <c r="I636" s="486"/>
      <c r="J636" s="242"/>
    </row>
    <row r="637" spans="1:11" x14ac:dyDescent="0.2">
      <c r="A637" s="6"/>
      <c r="B637" s="6"/>
      <c r="C637" s="148"/>
      <c r="D637" s="2" t="s">
        <v>1271</v>
      </c>
      <c r="E637" s="141" t="s">
        <v>9</v>
      </c>
      <c r="F637" s="130">
        <v>3.5</v>
      </c>
      <c r="G637" s="130">
        <v>0.5</v>
      </c>
      <c r="H637" s="130"/>
      <c r="I637" s="486"/>
      <c r="J637" s="242">
        <f t="shared" ref="J637" si="46">ROUND(PRODUCT(F637:I637),2)</f>
        <v>1.75</v>
      </c>
    </row>
    <row r="638" spans="1:11" x14ac:dyDescent="0.2">
      <c r="A638" s="6"/>
      <c r="B638" s="6"/>
      <c r="C638" s="148"/>
      <c r="D638" s="2"/>
      <c r="E638" s="141"/>
      <c r="F638" s="242"/>
      <c r="G638" s="242"/>
      <c r="H638" s="242"/>
      <c r="I638" s="483" t="str">
        <f>"Total item "&amp;A635</f>
        <v>Total item 13.10</v>
      </c>
      <c r="J638" s="482">
        <f>ROUND(SUM(J637:J637),2)</f>
        <v>1.75</v>
      </c>
      <c r="K638" s="463"/>
    </row>
    <row r="639" spans="1:11" x14ac:dyDescent="0.2">
      <c r="A639" s="6"/>
      <c r="B639" s="6"/>
      <c r="C639" s="148"/>
      <c r="D639" s="2"/>
      <c r="E639" s="141"/>
      <c r="F639" s="242"/>
      <c r="G639" s="242"/>
      <c r="H639" s="242"/>
      <c r="I639" s="235"/>
      <c r="J639" s="247"/>
    </row>
    <row r="640" spans="1:11" ht="51" x14ac:dyDescent="0.2">
      <c r="A640" s="479" t="s">
        <v>1618</v>
      </c>
      <c r="B640" s="9"/>
      <c r="C640" s="13"/>
      <c r="D640" s="484" t="str">
        <f>'ORÇAMENTO SEM DESON'!D124</f>
        <v>BANCADA GRANITO CINZA 150 X 60 CM, COM CUBA DE EMBUTIR DE AÇO, VÁLVULA AMERICANA EM METAL, SIFÃO FLEXÍVEL EM PVC, ENGATE FLEXÍVEL 30 CM, TORNEIRA CROMADA LONGA, DE PAREDE, 1/2 OU 3/4, P/ COZINHA, PADRÃO POPULAR - FORNEC. E INSTALAÇÃO. AF_01/2020</v>
      </c>
      <c r="E640" s="479" t="str">
        <f>'ORÇAMENTO SEM DESON'!E124</f>
        <v>un</v>
      </c>
      <c r="F640" s="482"/>
      <c r="G640" s="482"/>
      <c r="H640" s="482"/>
      <c r="I640" s="483"/>
      <c r="J640" s="482"/>
    </row>
    <row r="641" spans="1:11" x14ac:dyDescent="0.2">
      <c r="A641" s="6"/>
      <c r="B641" s="6"/>
      <c r="C641" s="148"/>
      <c r="D641" s="2"/>
      <c r="E641" s="141"/>
      <c r="F641" s="130" t="s">
        <v>1225</v>
      </c>
      <c r="G641" s="130"/>
      <c r="H641" s="130"/>
      <c r="I641" s="486"/>
      <c r="J641" s="242"/>
    </row>
    <row r="642" spans="1:11" x14ac:dyDescent="0.2">
      <c r="A642" s="6"/>
      <c r="B642" s="6"/>
      <c r="C642" s="148"/>
      <c r="D642" s="2" t="s">
        <v>1760</v>
      </c>
      <c r="E642" s="141" t="s">
        <v>33</v>
      </c>
      <c r="F642" s="130">
        <v>7</v>
      </c>
      <c r="G642" s="130"/>
      <c r="H642" s="130"/>
      <c r="I642" s="486"/>
      <c r="J642" s="242">
        <f t="shared" ref="J642" si="47">ROUND(PRODUCT(F642:I642),2)</f>
        <v>7</v>
      </c>
    </row>
    <row r="643" spans="1:11" x14ac:dyDescent="0.2">
      <c r="A643" s="6"/>
      <c r="B643" s="6"/>
      <c r="C643" s="148"/>
      <c r="D643" s="2"/>
      <c r="E643" s="141"/>
      <c r="F643" s="242"/>
      <c r="G643" s="242"/>
      <c r="H643" s="242"/>
      <c r="I643" s="483" t="str">
        <f>"Total item "&amp;A640</f>
        <v>Total item 13.11</v>
      </c>
      <c r="J643" s="482">
        <f>ROUND(SUM(J642:J642),2)</f>
        <v>7</v>
      </c>
      <c r="K643" s="463"/>
    </row>
    <row r="644" spans="1:11" x14ac:dyDescent="0.2">
      <c r="A644" s="6"/>
      <c r="B644" s="6"/>
      <c r="C644" s="148"/>
      <c r="D644" s="2"/>
      <c r="E644" s="141"/>
      <c r="F644" s="242"/>
      <c r="G644" s="242"/>
      <c r="H644" s="242"/>
      <c r="I644" s="235"/>
      <c r="J644" s="247"/>
    </row>
    <row r="645" spans="1:11" ht="22.5" customHeight="1" x14ac:dyDescent="0.2">
      <c r="A645" s="479" t="s">
        <v>1619</v>
      </c>
      <c r="B645" s="9"/>
      <c r="C645" s="13"/>
      <c r="D645" s="484" t="str">
        <f>'ORÇAMENTO SEM DESON'!D125</f>
        <v>CUBA DE EMBUTIR OVAL EM LOUÇA BRANCA, 35 X 50CM OU EQUIVALENTE - FORNECIMENTO E INSTALAÇÃO. AF_01/2020</v>
      </c>
      <c r="E645" s="479" t="str">
        <f>'ORÇAMENTO SEM DESON'!E125</f>
        <v>un</v>
      </c>
      <c r="F645" s="482"/>
      <c r="G645" s="482"/>
      <c r="H645" s="482"/>
      <c r="I645" s="483"/>
      <c r="J645" s="482"/>
    </row>
    <row r="646" spans="1:11" x14ac:dyDescent="0.2">
      <c r="A646" s="6"/>
      <c r="B646" s="6"/>
      <c r="C646" s="148"/>
      <c r="D646" s="2"/>
      <c r="E646" s="141"/>
      <c r="F646" s="130" t="s">
        <v>1225</v>
      </c>
      <c r="G646" s="130"/>
      <c r="H646" s="130"/>
      <c r="I646" s="486"/>
      <c r="J646" s="242"/>
    </row>
    <row r="647" spans="1:11" x14ac:dyDescent="0.2">
      <c r="A647" s="6"/>
      <c r="B647" s="6"/>
      <c r="C647" s="148"/>
      <c r="D647" s="2" t="s">
        <v>1271</v>
      </c>
      <c r="E647" s="141" t="s">
        <v>33</v>
      </c>
      <c r="F647" s="130">
        <v>2</v>
      </c>
      <c r="G647" s="130"/>
      <c r="H647" s="130"/>
      <c r="I647" s="486"/>
      <c r="J647" s="242">
        <f t="shared" ref="J647" si="48">ROUND(PRODUCT(F647:I647),2)</f>
        <v>2</v>
      </c>
    </row>
    <row r="648" spans="1:11" x14ac:dyDescent="0.2">
      <c r="A648" s="6"/>
      <c r="B648" s="6"/>
      <c r="C648" s="148"/>
      <c r="D648" s="2"/>
      <c r="E648" s="141"/>
      <c r="F648" s="130"/>
      <c r="G648" s="130"/>
      <c r="H648" s="130"/>
      <c r="I648" s="486"/>
      <c r="J648" s="242"/>
    </row>
    <row r="649" spans="1:11" x14ac:dyDescent="0.2">
      <c r="A649" s="6"/>
      <c r="B649" s="6"/>
      <c r="C649" s="148"/>
      <c r="D649" s="2"/>
      <c r="E649" s="141"/>
      <c r="F649" s="242"/>
      <c r="G649" s="242"/>
      <c r="H649" s="242"/>
      <c r="I649" s="483" t="str">
        <f>"Total item "&amp;A645</f>
        <v>Total item 13.12</v>
      </c>
      <c r="J649" s="482">
        <f>ROUND(SUM(J647:J648),2)</f>
        <v>2</v>
      </c>
      <c r="K649" s="463"/>
    </row>
    <row r="650" spans="1:11" x14ac:dyDescent="0.2">
      <c r="A650" s="6"/>
      <c r="B650" s="6"/>
      <c r="C650" s="148"/>
      <c r="D650" s="2"/>
      <c r="E650" s="141"/>
      <c r="F650" s="242"/>
      <c r="G650" s="242"/>
      <c r="H650" s="242"/>
      <c r="I650" s="235"/>
      <c r="J650" s="247"/>
    </row>
    <row r="651" spans="1:11" ht="30.6" x14ac:dyDescent="0.2">
      <c r="A651" s="479" t="s">
        <v>1620</v>
      </c>
      <c r="B651" s="9"/>
      <c r="C651" s="13"/>
      <c r="D651" s="484" t="str">
        <f>'ORÇAMENTO SEM DESON'!D126</f>
        <v>BARRA DE APOIO EM "L", EM ACO INOX POLIDO 70 X 70 CM, FIXADA NA PAREDE- FORNECIMENTO E INSTALACAO. AF_01/2020</v>
      </c>
      <c r="E651" s="479" t="str">
        <f>'ORÇAMENTO SEM DESON'!E126</f>
        <v>un</v>
      </c>
      <c r="F651" s="482"/>
      <c r="G651" s="482"/>
      <c r="H651" s="482"/>
      <c r="I651" s="483"/>
      <c r="J651" s="482"/>
    </row>
    <row r="652" spans="1:11" x14ac:dyDescent="0.2">
      <c r="A652" s="6"/>
      <c r="B652" s="6"/>
      <c r="C652" s="148"/>
      <c r="D652" s="2"/>
      <c r="E652" s="141"/>
      <c r="F652" s="130" t="s">
        <v>1225</v>
      </c>
      <c r="G652" s="130"/>
      <c r="H652" s="130"/>
      <c r="I652" s="486"/>
      <c r="J652" s="242"/>
    </row>
    <row r="653" spans="1:11" x14ac:dyDescent="0.2">
      <c r="A653" s="6"/>
      <c r="B653" s="6"/>
      <c r="C653" s="148"/>
      <c r="D653" s="2" t="s">
        <v>1268</v>
      </c>
      <c r="E653" s="141" t="s">
        <v>33</v>
      </c>
      <c r="F653" s="130">
        <v>3</v>
      </c>
      <c r="G653" s="130"/>
      <c r="H653" s="130"/>
      <c r="I653" s="486"/>
      <c r="J653" s="242">
        <f t="shared" ref="J653" si="49">ROUND(PRODUCT(F653:I653),2)</f>
        <v>3</v>
      </c>
    </row>
    <row r="654" spans="1:11" x14ac:dyDescent="0.2">
      <c r="A654" s="6"/>
      <c r="B654" s="6"/>
      <c r="C654" s="148"/>
      <c r="D654" s="2"/>
      <c r="E654" s="141"/>
      <c r="F654" s="130"/>
      <c r="G654" s="130"/>
      <c r="H654" s="130"/>
      <c r="I654" s="486"/>
      <c r="J654" s="242"/>
    </row>
    <row r="655" spans="1:11" x14ac:dyDescent="0.2">
      <c r="A655" s="6"/>
      <c r="B655" s="6"/>
      <c r="C655" s="148"/>
      <c r="D655" s="2"/>
      <c r="E655" s="141"/>
      <c r="F655" s="242"/>
      <c r="G655" s="242"/>
      <c r="H655" s="242"/>
      <c r="I655" s="483" t="str">
        <f>"Total item "&amp;A651</f>
        <v>Total item 13.13</v>
      </c>
      <c r="J655" s="482">
        <f>ROUND(SUM(J653:J654),2)</f>
        <v>3</v>
      </c>
      <c r="K655" s="463"/>
    </row>
    <row r="656" spans="1:11" x14ac:dyDescent="0.2">
      <c r="A656" s="6"/>
      <c r="B656" s="6"/>
      <c r="C656" s="148"/>
      <c r="D656" s="2"/>
      <c r="E656" s="141"/>
      <c r="F656" s="242"/>
      <c r="G656" s="242"/>
      <c r="H656" s="242"/>
      <c r="I656" s="235"/>
      <c r="J656" s="247"/>
    </row>
    <row r="657" spans="1:11" ht="20.399999999999999" x14ac:dyDescent="0.2">
      <c r="A657" s="479">
        <v>13.14</v>
      </c>
      <c r="B657" s="9"/>
      <c r="C657" s="13"/>
      <c r="D657" s="484" t="str">
        <f>'ORÇAMENTO SEM DESON'!D127</f>
        <v>SIFÃO DO TIPO FLEXÍVEL EM PVC 1 X 1.1/2 - FORNECIMENTO E INSTALAÇÃO. AF_01/2020</v>
      </c>
      <c r="E657" s="479" t="str">
        <f>'ORÇAMENTO SEM DESON'!E127</f>
        <v>un</v>
      </c>
      <c r="F657" s="482"/>
      <c r="G657" s="482"/>
      <c r="H657" s="482"/>
      <c r="I657" s="483"/>
      <c r="J657" s="482"/>
    </row>
    <row r="658" spans="1:11" x14ac:dyDescent="0.2">
      <c r="A658" s="6"/>
      <c r="B658" s="6"/>
      <c r="C658" s="148"/>
      <c r="D658" s="2"/>
      <c r="E658" s="141"/>
      <c r="F658" s="130" t="s">
        <v>1225</v>
      </c>
      <c r="G658" s="130"/>
      <c r="H658" s="130"/>
      <c r="I658" s="486"/>
      <c r="J658" s="242"/>
    </row>
    <row r="659" spans="1:11" x14ac:dyDescent="0.2">
      <c r="A659" s="6"/>
      <c r="B659" s="6"/>
      <c r="C659" s="148"/>
      <c r="D659" s="2" t="s">
        <v>1761</v>
      </c>
      <c r="E659" s="141" t="s">
        <v>33</v>
      </c>
      <c r="F659" s="130">
        <v>3</v>
      </c>
      <c r="G659" s="130"/>
      <c r="H659" s="130"/>
      <c r="I659" s="486"/>
      <c r="J659" s="242">
        <f t="shared" ref="J659" si="50">ROUND(PRODUCT(F659:I659),2)</f>
        <v>3</v>
      </c>
    </row>
    <row r="660" spans="1:11" x14ac:dyDescent="0.2">
      <c r="A660" s="6"/>
      <c r="B660" s="6"/>
      <c r="C660" s="148"/>
      <c r="D660" s="2"/>
      <c r="E660" s="141"/>
      <c r="F660" s="242"/>
      <c r="G660" s="242"/>
      <c r="H660" s="242"/>
      <c r="I660" s="483" t="str">
        <f>"Total item "&amp;A657</f>
        <v>Total item 13,14</v>
      </c>
      <c r="J660" s="482">
        <f>ROUND(SUM(J659:J659),2)</f>
        <v>3</v>
      </c>
      <c r="K660" s="463"/>
    </row>
    <row r="661" spans="1:11" x14ac:dyDescent="0.2">
      <c r="A661" s="6"/>
      <c r="B661" s="6"/>
      <c r="C661" s="148"/>
      <c r="D661" s="2"/>
      <c r="E661" s="141"/>
      <c r="F661" s="242"/>
      <c r="G661" s="242"/>
      <c r="H661" s="242"/>
      <c r="I661" s="235"/>
      <c r="J661" s="247"/>
    </row>
    <row r="662" spans="1:11" ht="20.399999999999999" x14ac:dyDescent="0.2">
      <c r="A662" s="479">
        <v>13.15</v>
      </c>
      <c r="B662" s="9"/>
      <c r="C662" s="13"/>
      <c r="D662" s="484" t="str">
        <f>'ORÇAMENTO SEM DESON'!D128</f>
        <v>TORNEIRA CROMADA 1/2 OU 3/4 PARA TANQUE, PADRÃO MÉDIO - FORNECIMENTO E INSTALAÇÃO. AF_01/2020</v>
      </c>
      <c r="E662" s="479" t="str">
        <f>'ORÇAMENTO SEM DESON'!E128</f>
        <v>un</v>
      </c>
      <c r="F662" s="482"/>
      <c r="G662" s="482"/>
      <c r="H662" s="482"/>
      <c r="I662" s="483"/>
      <c r="J662" s="482"/>
    </row>
    <row r="663" spans="1:11" x14ac:dyDescent="0.2">
      <c r="A663" s="6"/>
      <c r="B663" s="6"/>
      <c r="C663" s="148"/>
      <c r="D663" s="2"/>
      <c r="E663" s="141"/>
      <c r="F663" s="130" t="s">
        <v>1225</v>
      </c>
      <c r="G663" s="130"/>
      <c r="H663" s="130"/>
      <c r="I663" s="486"/>
      <c r="J663" s="242"/>
    </row>
    <row r="664" spans="1:11" x14ac:dyDescent="0.2">
      <c r="A664" s="6"/>
      <c r="B664" s="6"/>
      <c r="C664" s="148"/>
      <c r="D664" s="2" t="s">
        <v>1761</v>
      </c>
      <c r="E664" s="141" t="s">
        <v>33</v>
      </c>
      <c r="F664" s="130">
        <v>3</v>
      </c>
      <c r="G664" s="130"/>
      <c r="H664" s="130"/>
      <c r="I664" s="486"/>
      <c r="J664" s="242">
        <f t="shared" ref="J664" si="51">ROUND(PRODUCT(F664:I664),2)</f>
        <v>3</v>
      </c>
    </row>
    <row r="665" spans="1:11" x14ac:dyDescent="0.2">
      <c r="A665" s="6"/>
      <c r="B665" s="6"/>
      <c r="C665" s="148"/>
      <c r="D665" s="2"/>
      <c r="E665" s="141"/>
      <c r="F665" s="242"/>
      <c r="G665" s="242"/>
      <c r="H665" s="242"/>
      <c r="I665" s="483" t="str">
        <f>"Total item "&amp;A662</f>
        <v>Total item 13,15</v>
      </c>
      <c r="J665" s="482">
        <f>ROUND(SUM(J664:J664),2)</f>
        <v>3</v>
      </c>
      <c r="K665" s="463"/>
    </row>
    <row r="666" spans="1:11" x14ac:dyDescent="0.2">
      <c r="A666" s="6"/>
      <c r="B666" s="6"/>
      <c r="C666" s="148"/>
      <c r="D666" s="2"/>
      <c r="E666" s="141"/>
      <c r="F666" s="242"/>
      <c r="G666" s="242"/>
      <c r="H666" s="242"/>
      <c r="I666" s="235"/>
      <c r="J666" s="247"/>
    </row>
    <row r="667" spans="1:11" x14ac:dyDescent="0.2">
      <c r="A667" s="479">
        <v>13.16</v>
      </c>
      <c r="B667" s="9"/>
      <c r="C667" s="13"/>
      <c r="D667" s="484" t="str">
        <f>'ORÇAMENTO SEM DESON'!D129</f>
        <v>TANQUE DE AÇO INOXIDÁVEL</v>
      </c>
      <c r="E667" s="479" t="str">
        <f>'ORÇAMENTO SEM DESON'!E129</f>
        <v>un</v>
      </c>
      <c r="F667" s="482"/>
      <c r="G667" s="482"/>
      <c r="H667" s="482"/>
      <c r="I667" s="483"/>
      <c r="J667" s="482"/>
    </row>
    <row r="668" spans="1:11" x14ac:dyDescent="0.2">
      <c r="A668" s="6"/>
      <c r="B668" s="6"/>
      <c r="C668" s="148"/>
      <c r="D668" s="2"/>
      <c r="E668" s="141"/>
      <c r="F668" s="130" t="s">
        <v>1225</v>
      </c>
      <c r="G668" s="130"/>
      <c r="H668" s="130"/>
      <c r="I668" s="486"/>
      <c r="J668" s="242"/>
    </row>
    <row r="669" spans="1:11" x14ac:dyDescent="0.2">
      <c r="A669" s="6"/>
      <c r="B669" s="6"/>
      <c r="C669" s="148"/>
      <c r="D669" s="2" t="s">
        <v>1282</v>
      </c>
      <c r="E669" s="141" t="s">
        <v>33</v>
      </c>
      <c r="F669" s="130">
        <v>1</v>
      </c>
      <c r="G669" s="130"/>
      <c r="H669" s="130"/>
      <c r="I669" s="486"/>
      <c r="J669" s="242">
        <f t="shared" ref="J669" si="52">ROUND(PRODUCT(F669:I669),2)</f>
        <v>1</v>
      </c>
    </row>
    <row r="670" spans="1:11" x14ac:dyDescent="0.2">
      <c r="A670" s="6"/>
      <c r="B670" s="6"/>
      <c r="C670" s="148"/>
      <c r="D670" s="2"/>
      <c r="E670" s="141"/>
      <c r="F670" s="242"/>
      <c r="G670" s="242"/>
      <c r="H670" s="242"/>
      <c r="I670" s="483" t="str">
        <f>"Total item "&amp;A667</f>
        <v>Total item 13,16</v>
      </c>
      <c r="J670" s="482">
        <f>ROUND(SUM(J669:J669),2)</f>
        <v>1</v>
      </c>
      <c r="K670" s="463"/>
    </row>
    <row r="671" spans="1:11" x14ac:dyDescent="0.2">
      <c r="A671" s="6"/>
      <c r="B671" s="6"/>
      <c r="C671" s="148"/>
      <c r="D671" s="2"/>
      <c r="E671" s="141"/>
      <c r="F671" s="242"/>
      <c r="G671" s="242"/>
      <c r="H671" s="242"/>
      <c r="I671" s="235"/>
      <c r="J671" s="247"/>
    </row>
    <row r="672" spans="1:11" ht="30.6" x14ac:dyDescent="0.2">
      <c r="A672" s="479">
        <v>13.17</v>
      </c>
      <c r="B672" s="9"/>
      <c r="C672" s="13"/>
      <c r="D672" s="484" t="str">
        <f>'ORÇAMENTO SEM DESON'!D130</f>
        <v>SABONETEIRA PLASTICA TIPO DISPENSER PARA SABONETE LIQUIDO COM RESERVATORIO 800 A 1500 ML, INCLUSO FIXAÇÃO. AF_01/2020</v>
      </c>
      <c r="E672" s="479" t="str">
        <f>'ORÇAMENTO SEM DESON'!E130</f>
        <v>un</v>
      </c>
      <c r="F672" s="482"/>
      <c r="G672" s="482"/>
      <c r="H672" s="482"/>
      <c r="I672" s="483"/>
      <c r="J672" s="482"/>
    </row>
    <row r="673" spans="1:11" x14ac:dyDescent="0.2">
      <c r="A673" s="6"/>
      <c r="B673" s="6"/>
      <c r="C673" s="148"/>
      <c r="D673" s="2"/>
      <c r="E673" s="141"/>
      <c r="F673" s="130" t="s">
        <v>1225</v>
      </c>
      <c r="G673" s="130"/>
      <c r="H673" s="130"/>
      <c r="I673" s="486"/>
      <c r="J673" s="242"/>
    </row>
    <row r="674" spans="1:11" x14ac:dyDescent="0.2">
      <c r="A674" s="6"/>
      <c r="B674" s="6"/>
      <c r="C674" s="148"/>
      <c r="D674" s="2" t="s">
        <v>1270</v>
      </c>
      <c r="E674" s="141" t="s">
        <v>33</v>
      </c>
      <c r="F674" s="130">
        <v>14</v>
      </c>
      <c r="G674" s="130"/>
      <c r="H674" s="130"/>
      <c r="I674" s="486"/>
      <c r="J674" s="242">
        <f t="shared" ref="J674" si="53">ROUND(PRODUCT(F674:I674),2)</f>
        <v>14</v>
      </c>
    </row>
    <row r="675" spans="1:11" x14ac:dyDescent="0.2">
      <c r="A675" s="6"/>
      <c r="B675" s="6"/>
      <c r="C675" s="148"/>
      <c r="D675" s="2"/>
      <c r="E675" s="141"/>
      <c r="F675" s="242"/>
      <c r="G675" s="242"/>
      <c r="H675" s="242"/>
      <c r="I675" s="483" t="str">
        <f>"Total item "&amp;A672</f>
        <v>Total item 13,17</v>
      </c>
      <c r="J675" s="482">
        <f>ROUND(SUM(J674:J674),2)</f>
        <v>14</v>
      </c>
      <c r="K675" s="463"/>
    </row>
    <row r="676" spans="1:11" x14ac:dyDescent="0.2">
      <c r="A676" s="6"/>
      <c r="B676" s="6"/>
      <c r="C676" s="148"/>
      <c r="D676" s="2"/>
      <c r="E676" s="141"/>
      <c r="F676" s="242"/>
      <c r="G676" s="242"/>
      <c r="H676" s="242"/>
      <c r="I676" s="235"/>
      <c r="J676" s="247"/>
    </row>
    <row r="677" spans="1:11" x14ac:dyDescent="0.2">
      <c r="A677" s="479">
        <v>13.18</v>
      </c>
      <c r="B677" s="9"/>
      <c r="C677" s="13"/>
      <c r="D677" s="484" t="str">
        <f>'ORÇAMENTO SEM DESON'!D131</f>
        <v>PORTA PAPEL TOALHA (DISPENSER)EM ABS</v>
      </c>
      <c r="E677" s="479" t="str">
        <f>'ORÇAMENTO SEM DESON'!E131</f>
        <v>un</v>
      </c>
      <c r="F677" s="482"/>
      <c r="G677" s="482"/>
      <c r="H677" s="482"/>
      <c r="I677" s="483"/>
      <c r="J677" s="482"/>
    </row>
    <row r="678" spans="1:11" x14ac:dyDescent="0.2">
      <c r="A678" s="6"/>
      <c r="B678" s="6"/>
      <c r="C678" s="148"/>
      <c r="D678" s="2"/>
      <c r="E678" s="141"/>
      <c r="F678" s="130" t="s">
        <v>1225</v>
      </c>
      <c r="G678" s="130"/>
      <c r="H678" s="130"/>
      <c r="I678" s="486"/>
      <c r="J678" s="242"/>
    </row>
    <row r="679" spans="1:11" x14ac:dyDescent="0.2">
      <c r="A679" s="6"/>
      <c r="B679" s="6"/>
      <c r="C679" s="148"/>
      <c r="D679" s="2" t="s">
        <v>1270</v>
      </c>
      <c r="E679" s="141" t="s">
        <v>33</v>
      </c>
      <c r="F679" s="130">
        <v>16</v>
      </c>
      <c r="G679" s="130"/>
      <c r="H679" s="130"/>
      <c r="I679" s="486"/>
      <c r="J679" s="242">
        <f t="shared" ref="J679" si="54">ROUND(PRODUCT(F679:I679),2)</f>
        <v>16</v>
      </c>
    </row>
    <row r="680" spans="1:11" x14ac:dyDescent="0.2">
      <c r="A680" s="6"/>
      <c r="B680" s="6"/>
      <c r="C680" s="148"/>
      <c r="D680" s="2"/>
      <c r="E680" s="141"/>
      <c r="F680" s="242"/>
      <c r="G680" s="242"/>
      <c r="H680" s="242"/>
      <c r="I680" s="483" t="str">
        <f>"Total item "&amp;A677</f>
        <v>Total item 13,18</v>
      </c>
      <c r="J680" s="482">
        <f>ROUND(SUM(J679:J679),2)</f>
        <v>16</v>
      </c>
      <c r="K680" s="463"/>
    </row>
    <row r="681" spans="1:11" x14ac:dyDescent="0.2">
      <c r="A681" s="6"/>
      <c r="B681" s="6"/>
      <c r="C681" s="148"/>
      <c r="D681" s="2"/>
      <c r="E681" s="141"/>
      <c r="F681" s="242"/>
      <c r="G681" s="242"/>
      <c r="H681" s="242"/>
      <c r="I681" s="235"/>
      <c r="J681" s="247"/>
    </row>
    <row r="682" spans="1:11" ht="20.399999999999999" x14ac:dyDescent="0.2">
      <c r="A682" s="479">
        <v>13.19</v>
      </c>
      <c r="B682" s="9"/>
      <c r="C682" s="13"/>
      <c r="D682" s="484" t="str">
        <f>'ORÇAMENTO SEM DESON'!D132</f>
        <v>PAPELEIRA DE PAREDE EM METAL CROMADO SEM TAMPA, INCLUSO FIXAÇÃO. AF_01/2020</v>
      </c>
      <c r="E682" s="479" t="str">
        <f>'ORÇAMENTO SEM DESON'!E132</f>
        <v>un</v>
      </c>
      <c r="F682" s="482"/>
      <c r="G682" s="482"/>
      <c r="H682" s="482"/>
      <c r="I682" s="483"/>
      <c r="J682" s="482"/>
    </row>
    <row r="683" spans="1:11" x14ac:dyDescent="0.2">
      <c r="A683" s="6"/>
      <c r="B683" s="6"/>
      <c r="C683" s="148"/>
      <c r="D683" s="2"/>
      <c r="E683" s="141"/>
      <c r="F683" s="130" t="s">
        <v>1225</v>
      </c>
      <c r="G683" s="130"/>
      <c r="H683" s="130"/>
      <c r="I683" s="486"/>
      <c r="J683" s="242"/>
    </row>
    <row r="684" spans="1:11" x14ac:dyDescent="0.2">
      <c r="A684" s="6"/>
      <c r="B684" s="6"/>
      <c r="C684" s="148"/>
      <c r="D684" s="2" t="s">
        <v>286</v>
      </c>
      <c r="E684" s="141" t="s">
        <v>33</v>
      </c>
      <c r="F684" s="130">
        <v>4</v>
      </c>
      <c r="G684" s="130"/>
      <c r="H684" s="130"/>
      <c r="I684" s="486"/>
      <c r="J684" s="242">
        <f t="shared" ref="J684" si="55">ROUND(PRODUCT(F684:I684),2)</f>
        <v>4</v>
      </c>
    </row>
    <row r="685" spans="1:11" x14ac:dyDescent="0.2">
      <c r="A685" s="6"/>
      <c r="B685" s="6"/>
      <c r="C685" s="148"/>
      <c r="D685" s="2"/>
      <c r="E685" s="141"/>
      <c r="F685" s="130"/>
      <c r="G685" s="130"/>
      <c r="H685" s="130"/>
      <c r="I685" s="486"/>
      <c r="J685" s="242"/>
    </row>
    <row r="686" spans="1:11" x14ac:dyDescent="0.2">
      <c r="A686" s="6"/>
      <c r="B686" s="6"/>
      <c r="C686" s="148"/>
      <c r="D686" s="2"/>
      <c r="E686" s="141"/>
      <c r="F686" s="242"/>
      <c r="G686" s="242"/>
      <c r="H686" s="242"/>
      <c r="I686" s="483" t="str">
        <f>"Total item "&amp;A682</f>
        <v>Total item 13,19</v>
      </c>
      <c r="J686" s="482">
        <f>ROUND(SUM(J684:J685),2)</f>
        <v>4</v>
      </c>
      <c r="K686" s="463"/>
    </row>
    <row r="687" spans="1:11" x14ac:dyDescent="0.2">
      <c r="A687" s="6"/>
      <c r="B687" s="6"/>
      <c r="C687" s="148"/>
      <c r="D687" s="2"/>
      <c r="E687" s="141"/>
      <c r="F687" s="242"/>
      <c r="G687" s="242"/>
      <c r="H687" s="242"/>
      <c r="I687" s="235"/>
      <c r="J687" s="247"/>
    </row>
    <row r="688" spans="1:11" ht="20.399999999999999" x14ac:dyDescent="0.2">
      <c r="A688" s="479">
        <v>13.2</v>
      </c>
      <c r="B688" s="9"/>
      <c r="C688" s="13"/>
      <c r="D688" s="484" t="str">
        <f>'ORÇAMENTO SEM DESON'!D133</f>
        <v>CONE PARA EXPURGO EM AÇO INOX COM TAMPA E GRELHA - L=500MM X C=500MM, ALTURA ATÉ 300MM E SAÍDA D=100MM</v>
      </c>
      <c r="E688" s="479" t="str">
        <f>'ORÇAMENTO SEM DESON'!E133</f>
        <v>un</v>
      </c>
      <c r="F688" s="482"/>
      <c r="G688" s="482"/>
      <c r="H688" s="482"/>
      <c r="I688" s="483"/>
      <c r="J688" s="482"/>
    </row>
    <row r="689" spans="1:11" x14ac:dyDescent="0.2">
      <c r="A689" s="6"/>
      <c r="B689" s="6"/>
      <c r="C689" s="148"/>
      <c r="D689" s="2"/>
      <c r="E689" s="141"/>
      <c r="F689" s="130" t="s">
        <v>1225</v>
      </c>
      <c r="G689" s="130"/>
      <c r="H689" s="130"/>
      <c r="I689" s="486"/>
      <c r="J689" s="242"/>
    </row>
    <row r="690" spans="1:11" x14ac:dyDescent="0.2">
      <c r="A690" s="6"/>
      <c r="B690" s="6"/>
      <c r="C690" s="148"/>
      <c r="D690" s="2" t="s">
        <v>1278</v>
      </c>
      <c r="E690" s="141" t="s">
        <v>33</v>
      </c>
      <c r="F690" s="130">
        <v>1</v>
      </c>
      <c r="G690" s="130"/>
      <c r="H690" s="130"/>
      <c r="I690" s="486"/>
      <c r="J690" s="242">
        <f t="shared" ref="J690" si="56">ROUND(PRODUCT(F690:I690),2)</f>
        <v>1</v>
      </c>
    </row>
    <row r="691" spans="1:11" x14ac:dyDescent="0.2">
      <c r="A691" s="6"/>
      <c r="B691" s="6"/>
      <c r="C691" s="148"/>
      <c r="D691" s="2"/>
      <c r="E691" s="141"/>
      <c r="F691" s="130"/>
      <c r="G691" s="130"/>
      <c r="H691" s="130"/>
      <c r="I691" s="486"/>
      <c r="J691" s="242"/>
    </row>
    <row r="692" spans="1:11" x14ac:dyDescent="0.2">
      <c r="A692" s="6"/>
      <c r="B692" s="6"/>
      <c r="C692" s="148"/>
      <c r="D692" s="2"/>
      <c r="E692" s="141"/>
      <c r="F692" s="242"/>
      <c r="G692" s="242"/>
      <c r="H692" s="242"/>
      <c r="I692" s="483" t="str">
        <f>"Total item "&amp;A688</f>
        <v>Total item 13,2</v>
      </c>
      <c r="J692" s="482">
        <f>ROUND(SUM(J690:J691),2)</f>
        <v>1</v>
      </c>
      <c r="K692" s="463"/>
    </row>
    <row r="693" spans="1:11" x14ac:dyDescent="0.2">
      <c r="A693" s="6"/>
      <c r="B693" s="6"/>
      <c r="C693" s="148"/>
      <c r="D693" s="2"/>
      <c r="E693" s="141"/>
      <c r="F693" s="242"/>
      <c r="G693" s="242"/>
      <c r="H693" s="242"/>
      <c r="I693" s="235"/>
      <c r="J693" s="247"/>
    </row>
    <row r="694" spans="1:11" x14ac:dyDescent="0.2">
      <c r="A694" s="471" t="s">
        <v>230</v>
      </c>
      <c r="B694" s="464"/>
      <c r="C694" s="485"/>
      <c r="D694" s="466" t="str">
        <f>'ORÇAMENTO SEM DESON'!D134</f>
        <v>INSTALAÇÕES ELÉTRICAS</v>
      </c>
      <c r="E694" s="464"/>
      <c r="F694" s="477"/>
      <c r="G694" s="477"/>
      <c r="H694" s="477"/>
      <c r="I694" s="478"/>
      <c r="J694" s="477"/>
    </row>
    <row r="695" spans="1:11" x14ac:dyDescent="0.2">
      <c r="A695" s="6"/>
      <c r="B695" s="6"/>
      <c r="C695" s="148"/>
      <c r="D695" s="2"/>
      <c r="E695" s="141"/>
      <c r="F695" s="242"/>
      <c r="G695" s="242"/>
      <c r="H695" s="242"/>
      <c r="I695" s="235"/>
      <c r="J695" s="247"/>
    </row>
    <row r="696" spans="1:11" ht="20.399999999999999" x14ac:dyDescent="0.2">
      <c r="A696" s="479" t="s">
        <v>438</v>
      </c>
      <c r="B696" s="9"/>
      <c r="C696" s="13"/>
      <c r="D696" s="484" t="str">
        <f>'ORÇAMENTO SEM DESON'!D135</f>
        <v>MEDIÇÃO TRIFÁSICA INSTALADA EM MURO - SAÍDA SUBTRRÂNEA</v>
      </c>
      <c r="E696" s="479" t="str">
        <f>'ORÇAMENTO SEM DESON'!E135</f>
        <v>un</v>
      </c>
      <c r="F696" s="482"/>
      <c r="G696" s="482"/>
      <c r="H696" s="482"/>
      <c r="I696" s="483"/>
      <c r="J696" s="482"/>
    </row>
    <row r="697" spans="1:11" x14ac:dyDescent="0.2">
      <c r="A697" s="6"/>
      <c r="B697" s="6"/>
      <c r="C697" s="148"/>
      <c r="D697" s="2"/>
      <c r="E697" s="141"/>
      <c r="F697" s="130" t="s">
        <v>1110</v>
      </c>
      <c r="G697" s="130"/>
      <c r="H697" s="130"/>
      <c r="I697" s="486"/>
      <c r="J697" s="242"/>
    </row>
    <row r="698" spans="1:11" x14ac:dyDescent="0.2">
      <c r="A698" s="6"/>
      <c r="B698" s="6"/>
      <c r="C698" s="148"/>
      <c r="D698" s="2" t="s">
        <v>1302</v>
      </c>
      <c r="E698" s="141" t="s">
        <v>33</v>
      </c>
      <c r="F698" s="130">
        <v>1</v>
      </c>
      <c r="G698" s="130"/>
      <c r="H698" s="130"/>
      <c r="I698" s="486"/>
      <c r="J698" s="242">
        <f t="shared" ref="J698" si="57">ROUND(PRODUCT(F698:I698),2)</f>
        <v>1</v>
      </c>
    </row>
    <row r="699" spans="1:11" x14ac:dyDescent="0.2">
      <c r="A699" s="6"/>
      <c r="B699" s="6"/>
      <c r="C699" s="148"/>
      <c r="D699" s="2"/>
      <c r="E699" s="141"/>
      <c r="F699" s="242"/>
      <c r="G699" s="242"/>
      <c r="H699" s="242"/>
      <c r="I699" s="483" t="str">
        <f>"Total item "&amp;A696</f>
        <v>Total item 14.1</v>
      </c>
      <c r="J699" s="482">
        <f>ROUND(SUM(J698:J698),2)</f>
        <v>1</v>
      </c>
      <c r="K699" s="463"/>
    </row>
    <row r="700" spans="1:11" x14ac:dyDescent="0.2">
      <c r="A700" s="6"/>
      <c r="B700" s="6"/>
      <c r="C700" s="148"/>
      <c r="D700" s="2"/>
      <c r="E700" s="141"/>
      <c r="F700" s="242"/>
      <c r="G700" s="242"/>
      <c r="H700" s="242"/>
      <c r="I700" s="235"/>
      <c r="J700" s="247"/>
    </row>
    <row r="701" spans="1:11" ht="30.6" x14ac:dyDescent="0.2">
      <c r="A701" s="479" t="s">
        <v>450</v>
      </c>
      <c r="B701" s="9"/>
      <c r="C701" s="13"/>
      <c r="D701" s="484" t="str">
        <f>'ORÇAMENTO SEM DESON'!D136</f>
        <v>LUMINÁRIA ARANDELA TIPO TARTARUGA, COM GRADE, DE SOBREPOR, COM 1 LÂMPADA FLUORESCENTE DE 15 W, SEM REATOR - FORNECIMENTO E INSTALAÇÃO. AF_02/2020</v>
      </c>
      <c r="E701" s="479" t="str">
        <f>'ORÇAMENTO SEM DESON'!E136</f>
        <v>un</v>
      </c>
      <c r="F701" s="482"/>
      <c r="G701" s="482"/>
      <c r="H701" s="482"/>
      <c r="I701" s="483"/>
      <c r="J701" s="482"/>
    </row>
    <row r="702" spans="1:11" x14ac:dyDescent="0.2">
      <c r="A702" s="6"/>
      <c r="B702" s="6"/>
      <c r="C702" s="148"/>
      <c r="D702" s="2"/>
      <c r="E702" s="141"/>
      <c r="F702" s="130" t="s">
        <v>1110</v>
      </c>
      <c r="G702" s="130"/>
      <c r="H702" s="130"/>
      <c r="I702" s="486"/>
      <c r="J702" s="242"/>
    </row>
    <row r="703" spans="1:11" x14ac:dyDescent="0.2">
      <c r="A703" s="6"/>
      <c r="B703" s="6"/>
      <c r="C703" s="148"/>
      <c r="D703" s="2" t="s">
        <v>1743</v>
      </c>
      <c r="E703" s="141" t="s">
        <v>33</v>
      </c>
      <c r="F703" s="130">
        <v>18</v>
      </c>
      <c r="G703" s="130"/>
      <c r="H703" s="130"/>
      <c r="I703" s="486"/>
      <c r="J703" s="242">
        <f t="shared" ref="J703" si="58">ROUND(PRODUCT(F703:I703),2)</f>
        <v>18</v>
      </c>
    </row>
    <row r="704" spans="1:11" x14ac:dyDescent="0.2">
      <c r="A704" s="6"/>
      <c r="B704" s="6"/>
      <c r="C704" s="148"/>
      <c r="D704" s="2"/>
      <c r="E704" s="141"/>
      <c r="F704" s="242"/>
      <c r="G704" s="242"/>
      <c r="H704" s="242"/>
      <c r="I704" s="483" t="str">
        <f>"Total item "&amp;A701</f>
        <v>Total item 14.2</v>
      </c>
      <c r="J704" s="482">
        <f>ROUND(SUM(J703:J703),2)</f>
        <v>18</v>
      </c>
      <c r="K704" s="463"/>
    </row>
    <row r="705" spans="1:11" x14ac:dyDescent="0.2">
      <c r="A705" s="6"/>
      <c r="B705" s="6"/>
      <c r="C705" s="148"/>
      <c r="D705" s="2"/>
      <c r="E705" s="141"/>
      <c r="F705" s="242"/>
      <c r="G705" s="242"/>
      <c r="H705" s="242"/>
      <c r="I705" s="235"/>
      <c r="J705" s="247"/>
    </row>
    <row r="706" spans="1:11" ht="30.6" x14ac:dyDescent="0.2">
      <c r="A706" s="479" t="s">
        <v>453</v>
      </c>
      <c r="B706" s="9"/>
      <c r="C706" s="13"/>
      <c r="D706" s="484" t="str">
        <f>'ORÇAMENTO SEM DESON'!D137</f>
        <v>LUMINÁRIA DE EMERGÊNCIA, COM 30 LÂMPADAS LED DE 2 W, SEM REATOR - FORNECIMENTO E INSTALAÇÃO. AF_02/2020</v>
      </c>
      <c r="E706" s="479" t="str">
        <f>'ORÇAMENTO SEM DESON'!E137</f>
        <v>un</v>
      </c>
      <c r="F706" s="482"/>
      <c r="G706" s="482"/>
      <c r="H706" s="482"/>
      <c r="I706" s="483"/>
      <c r="J706" s="482"/>
    </row>
    <row r="707" spans="1:11" x14ac:dyDescent="0.2">
      <c r="A707" s="6"/>
      <c r="B707" s="6"/>
      <c r="C707" s="148"/>
      <c r="D707" s="2"/>
      <c r="E707" s="141"/>
      <c r="F707" s="130" t="s">
        <v>1110</v>
      </c>
      <c r="G707" s="130"/>
      <c r="H707" s="130"/>
      <c r="I707" s="486"/>
      <c r="J707" s="242"/>
    </row>
    <row r="708" spans="1:11" x14ac:dyDescent="0.2">
      <c r="A708" s="6"/>
      <c r="B708" s="6"/>
      <c r="C708" s="148"/>
      <c r="D708" s="2" t="s">
        <v>1743</v>
      </c>
      <c r="E708" s="141" t="s">
        <v>33</v>
      </c>
      <c r="F708" s="130">
        <v>3</v>
      </c>
      <c r="G708" s="130"/>
      <c r="H708" s="130"/>
      <c r="I708" s="486"/>
      <c r="J708" s="242">
        <f t="shared" ref="J708" si="59">ROUND(PRODUCT(F708:I708),2)</f>
        <v>3</v>
      </c>
    </row>
    <row r="709" spans="1:11" x14ac:dyDescent="0.2">
      <c r="A709" s="6"/>
      <c r="B709" s="6"/>
      <c r="C709" s="148"/>
      <c r="D709" s="2"/>
      <c r="E709" s="141"/>
      <c r="F709" s="242"/>
      <c r="G709" s="242"/>
      <c r="H709" s="242"/>
      <c r="I709" s="483" t="str">
        <f>"Total item "&amp;A706</f>
        <v>Total item 14.3</v>
      </c>
      <c r="J709" s="482">
        <f>ROUND(SUM(J708:J708),2)</f>
        <v>3</v>
      </c>
      <c r="K709" s="463"/>
    </row>
    <row r="710" spans="1:11" x14ac:dyDescent="0.2">
      <c r="A710" s="6"/>
      <c r="B710" s="6"/>
      <c r="C710" s="148"/>
      <c r="D710" s="2"/>
      <c r="E710" s="141"/>
      <c r="F710" s="242"/>
      <c r="G710" s="242"/>
      <c r="H710" s="242"/>
      <c r="I710" s="235"/>
      <c r="J710" s="247"/>
    </row>
    <row r="711" spans="1:11" ht="40.799999999999997" x14ac:dyDescent="0.2">
      <c r="A711" s="479" t="s">
        <v>455</v>
      </c>
      <c r="B711" s="9"/>
      <c r="C711" s="13"/>
      <c r="D711" s="484" t="str">
        <f>'ORÇAMENTO SEM DESON'!D138</f>
        <v>PONTO DE ILUMINAÇÃO RESIDENCIAL INCLUINDO INTERRUPTOR SIMPLES, CAIXA ELÉTRICA, ELETRODUTO, CABO, RASGO, QUEBRA E CHUMBAMENTO (EXCLUINDO LUMINÁRIA E LÂMPADA). AF_01/2016</v>
      </c>
      <c r="E711" s="479" t="str">
        <f>'ORÇAMENTO SEM DESON'!E138</f>
        <v>un</v>
      </c>
      <c r="F711" s="482"/>
      <c r="G711" s="482"/>
      <c r="H711" s="482"/>
      <c r="I711" s="483"/>
      <c r="J711" s="482"/>
    </row>
    <row r="712" spans="1:11" x14ac:dyDescent="0.2">
      <c r="A712" s="6"/>
      <c r="B712" s="6"/>
      <c r="C712" s="148"/>
      <c r="D712" s="2"/>
      <c r="E712" s="141"/>
      <c r="F712" s="130" t="s">
        <v>1110</v>
      </c>
      <c r="G712" s="130"/>
      <c r="H712" s="130"/>
      <c r="I712" s="486"/>
      <c r="J712" s="242"/>
    </row>
    <row r="713" spans="1:11" x14ac:dyDescent="0.2">
      <c r="A713" s="6"/>
      <c r="B713" s="6"/>
      <c r="C713" s="148"/>
      <c r="D713" s="2" t="s">
        <v>1741</v>
      </c>
      <c r="E713" s="141" t="s">
        <v>33</v>
      </c>
      <c r="F713" s="130">
        <f>J704+J817+J822</f>
        <v>73</v>
      </c>
      <c r="G713" s="130"/>
      <c r="H713" s="130"/>
      <c r="I713" s="486"/>
      <c r="J713" s="242">
        <f t="shared" ref="J713" si="60">ROUND(PRODUCT(F713:I713),2)</f>
        <v>73</v>
      </c>
    </row>
    <row r="714" spans="1:11" x14ac:dyDescent="0.2">
      <c r="A714" s="6"/>
      <c r="B714" s="6"/>
      <c r="C714" s="148"/>
      <c r="D714" s="2"/>
      <c r="E714" s="141"/>
      <c r="F714" s="242"/>
      <c r="G714" s="242"/>
      <c r="H714" s="242"/>
      <c r="I714" s="483" t="str">
        <f>"Total item "&amp;A711</f>
        <v>Total item 14.4</v>
      </c>
      <c r="J714" s="482">
        <f>ROUND(SUM(J713:J713),2)</f>
        <v>73</v>
      </c>
      <c r="K714" s="463"/>
    </row>
    <row r="715" spans="1:11" x14ac:dyDescent="0.2">
      <c r="A715" s="6"/>
      <c r="B715" s="6"/>
      <c r="C715" s="148"/>
      <c r="D715" s="2"/>
      <c r="E715" s="141"/>
      <c r="F715" s="242"/>
      <c r="G715" s="242"/>
      <c r="H715" s="242"/>
      <c r="I715" s="235"/>
      <c r="J715" s="247"/>
    </row>
    <row r="716" spans="1:11" ht="30.6" x14ac:dyDescent="0.2">
      <c r="A716" s="479" t="s">
        <v>457</v>
      </c>
      <c r="B716" s="9"/>
      <c r="C716" s="13"/>
      <c r="D716" s="484" t="str">
        <f>'ORÇAMENTO SEM DESON'!D139</f>
        <v>PONTO DE TOMADA RESIDENCIAL INCLUINDO TOMADA 10A/250V, CAIXA ELÉTRICA, ELETRODUTO, CABO, RASGO, QUEBRA E CHUMBAMENTO. AF_01/2016</v>
      </c>
      <c r="E716" s="479" t="str">
        <f>'ORÇAMENTO SEM DESON'!E139</f>
        <v>un</v>
      </c>
      <c r="F716" s="482"/>
      <c r="G716" s="482"/>
      <c r="H716" s="482"/>
      <c r="I716" s="483"/>
      <c r="J716" s="482"/>
    </row>
    <row r="717" spans="1:11" x14ac:dyDescent="0.2">
      <c r="A717" s="6"/>
      <c r="B717" s="6"/>
      <c r="C717" s="148"/>
      <c r="D717" s="2"/>
      <c r="E717" s="141"/>
      <c r="F717" s="130" t="s">
        <v>1110</v>
      </c>
      <c r="G717" s="130"/>
      <c r="H717" s="130"/>
      <c r="I717" s="486"/>
      <c r="J717" s="242"/>
    </row>
    <row r="718" spans="1:11" x14ac:dyDescent="0.2">
      <c r="A718" s="6"/>
      <c r="B718" s="6"/>
      <c r="C718" s="148"/>
      <c r="D718" s="2" t="s">
        <v>1743</v>
      </c>
      <c r="E718" s="141" t="s">
        <v>33</v>
      </c>
      <c r="F718" s="130">
        <f>78+12</f>
        <v>90</v>
      </c>
      <c r="G718" s="130"/>
      <c r="H718" s="130"/>
      <c r="I718" s="486"/>
      <c r="J718" s="242">
        <f t="shared" ref="J718" si="61">ROUND(PRODUCT(F718:I718),2)</f>
        <v>90</v>
      </c>
    </row>
    <row r="719" spans="1:11" x14ac:dyDescent="0.2">
      <c r="A719" s="6"/>
      <c r="B719" s="6"/>
      <c r="C719" s="148"/>
      <c r="D719" s="2"/>
      <c r="E719" s="141"/>
      <c r="F719" s="242"/>
      <c r="G719" s="242"/>
      <c r="H719" s="242"/>
      <c r="I719" s="483" t="str">
        <f>"Total item "&amp;A716</f>
        <v>Total item 14.5</v>
      </c>
      <c r="J719" s="482">
        <f>ROUND(SUM(J718:J718),2)</f>
        <v>90</v>
      </c>
      <c r="K719" s="463"/>
    </row>
    <row r="720" spans="1:11" x14ac:dyDescent="0.2">
      <c r="A720" s="6"/>
      <c r="B720" s="6"/>
      <c r="C720" s="148"/>
      <c r="D720" s="2"/>
      <c r="E720" s="141"/>
      <c r="F720" s="242"/>
      <c r="G720" s="242"/>
      <c r="H720" s="242"/>
      <c r="I720" s="235"/>
      <c r="J720" s="247"/>
    </row>
    <row r="721" spans="1:11" ht="30.6" x14ac:dyDescent="0.2">
      <c r="A721" s="479">
        <v>14.6</v>
      </c>
      <c r="B721" s="9"/>
      <c r="C721" s="13"/>
      <c r="D721" s="484" t="str">
        <f>'ORÇAMENTO SEM DESON'!D140</f>
        <v>CABO DE COBRE FLEXÍVEL ISOLADO, 16 MM², ANTI-CHAMA 0,6/1,0 KV, PARA CIRCUITOS TERMINAIS - FORNECIMENTO E INSTALAÇÃO. AF_12/2015</v>
      </c>
      <c r="E721" s="479" t="str">
        <f>'ORÇAMENTO SEM DESON'!E140</f>
        <v>m</v>
      </c>
      <c r="F721" s="482"/>
      <c r="G721" s="482"/>
      <c r="H721" s="482"/>
      <c r="I721" s="483"/>
      <c r="J721" s="482"/>
    </row>
    <row r="722" spans="1:11" x14ac:dyDescent="0.2">
      <c r="A722" s="6"/>
      <c r="B722" s="6"/>
      <c r="C722" s="148"/>
      <c r="D722" s="2"/>
      <c r="E722" s="141"/>
      <c r="F722" s="130" t="s">
        <v>1110</v>
      </c>
      <c r="G722" s="130"/>
      <c r="H722" s="130"/>
      <c r="I722" s="486"/>
      <c r="J722" s="242"/>
    </row>
    <row r="723" spans="1:11" x14ac:dyDescent="0.2">
      <c r="A723" s="6"/>
      <c r="B723" s="6"/>
      <c r="C723" s="148"/>
      <c r="D723" s="2" t="s">
        <v>1302</v>
      </c>
      <c r="E723" s="141" t="s">
        <v>43</v>
      </c>
      <c r="F723" s="130">
        <f>30*6</f>
        <v>180</v>
      </c>
      <c r="G723" s="130"/>
      <c r="H723" s="130"/>
      <c r="I723" s="486"/>
      <c r="J723" s="242">
        <f t="shared" ref="J723" si="62">ROUND(PRODUCT(F723:I723),2)</f>
        <v>180</v>
      </c>
    </row>
    <row r="724" spans="1:11" x14ac:dyDescent="0.2">
      <c r="A724" s="6"/>
      <c r="B724" s="6"/>
      <c r="C724" s="148"/>
      <c r="D724" s="2"/>
      <c r="E724" s="141"/>
      <c r="F724" s="242"/>
      <c r="G724" s="242"/>
      <c r="H724" s="242"/>
      <c r="I724" s="483" t="str">
        <f>"Total item "&amp;A721</f>
        <v>Total item 14,6</v>
      </c>
      <c r="J724" s="482">
        <f>ROUND(SUM(J723:J723),2)</f>
        <v>180</v>
      </c>
      <c r="K724" s="463"/>
    </row>
    <row r="725" spans="1:11" x14ac:dyDescent="0.2">
      <c r="A725" s="6"/>
      <c r="B725" s="6"/>
      <c r="C725" s="148"/>
      <c r="D725" s="2"/>
      <c r="E725" s="141"/>
      <c r="F725" s="242"/>
      <c r="G725" s="242"/>
      <c r="H725" s="242"/>
      <c r="I725" s="235"/>
      <c r="J725" s="247"/>
    </row>
    <row r="726" spans="1:11" ht="30.6" x14ac:dyDescent="0.2">
      <c r="A726" s="479">
        <v>14.7</v>
      </c>
      <c r="B726" s="9"/>
      <c r="C726" s="13"/>
      <c r="D726" s="484" t="str">
        <f>'ORÇAMENTO SEM DESON'!D141</f>
        <v>CABO DE COBRE FLEXÍVEL ISOLADO, 10 MM², ANTI-CHAMA 0,6/1,0 KV, PARA CIRCUITOS TERMINAIS - FORNECIMENTO E INSTALAÇÃO. AF_12/2015</v>
      </c>
      <c r="E726" s="479" t="str">
        <f>'ORÇAMENTO SEM DESON'!E141</f>
        <v>m</v>
      </c>
      <c r="F726" s="482"/>
      <c r="G726" s="482"/>
      <c r="H726" s="482"/>
      <c r="I726" s="483"/>
      <c r="J726" s="482"/>
    </row>
    <row r="727" spans="1:11" x14ac:dyDescent="0.2">
      <c r="A727" s="6"/>
      <c r="B727" s="6"/>
      <c r="C727" s="148"/>
      <c r="D727" s="2"/>
      <c r="E727" s="141"/>
      <c r="F727" s="130" t="s">
        <v>1110</v>
      </c>
      <c r="G727" s="130"/>
      <c r="H727" s="130"/>
      <c r="I727" s="486"/>
      <c r="J727" s="242"/>
    </row>
    <row r="728" spans="1:11" x14ac:dyDescent="0.2">
      <c r="A728" s="6"/>
      <c r="B728" s="6"/>
      <c r="C728" s="148"/>
      <c r="D728" s="2" t="s">
        <v>1292</v>
      </c>
      <c r="E728" s="141" t="s">
        <v>43</v>
      </c>
      <c r="F728" s="130">
        <v>64.599999999999994</v>
      </c>
      <c r="G728" s="130"/>
      <c r="H728" s="130"/>
      <c r="I728" s="486"/>
      <c r="J728" s="242">
        <f t="shared" ref="J728:J731" si="63">ROUND(PRODUCT(F728:I728),2)</f>
        <v>64.599999999999994</v>
      </c>
    </row>
    <row r="729" spans="1:11" x14ac:dyDescent="0.2">
      <c r="A729" s="6"/>
      <c r="B729" s="6"/>
      <c r="C729" s="148"/>
      <c r="D729" s="2" t="s">
        <v>1293</v>
      </c>
      <c r="E729" s="141" t="s">
        <v>43</v>
      </c>
      <c r="F729" s="130">
        <v>31.4</v>
      </c>
      <c r="G729" s="130"/>
      <c r="H729" s="130"/>
      <c r="I729" s="486"/>
      <c r="J729" s="242">
        <f t="shared" si="63"/>
        <v>31.4</v>
      </c>
    </row>
    <row r="730" spans="1:11" x14ac:dyDescent="0.2">
      <c r="A730" s="6"/>
      <c r="B730" s="6"/>
      <c r="C730" s="148"/>
      <c r="D730" s="2" t="s">
        <v>1294</v>
      </c>
      <c r="E730" s="141" t="s">
        <v>43</v>
      </c>
      <c r="F730" s="130">
        <v>50.3</v>
      </c>
      <c r="G730" s="130"/>
      <c r="H730" s="130"/>
      <c r="I730" s="486"/>
      <c r="J730" s="242">
        <f t="shared" si="63"/>
        <v>50.3</v>
      </c>
    </row>
    <row r="731" spans="1:11" x14ac:dyDescent="0.2">
      <c r="A731" s="6"/>
      <c r="B731" s="6"/>
      <c r="C731" s="148"/>
      <c r="D731" s="2" t="s">
        <v>1295</v>
      </c>
      <c r="E731" s="141" t="s">
        <v>43</v>
      </c>
      <c r="F731" s="130">
        <v>33.299999999999997</v>
      </c>
      <c r="G731" s="130"/>
      <c r="H731" s="130"/>
      <c r="I731" s="486"/>
      <c r="J731" s="242">
        <f t="shared" si="63"/>
        <v>33.299999999999997</v>
      </c>
    </row>
    <row r="732" spans="1:11" x14ac:dyDescent="0.2">
      <c r="A732" s="6"/>
      <c r="B732" s="6"/>
      <c r="C732" s="148"/>
      <c r="D732" s="2"/>
      <c r="E732" s="141"/>
      <c r="F732" s="242"/>
      <c r="G732" s="242"/>
      <c r="H732" s="242"/>
      <c r="I732" s="483" t="str">
        <f>"Total item "&amp;A726</f>
        <v>Total item 14,7</v>
      </c>
      <c r="J732" s="482">
        <f>ROUND(SUM(J728:J731),2)</f>
        <v>179.6</v>
      </c>
      <c r="K732" s="463"/>
    </row>
    <row r="733" spans="1:11" x14ac:dyDescent="0.2">
      <c r="A733" s="6"/>
      <c r="B733" s="6"/>
      <c r="C733" s="148"/>
      <c r="D733" s="2"/>
      <c r="E733" s="141"/>
      <c r="F733" s="242"/>
      <c r="G733" s="242"/>
      <c r="H733" s="242"/>
      <c r="I733" s="235"/>
      <c r="J733" s="247"/>
    </row>
    <row r="734" spans="1:11" ht="30.6" x14ac:dyDescent="0.2">
      <c r="A734" s="479">
        <v>14.8</v>
      </c>
      <c r="B734" s="9"/>
      <c r="C734" s="13"/>
      <c r="D734" s="484" t="str">
        <f>'ORÇAMENTO SEM DESON'!D142</f>
        <v>CABO DE COBRE FLEXÍVEL ISOLADO, 2,5 MM², ANTI-CHAMA 0,6/1,0 KV, PARA CIRCUITOS TERMINAIS - FORNECIMENTO E INSTALAÇÃO. AF_12/2015</v>
      </c>
      <c r="E734" s="479" t="str">
        <f>'ORÇAMENTO SEM DESON'!E142</f>
        <v>m</v>
      </c>
      <c r="F734" s="482"/>
      <c r="G734" s="482"/>
      <c r="H734" s="482"/>
      <c r="I734" s="483"/>
      <c r="J734" s="482"/>
    </row>
    <row r="735" spans="1:11" x14ac:dyDescent="0.2">
      <c r="A735" s="6"/>
      <c r="B735" s="6"/>
      <c r="C735" s="148"/>
      <c r="D735" s="2"/>
      <c r="E735" s="141"/>
      <c r="F735" s="130" t="s">
        <v>1110</v>
      </c>
      <c r="G735" s="130"/>
      <c r="H735" s="130"/>
      <c r="I735" s="486"/>
      <c r="J735" s="242"/>
    </row>
    <row r="736" spans="1:11" x14ac:dyDescent="0.2">
      <c r="A736" s="6"/>
      <c r="B736" s="6"/>
      <c r="C736" s="148"/>
      <c r="D736" s="2" t="s">
        <v>1748</v>
      </c>
      <c r="E736" s="141" t="s">
        <v>43</v>
      </c>
      <c r="F736" s="130">
        <v>453.4</v>
      </c>
      <c r="G736" s="130"/>
      <c r="H736" s="130"/>
      <c r="I736" s="486"/>
      <c r="J736" s="242">
        <f t="shared" ref="J736" si="64">ROUND(PRODUCT(F736:I736),2)</f>
        <v>453.4</v>
      </c>
    </row>
    <row r="737" spans="1:11" x14ac:dyDescent="0.2">
      <c r="A737" s="6"/>
      <c r="B737" s="6"/>
      <c r="C737" s="148"/>
      <c r="D737" s="2"/>
      <c r="E737" s="141"/>
      <c r="F737" s="242"/>
      <c r="G737" s="242"/>
      <c r="H737" s="242"/>
      <c r="I737" s="483" t="str">
        <f>"Total item "&amp;A734</f>
        <v>Total item 14,8</v>
      </c>
      <c r="J737" s="482">
        <f>ROUND(SUM(J736:J736),2)</f>
        <v>453.4</v>
      </c>
      <c r="K737" s="463"/>
    </row>
    <row r="738" spans="1:11" x14ac:dyDescent="0.2">
      <c r="A738" s="6"/>
      <c r="B738" s="6"/>
      <c r="C738" s="148"/>
      <c r="D738" s="2"/>
      <c r="E738" s="141"/>
      <c r="F738" s="242"/>
      <c r="G738" s="242"/>
      <c r="H738" s="242"/>
      <c r="I738" s="235"/>
      <c r="J738" s="247"/>
    </row>
    <row r="739" spans="1:11" x14ac:dyDescent="0.2">
      <c r="A739" s="479">
        <v>14.9</v>
      </c>
      <c r="B739" s="9"/>
      <c r="C739" s="13"/>
      <c r="D739" s="484" t="str">
        <f>'ORÇAMENTO SEM DESON'!D143</f>
        <v>CABO FLEXÍVEL TRIPOLAR 3 x 16 mm²</v>
      </c>
      <c r="E739" s="479" t="str">
        <f>'ORÇAMENTO SEM DESON'!E143</f>
        <v>m</v>
      </c>
      <c r="F739" s="482"/>
      <c r="G739" s="482"/>
      <c r="H739" s="482"/>
      <c r="I739" s="483"/>
      <c r="J739" s="482"/>
    </row>
    <row r="740" spans="1:11" x14ac:dyDescent="0.2">
      <c r="A740" s="6"/>
      <c r="B740" s="6"/>
      <c r="C740" s="148"/>
      <c r="D740" s="2"/>
      <c r="E740" s="141"/>
      <c r="F740" s="130" t="s">
        <v>1110</v>
      </c>
      <c r="G740" s="130"/>
      <c r="H740" s="130"/>
      <c r="I740" s="486"/>
      <c r="J740" s="242"/>
    </row>
    <row r="741" spans="1:11" x14ac:dyDescent="0.2">
      <c r="A741" s="6"/>
      <c r="B741" s="6"/>
      <c r="C741" s="148"/>
      <c r="D741" s="2" t="s">
        <v>1302</v>
      </c>
      <c r="E741" s="141" t="s">
        <v>43</v>
      </c>
      <c r="F741" s="130">
        <f>6*5</f>
        <v>30</v>
      </c>
      <c r="G741" s="130"/>
      <c r="H741" s="130"/>
      <c r="I741" s="486"/>
      <c r="J741" s="242">
        <f t="shared" ref="J741" si="65">ROUND(PRODUCT(F741:I741),2)</f>
        <v>30</v>
      </c>
    </row>
    <row r="742" spans="1:11" x14ac:dyDescent="0.2">
      <c r="A742" s="6"/>
      <c r="B742" s="6"/>
      <c r="C742" s="148"/>
      <c r="D742" s="2"/>
      <c r="E742" s="141"/>
      <c r="F742" s="242"/>
      <c r="G742" s="242"/>
      <c r="H742" s="242"/>
      <c r="I742" s="483" t="str">
        <f>"Total item "&amp;A739</f>
        <v>Total item 14,9</v>
      </c>
      <c r="J742" s="482">
        <f>ROUND(SUM(J741:J741),2)</f>
        <v>30</v>
      </c>
      <c r="K742" s="463"/>
    </row>
    <row r="743" spans="1:11" x14ac:dyDescent="0.2">
      <c r="A743" s="6"/>
      <c r="B743" s="6"/>
      <c r="C743" s="148"/>
      <c r="D743" s="2"/>
      <c r="E743" s="141"/>
      <c r="F743" s="242"/>
      <c r="G743" s="242"/>
      <c r="H743" s="242"/>
      <c r="I743" s="235"/>
      <c r="J743" s="247"/>
    </row>
    <row r="744" spans="1:11" ht="20.399999999999999" x14ac:dyDescent="0.2">
      <c r="A744" s="541">
        <v>14.1</v>
      </c>
      <c r="B744" s="9"/>
      <c r="C744" s="13"/>
      <c r="D744" s="484" t="str">
        <f>'ORÇAMENTO SEM DESON'!D144</f>
        <v xml:space="preserve">QUADRO DE DISTRIBUIÇÃO DE LUZ EMBUTIR ATÉ 36 DIVISÕES 457X332X95mm, C/ BARRAMENTO </v>
      </c>
      <c r="E744" s="479" t="str">
        <f>'ORÇAMENTO SEM DESON'!E144</f>
        <v>un</v>
      </c>
      <c r="F744" s="482"/>
      <c r="G744" s="482"/>
      <c r="H744" s="482"/>
      <c r="I744" s="483"/>
      <c r="J744" s="482"/>
    </row>
    <row r="745" spans="1:11" x14ac:dyDescent="0.2">
      <c r="A745" s="6"/>
      <c r="B745" s="6"/>
      <c r="C745" s="148"/>
      <c r="D745" s="2"/>
      <c r="E745" s="141"/>
      <c r="F745" s="130" t="s">
        <v>1110</v>
      </c>
      <c r="G745" s="130"/>
      <c r="H745" s="130"/>
      <c r="I745" s="486"/>
      <c r="J745" s="242"/>
    </row>
    <row r="746" spans="1:11" x14ac:dyDescent="0.2">
      <c r="A746" s="6"/>
      <c r="B746" s="6"/>
      <c r="C746" s="148"/>
      <c r="D746" s="2" t="s">
        <v>1306</v>
      </c>
      <c r="E746" s="141" t="s">
        <v>33</v>
      </c>
      <c r="F746" s="130">
        <v>1</v>
      </c>
      <c r="G746" s="130"/>
      <c r="H746" s="130"/>
      <c r="I746" s="486"/>
      <c r="J746" s="242">
        <f t="shared" ref="J746" si="66">ROUND(PRODUCT(F746:I746),2)</f>
        <v>1</v>
      </c>
    </row>
    <row r="747" spans="1:11" x14ac:dyDescent="0.2">
      <c r="A747" s="6"/>
      <c r="B747" s="6"/>
      <c r="C747" s="148"/>
      <c r="D747" s="2"/>
      <c r="E747" s="141"/>
      <c r="F747" s="242"/>
      <c r="G747" s="242"/>
      <c r="H747" s="242"/>
      <c r="I747" s="483" t="str">
        <f>"Total item "&amp;A744</f>
        <v>Total item 14,1</v>
      </c>
      <c r="J747" s="482">
        <f>ROUND(SUM(J746:J746),2)</f>
        <v>1</v>
      </c>
      <c r="K747" s="463"/>
    </row>
    <row r="748" spans="1:11" x14ac:dyDescent="0.2">
      <c r="A748" s="6"/>
      <c r="B748" s="6"/>
      <c r="C748" s="148"/>
      <c r="D748" s="2"/>
      <c r="E748" s="141"/>
      <c r="F748" s="242"/>
      <c r="G748" s="242"/>
      <c r="H748" s="242"/>
      <c r="I748" s="235"/>
      <c r="J748" s="247"/>
    </row>
    <row r="749" spans="1:11" ht="20.399999999999999" x14ac:dyDescent="0.2">
      <c r="A749" s="479">
        <v>14.11</v>
      </c>
      <c r="B749" s="9"/>
      <c r="C749" s="13"/>
      <c r="D749" s="484" t="str">
        <f>'ORÇAMENTO SEM DESON'!D145</f>
        <v>QUADRO DE DISTRIBUIÇÃO DE LUZ.SOBREPOR ATÉ 24 DIVISÕES 450X315X135mm, C/BARRAMENTO</v>
      </c>
      <c r="E749" s="479" t="str">
        <f>'ORÇAMENTO SEM DESON'!E145</f>
        <v>un</v>
      </c>
      <c r="F749" s="482"/>
      <c r="G749" s="482"/>
      <c r="H749" s="482"/>
      <c r="I749" s="483"/>
      <c r="J749" s="482"/>
    </row>
    <row r="750" spans="1:11" x14ac:dyDescent="0.2">
      <c r="A750" s="6"/>
      <c r="B750" s="6"/>
      <c r="C750" s="148"/>
      <c r="D750" s="2"/>
      <c r="E750" s="141"/>
      <c r="F750" s="130" t="s">
        <v>1110</v>
      </c>
      <c r="G750" s="130"/>
      <c r="H750" s="130"/>
      <c r="I750" s="486"/>
      <c r="J750" s="242"/>
    </row>
    <row r="751" spans="1:11" x14ac:dyDescent="0.2">
      <c r="A751" s="6"/>
      <c r="B751" s="6"/>
      <c r="C751" s="148"/>
      <c r="D751" s="2" t="s">
        <v>1306</v>
      </c>
      <c r="E751" s="141" t="s">
        <v>33</v>
      </c>
      <c r="F751" s="130">
        <v>4</v>
      </c>
      <c r="G751" s="130"/>
      <c r="H751" s="130"/>
      <c r="I751" s="486"/>
      <c r="J751" s="242">
        <f t="shared" ref="J751" si="67">ROUND(PRODUCT(F751:I751),2)</f>
        <v>4</v>
      </c>
    </row>
    <row r="752" spans="1:11" x14ac:dyDescent="0.2">
      <c r="A752" s="6"/>
      <c r="B752" s="6"/>
      <c r="C752" s="148"/>
      <c r="D752" s="2"/>
      <c r="E752" s="141"/>
      <c r="F752" s="242"/>
      <c r="G752" s="242"/>
      <c r="H752" s="242"/>
      <c r="I752" s="483" t="str">
        <f>"Total item "&amp;A749</f>
        <v>Total item 14,11</v>
      </c>
      <c r="J752" s="482">
        <f>ROUND(SUM(J751:J751),2)</f>
        <v>4</v>
      </c>
      <c r="K752" s="463"/>
    </row>
    <row r="753" spans="1:11" x14ac:dyDescent="0.2">
      <c r="A753" s="6"/>
      <c r="B753" s="6"/>
      <c r="C753" s="148"/>
      <c r="D753" s="2"/>
      <c r="E753" s="141"/>
      <c r="F753" s="242"/>
      <c r="G753" s="242"/>
      <c r="H753" s="242"/>
      <c r="I753" s="235"/>
      <c r="J753" s="247"/>
    </row>
    <row r="754" spans="1:11" ht="20.399999999999999" x14ac:dyDescent="0.2">
      <c r="A754" s="479">
        <v>14.12</v>
      </c>
      <c r="B754" s="9"/>
      <c r="C754" s="13"/>
      <c r="D754" s="484" t="str">
        <f>'ORÇAMENTO SEM DESON'!D146</f>
        <v xml:space="preserve">QUADRO DE DISTRIBUIÇÃO DE LUZ SOBREPOR ATÉ 12 DIVISÕES 255X315X135mm, C/BARRAMENTO </v>
      </c>
      <c r="E754" s="479" t="str">
        <f>'ORÇAMENTO SEM DESON'!E146</f>
        <v>un</v>
      </c>
      <c r="F754" s="482"/>
      <c r="G754" s="482"/>
      <c r="H754" s="482"/>
      <c r="I754" s="483"/>
      <c r="J754" s="482"/>
    </row>
    <row r="755" spans="1:11" x14ac:dyDescent="0.2">
      <c r="A755" s="6"/>
      <c r="B755" s="6"/>
      <c r="C755" s="148"/>
      <c r="D755" s="2"/>
      <c r="E755" s="141"/>
      <c r="F755" s="130" t="s">
        <v>1110</v>
      </c>
      <c r="G755" s="130"/>
      <c r="H755" s="130"/>
      <c r="I755" s="486"/>
      <c r="J755" s="242"/>
    </row>
    <row r="756" spans="1:11" x14ac:dyDescent="0.2">
      <c r="A756" s="6"/>
      <c r="B756" s="6"/>
      <c r="C756" s="148"/>
      <c r="D756" s="2" t="s">
        <v>1306</v>
      </c>
      <c r="E756" s="141" t="s">
        <v>33</v>
      </c>
      <c r="F756" s="130">
        <v>2</v>
      </c>
      <c r="G756" s="130"/>
      <c r="H756" s="130"/>
      <c r="I756" s="486"/>
      <c r="J756" s="242">
        <f t="shared" ref="J756" si="68">ROUND(PRODUCT(F756:I756),2)</f>
        <v>2</v>
      </c>
    </row>
    <row r="757" spans="1:11" x14ac:dyDescent="0.2">
      <c r="A757" s="6"/>
      <c r="B757" s="6"/>
      <c r="C757" s="148"/>
      <c r="D757" s="2"/>
      <c r="E757" s="141"/>
      <c r="F757" s="242"/>
      <c r="G757" s="242"/>
      <c r="H757" s="242"/>
      <c r="I757" s="483" t="str">
        <f>"Total item "&amp;A754</f>
        <v>Total item 14,12</v>
      </c>
      <c r="J757" s="482">
        <f>ROUND(SUM(J756:J756),2)</f>
        <v>2</v>
      </c>
      <c r="K757" s="463"/>
    </row>
    <row r="758" spans="1:11" x14ac:dyDescent="0.2">
      <c r="A758" s="6"/>
      <c r="B758" s="6"/>
      <c r="C758" s="148"/>
      <c r="D758" s="2"/>
      <c r="E758" s="141"/>
      <c r="F758" s="242"/>
      <c r="G758" s="242"/>
      <c r="H758" s="242"/>
      <c r="I758" s="235"/>
      <c r="J758" s="247"/>
    </row>
    <row r="759" spans="1:11" ht="20.399999999999999" x14ac:dyDescent="0.2">
      <c r="A759" s="479">
        <v>14.13</v>
      </c>
      <c r="B759" s="9"/>
      <c r="C759" s="13"/>
      <c r="D759" s="484" t="str">
        <f>'ORÇAMENTO SEM DESON'!D147</f>
        <v>QUADRO DE MEDIÇÃO GERAL DE ENERGIA PARA 1 MEDIDOR DE SOBREPOR - FORNECIMENTO E INSTALAÇÃO. AF_10/2020</v>
      </c>
      <c r="E759" s="479" t="str">
        <f>'ORÇAMENTO SEM DESON'!E147</f>
        <v>un</v>
      </c>
      <c r="F759" s="482"/>
      <c r="G759" s="482"/>
      <c r="H759" s="482"/>
      <c r="I759" s="483"/>
      <c r="J759" s="482"/>
    </row>
    <row r="760" spans="1:11" x14ac:dyDescent="0.2">
      <c r="A760" s="6"/>
      <c r="B760" s="6"/>
      <c r="C760" s="148"/>
      <c r="D760" s="2"/>
      <c r="E760" s="141"/>
      <c r="F760" s="130" t="s">
        <v>1110</v>
      </c>
      <c r="G760" s="130"/>
      <c r="H760" s="130"/>
      <c r="I760" s="486"/>
      <c r="J760" s="242"/>
    </row>
    <row r="761" spans="1:11" x14ac:dyDescent="0.2">
      <c r="A761" s="6"/>
      <c r="B761" s="6"/>
      <c r="C761" s="148"/>
      <c r="D761" s="2" t="s">
        <v>1302</v>
      </c>
      <c r="E761" s="141" t="s">
        <v>33</v>
      </c>
      <c r="F761" s="130">
        <v>1</v>
      </c>
      <c r="G761" s="130"/>
      <c r="H761" s="130"/>
      <c r="I761" s="486"/>
      <c r="J761" s="242">
        <f t="shared" ref="J761" si="69">ROUND(PRODUCT(F761:I761),2)</f>
        <v>1</v>
      </c>
    </row>
    <row r="762" spans="1:11" x14ac:dyDescent="0.2">
      <c r="A762" s="6"/>
      <c r="B762" s="6"/>
      <c r="C762" s="148"/>
      <c r="D762" s="2"/>
      <c r="E762" s="141"/>
      <c r="F762" s="242"/>
      <c r="G762" s="242"/>
      <c r="H762" s="242"/>
      <c r="I762" s="483" t="str">
        <f>"Total item "&amp;A759</f>
        <v>Total item 14,13</v>
      </c>
      <c r="J762" s="482">
        <f>ROUND(SUM(J761:J761),2)</f>
        <v>1</v>
      </c>
      <c r="K762" s="463"/>
    </row>
    <row r="763" spans="1:11" x14ac:dyDescent="0.2">
      <c r="A763" s="6"/>
      <c r="B763" s="6"/>
      <c r="C763" s="148"/>
      <c r="D763" s="2"/>
      <c r="E763" s="141"/>
      <c r="F763" s="242"/>
      <c r="G763" s="242"/>
      <c r="H763" s="242"/>
      <c r="I763" s="235"/>
      <c r="J763" s="247"/>
    </row>
    <row r="764" spans="1:11" ht="20.399999999999999" x14ac:dyDescent="0.2">
      <c r="A764" s="479">
        <v>14.14</v>
      </c>
      <c r="B764" s="9"/>
      <c r="C764" s="13"/>
      <c r="D764" s="484" t="str">
        <f>'ORÇAMENTO SEM DESON'!D148</f>
        <v>CAIXA DE INSPEÇÃO PARA ATERRAMENTO, CIRCULAR, EM POLIETILENO, DIÂMETRO INTERNO = 0,3 M. AF_12/2020</v>
      </c>
      <c r="E764" s="479" t="str">
        <f>'ORÇAMENTO SEM DESON'!E148</f>
        <v>un</v>
      </c>
      <c r="F764" s="482"/>
      <c r="G764" s="482"/>
      <c r="H764" s="482"/>
      <c r="I764" s="483"/>
      <c r="J764" s="482"/>
    </row>
    <row r="765" spans="1:11" x14ac:dyDescent="0.2">
      <c r="A765" s="6"/>
      <c r="B765" s="6"/>
      <c r="C765" s="148"/>
      <c r="D765" s="2"/>
      <c r="E765" s="141"/>
      <c r="F765" s="130" t="s">
        <v>1110</v>
      </c>
      <c r="G765" s="130"/>
      <c r="H765" s="130"/>
      <c r="I765" s="486"/>
      <c r="J765" s="242"/>
    </row>
    <row r="766" spans="1:11" x14ac:dyDescent="0.2">
      <c r="A766" s="6"/>
      <c r="B766" s="6"/>
      <c r="C766" s="148"/>
      <c r="D766" s="2" t="s">
        <v>1309</v>
      </c>
      <c r="E766" s="141" t="s">
        <v>33</v>
      </c>
      <c r="F766" s="130">
        <v>1</v>
      </c>
      <c r="G766" s="130"/>
      <c r="H766" s="130"/>
      <c r="I766" s="486"/>
      <c r="J766" s="242">
        <f t="shared" ref="J766" si="70">ROUND(PRODUCT(F766:I766),2)</f>
        <v>1</v>
      </c>
    </row>
    <row r="767" spans="1:11" x14ac:dyDescent="0.2">
      <c r="A767" s="6"/>
      <c r="B767" s="6"/>
      <c r="C767" s="148"/>
      <c r="D767" s="2"/>
      <c r="E767" s="141"/>
      <c r="F767" s="242"/>
      <c r="G767" s="242"/>
      <c r="H767" s="242"/>
      <c r="I767" s="483" t="str">
        <f>"Total item "&amp;A764</f>
        <v>Total item 14,14</v>
      </c>
      <c r="J767" s="482">
        <f>ROUND(SUM(J766:J766),2)</f>
        <v>1</v>
      </c>
      <c r="K767" s="463"/>
    </row>
    <row r="768" spans="1:11" x14ac:dyDescent="0.2">
      <c r="A768" s="6"/>
      <c r="B768" s="6"/>
      <c r="C768" s="148"/>
      <c r="D768" s="2"/>
      <c r="E768" s="141"/>
      <c r="F768" s="242"/>
      <c r="G768" s="242"/>
      <c r="H768" s="242"/>
      <c r="I768" s="235"/>
      <c r="J768" s="247"/>
    </row>
    <row r="769" spans="1:11" ht="20.399999999999999" x14ac:dyDescent="0.2">
      <c r="A769" s="479">
        <v>14.15</v>
      </c>
      <c r="B769" s="9"/>
      <c r="C769" s="13"/>
      <c r="D769" s="484" t="str">
        <f>'ORÇAMENTO SEM DESON'!D149</f>
        <v>HASTE DE ATERRAMENTO 5/8 PARA SPDA - FORNECIMENTO E INSTALAÇÃO. AF_12 /2017</v>
      </c>
      <c r="E769" s="479" t="str">
        <f>'ORÇAMENTO SEM DESON'!E149</f>
        <v>un</v>
      </c>
      <c r="F769" s="482"/>
      <c r="G769" s="482"/>
      <c r="H769" s="482"/>
      <c r="I769" s="483"/>
      <c r="J769" s="482"/>
    </row>
    <row r="770" spans="1:11" x14ac:dyDescent="0.2">
      <c r="A770" s="6"/>
      <c r="B770" s="6"/>
      <c r="C770" s="148"/>
      <c r="D770" s="2"/>
      <c r="E770" s="141"/>
      <c r="F770" s="130" t="s">
        <v>1110</v>
      </c>
      <c r="G770" s="130"/>
      <c r="H770" s="130"/>
      <c r="I770" s="486"/>
      <c r="J770" s="242"/>
    </row>
    <row r="771" spans="1:11" x14ac:dyDescent="0.2">
      <c r="A771" s="6"/>
      <c r="B771" s="6"/>
      <c r="C771" s="148"/>
      <c r="D771" s="2" t="s">
        <v>1309</v>
      </c>
      <c r="E771" s="141" t="s">
        <v>33</v>
      </c>
      <c r="F771" s="130">
        <v>1</v>
      </c>
      <c r="G771" s="130"/>
      <c r="H771" s="130"/>
      <c r="I771" s="486"/>
      <c r="J771" s="242">
        <f t="shared" ref="J771" si="71">ROUND(PRODUCT(F771:I771),2)</f>
        <v>1</v>
      </c>
    </row>
    <row r="772" spans="1:11" x14ac:dyDescent="0.2">
      <c r="A772" s="6"/>
      <c r="B772" s="6"/>
      <c r="C772" s="148"/>
      <c r="D772" s="2"/>
      <c r="E772" s="141"/>
      <c r="F772" s="242"/>
      <c r="G772" s="242"/>
      <c r="H772" s="242"/>
      <c r="I772" s="483" t="str">
        <f>"Total item "&amp;A769</f>
        <v>Total item 14,15</v>
      </c>
      <c r="J772" s="482">
        <f>ROUND(SUM(J771:J771),2)</f>
        <v>1</v>
      </c>
      <c r="K772" s="463"/>
    </row>
    <row r="773" spans="1:11" x14ac:dyDescent="0.2">
      <c r="A773" s="6"/>
      <c r="B773" s="6"/>
      <c r="C773" s="148"/>
      <c r="D773" s="2"/>
      <c r="E773" s="141"/>
      <c r="F773" s="242"/>
      <c r="G773" s="242"/>
      <c r="H773" s="242"/>
      <c r="I773" s="235"/>
      <c r="J773" s="247"/>
    </row>
    <row r="774" spans="1:11" ht="51" x14ac:dyDescent="0.2">
      <c r="A774" s="479">
        <v>14.16</v>
      </c>
      <c r="B774" s="9"/>
      <c r="C774" s="13"/>
      <c r="D774" s="484" t="str">
        <f>'ORÇAMENTO SEM DESON'!D150</f>
        <v>ASSENTAMENTO DE POSTE DE CONCRETO COM COMPRIMENTO NOMINAL DE 9 M, CARGA NOMINAL MENOR OU IGUAL A 1000 DAN, ENGASTAMENTO SIMPLES COM 1,5 M DE
 SOLO (NÃO INCLUI FORNECIMENTO). AF_11/2019</v>
      </c>
      <c r="E774" s="479" t="str">
        <f>'ORÇAMENTO SEM DESON'!E150</f>
        <v>un</v>
      </c>
      <c r="F774" s="482"/>
      <c r="G774" s="482"/>
      <c r="H774" s="482"/>
      <c r="I774" s="483"/>
      <c r="J774" s="482"/>
    </row>
    <row r="775" spans="1:11" x14ac:dyDescent="0.2">
      <c r="A775" s="6"/>
      <c r="B775" s="6"/>
      <c r="C775" s="148"/>
      <c r="D775" s="2"/>
      <c r="E775" s="141"/>
      <c r="F775" s="130" t="s">
        <v>1110</v>
      </c>
      <c r="G775" s="130"/>
      <c r="H775" s="130"/>
      <c r="I775" s="486"/>
      <c r="J775" s="242"/>
    </row>
    <row r="776" spans="1:11" x14ac:dyDescent="0.2">
      <c r="A776" s="6"/>
      <c r="B776" s="6"/>
      <c r="C776" s="148"/>
      <c r="D776" s="2" t="s">
        <v>1302</v>
      </c>
      <c r="E776" s="141" t="s">
        <v>33</v>
      </c>
      <c r="F776" s="130">
        <v>1</v>
      </c>
      <c r="G776" s="130"/>
      <c r="H776" s="130"/>
      <c r="I776" s="486"/>
      <c r="J776" s="242">
        <f t="shared" ref="J776" si="72">ROUND(PRODUCT(F776:I776),2)</f>
        <v>1</v>
      </c>
    </row>
    <row r="777" spans="1:11" x14ac:dyDescent="0.2">
      <c r="A777" s="6"/>
      <c r="B777" s="6"/>
      <c r="C777" s="148"/>
      <c r="D777" s="2"/>
      <c r="E777" s="141"/>
      <c r="F777" s="242"/>
      <c r="G777" s="242"/>
      <c r="H777" s="242"/>
      <c r="I777" s="483" t="str">
        <f>"Total item "&amp;A774</f>
        <v>Total item 14,16</v>
      </c>
      <c r="J777" s="482">
        <f>ROUND(SUM(J776:J776),2)</f>
        <v>1</v>
      </c>
      <c r="K777" s="463"/>
    </row>
    <row r="778" spans="1:11" x14ac:dyDescent="0.2">
      <c r="A778" s="6"/>
      <c r="B778" s="6"/>
      <c r="C778" s="148"/>
      <c r="D778" s="2"/>
      <c r="E778" s="141"/>
      <c r="F778" s="242"/>
      <c r="G778" s="242"/>
      <c r="H778" s="242"/>
      <c r="I778" s="235"/>
      <c r="J778" s="247"/>
    </row>
    <row r="779" spans="1:11" ht="30.6" x14ac:dyDescent="0.2">
      <c r="A779" s="479">
        <v>14.17</v>
      </c>
      <c r="B779" s="9"/>
      <c r="C779" s="13"/>
      <c r="D779" s="484" t="str">
        <f>'ORÇAMENTO SEM DESON'!D151</f>
        <v>POSTE DE CONCRETO ARMADO DE SECAO CIRCULAR, EXTENSAO DE 9,00 M, RESISTENCIA DE 200 A 300 DAN, TIPO C-14</v>
      </c>
      <c r="E779" s="479" t="str">
        <f>'ORÇAMENTO SEM DESON'!E151</f>
        <v>un</v>
      </c>
      <c r="F779" s="482"/>
      <c r="G779" s="482"/>
      <c r="H779" s="482"/>
      <c r="I779" s="483"/>
      <c r="J779" s="482"/>
    </row>
    <row r="780" spans="1:11" x14ac:dyDescent="0.2">
      <c r="A780" s="6"/>
      <c r="B780" s="6"/>
      <c r="C780" s="148"/>
      <c r="D780" s="2"/>
      <c r="E780" s="141"/>
      <c r="F780" s="130" t="s">
        <v>1110</v>
      </c>
      <c r="G780" s="130"/>
      <c r="H780" s="130"/>
      <c r="I780" s="486"/>
      <c r="J780" s="242"/>
    </row>
    <row r="781" spans="1:11" x14ac:dyDescent="0.2">
      <c r="A781" s="6"/>
      <c r="B781" s="6"/>
      <c r="C781" s="148"/>
      <c r="D781" s="2" t="s">
        <v>1302</v>
      </c>
      <c r="E781" s="141" t="s">
        <v>33</v>
      </c>
      <c r="F781" s="130">
        <v>1</v>
      </c>
      <c r="G781" s="130"/>
      <c r="H781" s="130"/>
      <c r="I781" s="486"/>
      <c r="J781" s="242">
        <f t="shared" ref="J781" si="73">ROUND(PRODUCT(F781:I781),2)</f>
        <v>1</v>
      </c>
    </row>
    <row r="782" spans="1:11" x14ac:dyDescent="0.2">
      <c r="A782" s="6"/>
      <c r="B782" s="6"/>
      <c r="C782" s="148"/>
      <c r="D782" s="2"/>
      <c r="E782" s="141"/>
      <c r="F782" s="242"/>
      <c r="G782" s="242"/>
      <c r="H782" s="242"/>
      <c r="I782" s="483" t="str">
        <f>"Total item "&amp;A779</f>
        <v>Total item 14,17</v>
      </c>
      <c r="J782" s="482">
        <f>ROUND(SUM(J781:J781),2)</f>
        <v>1</v>
      </c>
      <c r="K782" s="463"/>
    </row>
    <row r="783" spans="1:11" x14ac:dyDescent="0.2">
      <c r="A783" s="6"/>
      <c r="B783" s="6"/>
      <c r="C783" s="148"/>
      <c r="D783" s="2"/>
      <c r="E783" s="141"/>
      <c r="F783" s="242"/>
      <c r="G783" s="242"/>
      <c r="H783" s="242"/>
      <c r="I783" s="235"/>
      <c r="J783" s="247"/>
    </row>
    <row r="784" spans="1:11" ht="30.6" x14ac:dyDescent="0.2">
      <c r="A784" s="479">
        <v>14.18</v>
      </c>
      <c r="B784" s="9"/>
      <c r="C784" s="13"/>
      <c r="D784" s="484" t="str">
        <f>'ORÇAMENTO SEM DESON'!D152</f>
        <v>CINTA CIRCULAR EM ACO GALVANIZADO DE 150 MM DE DIAMETRO PARA FIXACAO DE CAIXA MEDICAO, INCLUI PARAFUSOS E PORCAS</v>
      </c>
      <c r="E784" s="479" t="str">
        <f>'ORÇAMENTO SEM DESON'!E152</f>
        <v>un</v>
      </c>
      <c r="F784" s="482"/>
      <c r="G784" s="482"/>
      <c r="H784" s="482"/>
      <c r="I784" s="483"/>
      <c r="J784" s="482"/>
    </row>
    <row r="785" spans="1:11" x14ac:dyDescent="0.2">
      <c r="A785" s="6"/>
      <c r="B785" s="6"/>
      <c r="C785" s="148"/>
      <c r="D785" s="2"/>
      <c r="E785" s="141"/>
      <c r="F785" s="130" t="s">
        <v>1110</v>
      </c>
      <c r="G785" s="130"/>
      <c r="H785" s="130"/>
      <c r="I785" s="486"/>
      <c r="J785" s="242"/>
    </row>
    <row r="786" spans="1:11" x14ac:dyDescent="0.2">
      <c r="A786" s="6"/>
      <c r="B786" s="6"/>
      <c r="C786" s="148"/>
      <c r="D786" s="2" t="s">
        <v>1302</v>
      </c>
      <c r="E786" s="141" t="s">
        <v>33</v>
      </c>
      <c r="F786" s="130">
        <v>2</v>
      </c>
      <c r="G786" s="130"/>
      <c r="H786" s="130"/>
      <c r="I786" s="486"/>
      <c r="J786" s="242">
        <f t="shared" ref="J786" si="74">ROUND(PRODUCT(F786:I786),2)</f>
        <v>2</v>
      </c>
    </row>
    <row r="787" spans="1:11" x14ac:dyDescent="0.2">
      <c r="A787" s="6"/>
      <c r="B787" s="6"/>
      <c r="C787" s="148"/>
      <c r="D787" s="2"/>
      <c r="E787" s="141"/>
      <c r="F787" s="242"/>
      <c r="G787" s="242"/>
      <c r="H787" s="242"/>
      <c r="I787" s="483" t="str">
        <f>"Total item "&amp;A784</f>
        <v>Total item 14,18</v>
      </c>
      <c r="J787" s="482">
        <f>ROUND(SUM(J786:J786),2)</f>
        <v>2</v>
      </c>
      <c r="K787" s="463"/>
    </row>
    <row r="788" spans="1:11" x14ac:dyDescent="0.2">
      <c r="A788" s="6"/>
      <c r="B788" s="6"/>
      <c r="C788" s="148"/>
      <c r="D788" s="2"/>
      <c r="E788" s="141"/>
      <c r="F788" s="242"/>
      <c r="G788" s="242"/>
      <c r="H788" s="242"/>
      <c r="I788" s="235"/>
      <c r="J788" s="247"/>
    </row>
    <row r="789" spans="1:11" ht="20.399999999999999" x14ac:dyDescent="0.2">
      <c r="A789" s="479">
        <v>14.19</v>
      </c>
      <c r="B789" s="9"/>
      <c r="C789" s="13"/>
      <c r="D789" s="484" t="str">
        <f>'ORÇAMENTO SEM DESON'!D153</f>
        <v>ISOLADOR, TIPO DISCO, PARA TENSÃO 15 KV - FORNECIMENTO E INSTALAÇÃO. AF_07/2020</v>
      </c>
      <c r="E789" s="479" t="str">
        <f>'ORÇAMENTO SEM DESON'!E153</f>
        <v>un</v>
      </c>
      <c r="F789" s="482"/>
      <c r="G789" s="482"/>
      <c r="H789" s="482"/>
      <c r="I789" s="483"/>
      <c r="J789" s="482"/>
    </row>
    <row r="790" spans="1:11" x14ac:dyDescent="0.2">
      <c r="A790" s="6"/>
      <c r="B790" s="6"/>
      <c r="C790" s="148"/>
      <c r="D790" s="2"/>
      <c r="E790" s="141"/>
      <c r="F790" s="130" t="s">
        <v>1110</v>
      </c>
      <c r="G790" s="130"/>
      <c r="H790" s="130"/>
      <c r="I790" s="486"/>
      <c r="J790" s="242"/>
    </row>
    <row r="791" spans="1:11" x14ac:dyDescent="0.2">
      <c r="A791" s="6"/>
      <c r="B791" s="6"/>
      <c r="C791" s="148"/>
      <c r="D791" s="2" t="s">
        <v>1302</v>
      </c>
      <c r="E791" s="141" t="s">
        <v>33</v>
      </c>
      <c r="F791" s="130">
        <v>5</v>
      </c>
      <c r="G791" s="130"/>
      <c r="H791" s="130"/>
      <c r="I791" s="486"/>
      <c r="J791" s="242">
        <f t="shared" ref="J791" si="75">ROUND(PRODUCT(F791:I791),2)</f>
        <v>5</v>
      </c>
    </row>
    <row r="792" spans="1:11" x14ac:dyDescent="0.2">
      <c r="A792" s="6"/>
      <c r="B792" s="6"/>
      <c r="C792" s="148"/>
      <c r="D792" s="2"/>
      <c r="E792" s="141"/>
      <c r="F792" s="242"/>
      <c r="G792" s="242"/>
      <c r="H792" s="242"/>
      <c r="I792" s="483" t="str">
        <f>"Total item "&amp;A789</f>
        <v>Total item 14,19</v>
      </c>
      <c r="J792" s="482">
        <f>ROUND(SUM(J791:J791),2)</f>
        <v>5</v>
      </c>
      <c r="K792" s="463"/>
    </row>
    <row r="793" spans="1:11" x14ac:dyDescent="0.2">
      <c r="A793" s="6"/>
      <c r="B793" s="6"/>
      <c r="C793" s="148"/>
      <c r="D793" s="2"/>
      <c r="E793" s="141"/>
      <c r="F793" s="242"/>
      <c r="G793" s="242"/>
      <c r="H793" s="242"/>
      <c r="I793" s="235"/>
      <c r="J793" s="247"/>
    </row>
    <row r="794" spans="1:11" ht="40.799999999999997" x14ac:dyDescent="0.2">
      <c r="A794" s="541">
        <v>14.2</v>
      </c>
      <c r="B794" s="9"/>
      <c r="C794" s="13"/>
      <c r="D794" s="484" t="str">
        <f>'ORÇAMENTO SEM DESON'!D154</f>
        <v>BRAÇO PARA ILUMINAÇÃO PÚBLICA, EM TUBO DE AÇO GALVANIZADO, COMPRIMENTO DE 1,50 M, PARA FIXAÇÃO EM POSTE METÁLICO - FORNECIMENTO E INSTALAÇÃO  . AF_08/2020</v>
      </c>
      <c r="E794" s="479" t="str">
        <f>'ORÇAMENTO SEM DESON'!E154</f>
        <v>un</v>
      </c>
      <c r="F794" s="482"/>
      <c r="G794" s="482"/>
      <c r="H794" s="482"/>
      <c r="I794" s="483"/>
      <c r="J794" s="482"/>
    </row>
    <row r="795" spans="1:11" x14ac:dyDescent="0.2">
      <c r="A795" s="6"/>
      <c r="B795" s="6"/>
      <c r="C795" s="148"/>
      <c r="D795" s="2"/>
      <c r="E795" s="141"/>
      <c r="F795" s="130" t="s">
        <v>1110</v>
      </c>
      <c r="G795" s="130" t="s">
        <v>1180</v>
      </c>
      <c r="H795" s="130"/>
      <c r="I795" s="486"/>
      <c r="J795" s="242"/>
    </row>
    <row r="796" spans="1:11" x14ac:dyDescent="0.2">
      <c r="A796" s="6"/>
      <c r="B796" s="6"/>
      <c r="C796" s="148"/>
      <c r="D796" s="2" t="s">
        <v>1749</v>
      </c>
      <c r="E796" s="141" t="s">
        <v>33</v>
      </c>
      <c r="F796" s="130">
        <v>4</v>
      </c>
      <c r="G796" s="130">
        <f>G801</f>
        <v>5</v>
      </c>
      <c r="H796" s="130"/>
      <c r="I796" s="486"/>
      <c r="J796" s="242">
        <f t="shared" ref="J796" si="76">ROUND(PRODUCT(F796:I796),2)</f>
        <v>20</v>
      </c>
    </row>
    <row r="797" spans="1:11" x14ac:dyDescent="0.2">
      <c r="A797" s="6"/>
      <c r="B797" s="6"/>
      <c r="C797" s="148"/>
      <c r="D797" s="2"/>
      <c r="E797" s="141"/>
      <c r="F797" s="242"/>
      <c r="G797" s="242"/>
      <c r="H797" s="242"/>
      <c r="I797" s="483" t="str">
        <f>"Total item "&amp;A794</f>
        <v>Total item 14,2</v>
      </c>
      <c r="J797" s="482">
        <f>ROUND(SUM(J796:J796),2)</f>
        <v>20</v>
      </c>
      <c r="K797" s="463"/>
    </row>
    <row r="798" spans="1:11" x14ac:dyDescent="0.2">
      <c r="A798" s="6"/>
      <c r="B798" s="6"/>
      <c r="C798" s="148"/>
      <c r="D798" s="2"/>
      <c r="E798" s="141"/>
      <c r="F798" s="242"/>
      <c r="G798" s="242"/>
      <c r="H798" s="242"/>
      <c r="I798" s="235"/>
      <c r="J798" s="247"/>
    </row>
    <row r="799" spans="1:11" ht="20.399999999999999" x14ac:dyDescent="0.2">
      <c r="A799" s="479">
        <v>14.21</v>
      </c>
      <c r="B799" s="9"/>
      <c r="C799" s="13"/>
      <c r="D799" s="484" t="str">
        <f>'ORÇAMENTO SEM DESON'!D155</f>
        <v>LUMINÁRIA DE LED PARA ILUMINAÇÃO PÚBLICA, DE 98 W ATÉ 137 W - FORNECIMENTO E INSTALAÇÃO. AF_08/2020</v>
      </c>
      <c r="E799" s="479" t="str">
        <f>'ORÇAMENTO SEM DESON'!E155</f>
        <v>un</v>
      </c>
      <c r="F799" s="482"/>
      <c r="G799" s="482"/>
      <c r="H799" s="482"/>
      <c r="I799" s="483"/>
      <c r="J799" s="482"/>
    </row>
    <row r="800" spans="1:11" x14ac:dyDescent="0.2">
      <c r="A800" s="6"/>
      <c r="B800" s="6"/>
      <c r="C800" s="148"/>
      <c r="D800" s="2"/>
      <c r="E800" s="141"/>
      <c r="F800" s="130" t="s">
        <v>1110</v>
      </c>
      <c r="G800" s="130" t="s">
        <v>1180</v>
      </c>
      <c r="H800" s="130"/>
      <c r="I800" s="486"/>
      <c r="J800" s="242"/>
    </row>
    <row r="801" spans="1:11" x14ac:dyDescent="0.2">
      <c r="A801" s="6"/>
      <c r="B801" s="6"/>
      <c r="C801" s="148"/>
      <c r="D801" s="2" t="s">
        <v>1749</v>
      </c>
      <c r="E801" s="141" t="s">
        <v>33</v>
      </c>
      <c r="F801" s="130">
        <v>4</v>
      </c>
      <c r="G801" s="130">
        <f>G806</f>
        <v>5</v>
      </c>
      <c r="H801" s="130"/>
      <c r="I801" s="486"/>
      <c r="J801" s="242">
        <f t="shared" ref="J801" si="77">ROUND(PRODUCT(F801:I801),2)</f>
        <v>20</v>
      </c>
    </row>
    <row r="802" spans="1:11" x14ac:dyDescent="0.2">
      <c r="A802" s="6"/>
      <c r="B802" s="6"/>
      <c r="C802" s="148"/>
      <c r="D802" s="2"/>
      <c r="E802" s="141"/>
      <c r="F802" s="242"/>
      <c r="G802" s="242"/>
      <c r="H802" s="242"/>
      <c r="I802" s="483" t="str">
        <f>"Total item "&amp;A799</f>
        <v>Total item 14,21</v>
      </c>
      <c r="J802" s="482">
        <f>ROUND(SUM(J801:J801),2)</f>
        <v>20</v>
      </c>
      <c r="K802" s="463"/>
    </row>
    <row r="803" spans="1:11" x14ac:dyDescent="0.2">
      <c r="A803" s="6"/>
      <c r="B803" s="6"/>
      <c r="C803" s="148"/>
      <c r="D803" s="2"/>
      <c r="E803" s="141"/>
      <c r="F803" s="242"/>
      <c r="G803" s="242"/>
      <c r="H803" s="242"/>
      <c r="I803" s="235"/>
      <c r="J803" s="247"/>
    </row>
    <row r="804" spans="1:11" ht="20.399999999999999" x14ac:dyDescent="0.2">
      <c r="A804" s="479">
        <v>14.22</v>
      </c>
      <c r="B804" s="9"/>
      <c r="C804" s="13"/>
      <c r="D804" s="484" t="str">
        <f>'ORÇAMENTO SEM DESON'!D156</f>
        <v>POSTE METÁLICO CÔNICO RETO FLANGEADO H=7.0m PARA ILUMINAÇÃO PÚBLICA - FORNECIMENTO E INSTALAÇÃO</v>
      </c>
      <c r="E804" s="479" t="str">
        <f>'ORÇAMENTO SEM DESON'!E156</f>
        <v>un</v>
      </c>
      <c r="F804" s="482"/>
      <c r="G804" s="482"/>
      <c r="H804" s="482"/>
      <c r="I804" s="483"/>
      <c r="J804" s="482"/>
    </row>
    <row r="805" spans="1:11" x14ac:dyDescent="0.2">
      <c r="A805" s="6"/>
      <c r="B805" s="6"/>
      <c r="C805" s="148"/>
      <c r="D805" s="2"/>
      <c r="E805" s="141"/>
      <c r="F805" s="130"/>
      <c r="G805" s="130" t="s">
        <v>1110</v>
      </c>
      <c r="H805" s="130"/>
      <c r="I805" s="486"/>
      <c r="J805" s="242"/>
    </row>
    <row r="806" spans="1:11" x14ac:dyDescent="0.2">
      <c r="A806" s="6"/>
      <c r="B806" s="6"/>
      <c r="C806" s="148"/>
      <c r="D806" s="2" t="s">
        <v>1749</v>
      </c>
      <c r="E806" s="141" t="s">
        <v>33</v>
      </c>
      <c r="F806" s="130"/>
      <c r="G806" s="130">
        <v>5</v>
      </c>
      <c r="H806" s="130"/>
      <c r="I806" s="486"/>
      <c r="J806" s="242">
        <f t="shared" ref="J806" si="78">ROUND(PRODUCT(F806:I806),2)</f>
        <v>5</v>
      </c>
    </row>
    <row r="807" spans="1:11" x14ac:dyDescent="0.2">
      <c r="A807" s="6"/>
      <c r="B807" s="6"/>
      <c r="C807" s="148"/>
      <c r="D807" s="2"/>
      <c r="E807" s="141"/>
      <c r="F807" s="242"/>
      <c r="G807" s="242"/>
      <c r="H807" s="242"/>
      <c r="I807" s="483" t="str">
        <f>"Total item "&amp;A804</f>
        <v>Total item 14,22</v>
      </c>
      <c r="J807" s="482">
        <f>ROUND(SUM(J806:J806),2)</f>
        <v>5</v>
      </c>
      <c r="K807" s="463"/>
    </row>
    <row r="808" spans="1:11" x14ac:dyDescent="0.2">
      <c r="A808" s="6"/>
      <c r="B808" s="6"/>
      <c r="C808" s="148"/>
      <c r="D808" s="2"/>
      <c r="E808" s="141"/>
      <c r="F808" s="242"/>
      <c r="G808" s="242"/>
      <c r="H808" s="242"/>
      <c r="I808" s="235"/>
      <c r="J808" s="247"/>
    </row>
    <row r="809" spans="1:11" ht="20.399999999999999" x14ac:dyDescent="0.2">
      <c r="A809" s="479">
        <v>14.23</v>
      </c>
      <c r="B809" s="9"/>
      <c r="C809" s="13"/>
      <c r="D809" s="484" t="str">
        <f>'ORÇAMENTO SEM DESON'!D157</f>
        <v>LUMINÁRIA TIPO PLAFON QUADRADA, DE EMBUTIR, COM LED DE 12/13 W - FORNECIMENTO E INSTALAÇÃO.</v>
      </c>
      <c r="E809" s="479" t="str">
        <f>'ORÇAMENTO SEM DESON'!E157</f>
        <v>un</v>
      </c>
      <c r="F809" s="482"/>
      <c r="G809" s="482"/>
      <c r="H809" s="482"/>
      <c r="I809" s="483"/>
      <c r="J809" s="482"/>
    </row>
    <row r="810" spans="1:11" x14ac:dyDescent="0.2">
      <c r="A810" s="6"/>
      <c r="B810" s="6"/>
      <c r="C810" s="148"/>
      <c r="D810" s="2"/>
      <c r="E810" s="141"/>
      <c r="F810" s="130"/>
      <c r="G810" s="130" t="s">
        <v>1110</v>
      </c>
      <c r="H810" s="130"/>
      <c r="I810" s="486"/>
      <c r="J810" s="242"/>
    </row>
    <row r="811" spans="1:11" x14ac:dyDescent="0.2">
      <c r="A811" s="6"/>
      <c r="B811" s="6"/>
      <c r="C811" s="148"/>
      <c r="D811" s="2" t="s">
        <v>1750</v>
      </c>
      <c r="E811" s="141" t="s">
        <v>33</v>
      </c>
      <c r="F811" s="130"/>
      <c r="G811" s="130">
        <v>5</v>
      </c>
      <c r="H811" s="130"/>
      <c r="I811" s="486"/>
      <c r="J811" s="242">
        <f t="shared" ref="J811" si="79">ROUND(PRODUCT(F811:I811),2)</f>
        <v>5</v>
      </c>
    </row>
    <row r="812" spans="1:11" x14ac:dyDescent="0.2">
      <c r="A812" s="6"/>
      <c r="B812" s="6"/>
      <c r="C812" s="148"/>
      <c r="D812" s="2"/>
      <c r="E812" s="141"/>
      <c r="F812" s="242"/>
      <c r="G812" s="242"/>
      <c r="H812" s="242"/>
      <c r="I812" s="483" t="str">
        <f>"Total item "&amp;A809</f>
        <v>Total item 14,23</v>
      </c>
      <c r="J812" s="482">
        <f>ROUND(SUM(J811:J811),2)</f>
        <v>5</v>
      </c>
      <c r="K812" s="463"/>
    </row>
    <row r="813" spans="1:11" x14ac:dyDescent="0.2">
      <c r="A813" s="6"/>
      <c r="B813" s="6"/>
      <c r="C813" s="148"/>
      <c r="D813" s="2"/>
      <c r="E813" s="141"/>
      <c r="F813" s="242"/>
      <c r="G813" s="242"/>
      <c r="H813" s="242"/>
      <c r="I813" s="235"/>
      <c r="J813" s="247"/>
    </row>
    <row r="814" spans="1:11" ht="20.399999999999999" x14ac:dyDescent="0.2">
      <c r="A814" s="479">
        <v>14.24</v>
      </c>
      <c r="B814" s="9"/>
      <c r="C814" s="13"/>
      <c r="D814" s="484" t="str">
        <f>'ORÇAMENTO SEM DESON'!D158</f>
        <v>LUMINÁRIA TIPO LED SLIM, DE SOBREPOR, COM LED DE 36 W - FORNECIMENTO E INSTALAÇÃO.</v>
      </c>
      <c r="E814" s="479" t="str">
        <f>'ORÇAMENTO SEM DESON'!E158</f>
        <v>un</v>
      </c>
      <c r="F814" s="482"/>
      <c r="G814" s="482"/>
      <c r="H814" s="482"/>
      <c r="I814" s="483"/>
      <c r="J814" s="482"/>
    </row>
    <row r="815" spans="1:11" x14ac:dyDescent="0.2">
      <c r="A815" s="6"/>
      <c r="B815" s="6"/>
      <c r="C815" s="148"/>
      <c r="D815" s="2"/>
      <c r="E815" s="141"/>
      <c r="F815" s="130"/>
      <c r="G815" s="130" t="s">
        <v>1110</v>
      </c>
      <c r="H815" s="130"/>
      <c r="I815" s="486"/>
      <c r="J815" s="242"/>
    </row>
    <row r="816" spans="1:11" x14ac:dyDescent="0.2">
      <c r="A816" s="6"/>
      <c r="B816" s="6"/>
      <c r="C816" s="148"/>
      <c r="D816" s="2" t="s">
        <v>1741</v>
      </c>
      <c r="E816" s="141" t="s">
        <v>33</v>
      </c>
      <c r="F816" s="130"/>
      <c r="G816" s="130">
        <f>37+8+4</f>
        <v>49</v>
      </c>
      <c r="H816" s="130"/>
      <c r="I816" s="486"/>
      <c r="J816" s="242">
        <f t="shared" ref="J816" si="80">ROUND(PRODUCT(F816:I816),2)</f>
        <v>49</v>
      </c>
    </row>
    <row r="817" spans="1:11" x14ac:dyDescent="0.2">
      <c r="A817" s="6"/>
      <c r="B817" s="6"/>
      <c r="C817" s="148"/>
      <c r="D817" s="2"/>
      <c r="E817" s="141"/>
      <c r="F817" s="242"/>
      <c r="G817" s="242"/>
      <c r="H817" s="242"/>
      <c r="I817" s="483" t="str">
        <f>"Total item "&amp;A814</f>
        <v>Total item 14,24</v>
      </c>
      <c r="J817" s="482">
        <f>ROUND(SUM(J816:J816),2)</f>
        <v>49</v>
      </c>
      <c r="K817" s="463"/>
    </row>
    <row r="818" spans="1:11" x14ac:dyDescent="0.2">
      <c r="A818" s="6"/>
      <c r="B818" s="6"/>
      <c r="C818" s="148"/>
      <c r="D818" s="2"/>
      <c r="E818" s="141"/>
      <c r="F818" s="242"/>
      <c r="G818" s="242"/>
      <c r="H818" s="242"/>
      <c r="I818" s="235"/>
      <c r="J818" s="247"/>
    </row>
    <row r="819" spans="1:11" ht="20.399999999999999" x14ac:dyDescent="0.2">
      <c r="A819" s="479">
        <v>14.25</v>
      </c>
      <c r="B819" s="9"/>
      <c r="C819" s="13"/>
      <c r="D819" s="484" t="str">
        <f>'ORÇAMENTO SEM DESON'!D159</f>
        <v>REFLETOR DE LED, COM LED DE 36 W - FORNECIMENTO E INSTALAÇÃO.</v>
      </c>
      <c r="E819" s="479" t="str">
        <f>'ORÇAMENTO SEM DESON'!E159</f>
        <v>un</v>
      </c>
      <c r="F819" s="482"/>
      <c r="G819" s="482"/>
      <c r="H819" s="482"/>
      <c r="I819" s="483"/>
      <c r="J819" s="482"/>
    </row>
    <row r="820" spans="1:11" x14ac:dyDescent="0.2">
      <c r="A820" s="6"/>
      <c r="B820" s="6"/>
      <c r="C820" s="148"/>
      <c r="D820" s="2"/>
      <c r="E820" s="141"/>
      <c r="F820" s="130"/>
      <c r="G820" s="130" t="s">
        <v>1110</v>
      </c>
      <c r="H820" s="130"/>
      <c r="I820" s="486"/>
      <c r="J820" s="242"/>
    </row>
    <row r="821" spans="1:11" x14ac:dyDescent="0.2">
      <c r="A821" s="6"/>
      <c r="B821" s="6"/>
      <c r="C821" s="148"/>
      <c r="D821" s="2" t="s">
        <v>1745</v>
      </c>
      <c r="E821" s="141" t="s">
        <v>33</v>
      </c>
      <c r="F821" s="130"/>
      <c r="G821" s="130">
        <v>6</v>
      </c>
      <c r="H821" s="130"/>
      <c r="I821" s="486"/>
      <c r="J821" s="242">
        <f t="shared" ref="J821" si="81">ROUND(PRODUCT(F821:I821),2)</f>
        <v>6</v>
      </c>
    </row>
    <row r="822" spans="1:11" x14ac:dyDescent="0.2">
      <c r="A822" s="6"/>
      <c r="B822" s="6"/>
      <c r="C822" s="148"/>
      <c r="D822" s="2"/>
      <c r="E822" s="141"/>
      <c r="F822" s="242"/>
      <c r="G822" s="242"/>
      <c r="H822" s="242"/>
      <c r="I822" s="483" t="str">
        <f>"Total item "&amp;A819</f>
        <v>Total item 14,25</v>
      </c>
      <c r="J822" s="482">
        <f>ROUND(SUM(J821:J821),2)</f>
        <v>6</v>
      </c>
      <c r="K822" s="463"/>
    </row>
    <row r="823" spans="1:11" x14ac:dyDescent="0.2">
      <c r="A823" s="6"/>
      <c r="B823" s="6"/>
      <c r="C823" s="148"/>
      <c r="D823" s="2"/>
      <c r="E823" s="141"/>
      <c r="F823" s="242"/>
      <c r="G823" s="242"/>
      <c r="H823" s="242"/>
      <c r="I823" s="235"/>
      <c r="J823" s="247"/>
    </row>
    <row r="824" spans="1:11" ht="30.6" x14ac:dyDescent="0.2">
      <c r="A824" s="479">
        <v>14.26</v>
      </c>
      <c r="B824" s="9"/>
      <c r="C824" s="13"/>
      <c r="D824" s="484" t="str">
        <f>'ORÇAMENTO SEM DESON'!D160</f>
        <v>ELETRODUTO FLEXÍVEL CORRUGADO REFORÇADO, PVC, DN 32 MM (1"), PARA CIRCUITOS TERMINAIS, INSTALADO EM FORRO - FORNECIMENTO E INSTALAÇÃO. AF_12 /2015</v>
      </c>
      <c r="E824" s="479" t="str">
        <f>'ORÇAMENTO SEM DESON'!E160</f>
        <v>m</v>
      </c>
      <c r="F824" s="482"/>
      <c r="G824" s="482"/>
      <c r="H824" s="482"/>
      <c r="I824" s="483"/>
      <c r="J824" s="482"/>
    </row>
    <row r="825" spans="1:11" x14ac:dyDescent="0.2">
      <c r="A825" s="6"/>
      <c r="B825" s="6"/>
      <c r="C825" s="148"/>
      <c r="D825" s="2"/>
      <c r="E825" s="141"/>
      <c r="F825" s="130"/>
      <c r="G825" s="130" t="s">
        <v>1110</v>
      </c>
      <c r="H825" s="130"/>
      <c r="I825" s="486"/>
      <c r="J825" s="242"/>
    </row>
    <row r="826" spans="1:11" x14ac:dyDescent="0.2">
      <c r="A826" s="6"/>
      <c r="B826" s="6"/>
      <c r="C826" s="148"/>
      <c r="D826" s="2" t="s">
        <v>1751</v>
      </c>
      <c r="E826" s="141" t="s">
        <v>43</v>
      </c>
      <c r="F826" s="130"/>
      <c r="G826" s="130">
        <f>F736/3</f>
        <v>151.13333333333333</v>
      </c>
      <c r="H826" s="130"/>
      <c r="I826" s="486"/>
      <c r="J826" s="242">
        <f t="shared" ref="J826" si="82">ROUND(PRODUCT(F826:I826),2)</f>
        <v>151.13</v>
      </c>
    </row>
    <row r="827" spans="1:11" x14ac:dyDescent="0.2">
      <c r="A827" s="6"/>
      <c r="B827" s="6"/>
      <c r="C827" s="148"/>
      <c r="D827" s="2"/>
      <c r="E827" s="141"/>
      <c r="F827" s="242"/>
      <c r="G827" s="242"/>
      <c r="H827" s="242"/>
      <c r="I827" s="483" t="str">
        <f>"Total item "&amp;A824</f>
        <v>Total item 14,26</v>
      </c>
      <c r="J827" s="482">
        <f>ROUND(SUM(J826:J826),2)</f>
        <v>151.13</v>
      </c>
      <c r="K827" s="463"/>
    </row>
    <row r="828" spans="1:11" x14ac:dyDescent="0.2">
      <c r="A828" s="6"/>
      <c r="B828" s="6"/>
      <c r="C828" s="148"/>
      <c r="D828" s="2"/>
      <c r="E828" s="141"/>
      <c r="F828" s="242"/>
      <c r="G828" s="242"/>
      <c r="H828" s="242"/>
      <c r="I828" s="235"/>
      <c r="J828" s="247"/>
    </row>
    <row r="829" spans="1:11" ht="20.399999999999999" x14ac:dyDescent="0.2">
      <c r="A829" s="479">
        <v>14.27</v>
      </c>
      <c r="B829" s="9"/>
      <c r="C829" s="13"/>
      <c r="D829" s="484" t="str">
        <f>'ORÇAMENTO SEM DESON'!D161</f>
        <v>DISJUNTOR TRIPOLAR TIPO DIN, CORRENTE NOMINAL DE 16A - FORNECIMENTO E INSTALAÇÃO. AF_10/2020</v>
      </c>
      <c r="E829" s="479" t="str">
        <f>'ORÇAMENTO SEM DESON'!E161</f>
        <v>un</v>
      </c>
      <c r="F829" s="482"/>
      <c r="G829" s="482"/>
      <c r="H829" s="482"/>
      <c r="I829" s="483"/>
      <c r="J829" s="482"/>
    </row>
    <row r="830" spans="1:11" x14ac:dyDescent="0.2">
      <c r="A830" s="6"/>
      <c r="B830" s="6"/>
      <c r="C830" s="148"/>
      <c r="D830" s="2"/>
      <c r="E830" s="141"/>
      <c r="F830" s="130"/>
      <c r="G830" s="130" t="s">
        <v>1110</v>
      </c>
      <c r="H830" s="130"/>
      <c r="I830" s="486"/>
      <c r="J830" s="242"/>
    </row>
    <row r="831" spans="1:11" x14ac:dyDescent="0.2">
      <c r="A831" s="6"/>
      <c r="B831" s="6"/>
      <c r="C831" s="148"/>
      <c r="D831" s="2" t="s">
        <v>1334</v>
      </c>
      <c r="E831" s="141" t="s">
        <v>33</v>
      </c>
      <c r="F831" s="130"/>
      <c r="G831" s="130">
        <v>63</v>
      </c>
      <c r="H831" s="130"/>
      <c r="I831" s="486"/>
      <c r="J831" s="242">
        <f t="shared" ref="J831" si="83">ROUND(PRODUCT(F831:I831),2)</f>
        <v>63</v>
      </c>
    </row>
    <row r="832" spans="1:11" x14ac:dyDescent="0.2">
      <c r="A832" s="6"/>
      <c r="B832" s="6"/>
      <c r="C832" s="148"/>
      <c r="D832" s="2"/>
      <c r="E832" s="141"/>
      <c r="F832" s="242"/>
      <c r="G832" s="242"/>
      <c r="H832" s="242"/>
      <c r="I832" s="483" t="str">
        <f>"Total item "&amp;A829</f>
        <v>Total item 14,27</v>
      </c>
      <c r="J832" s="482">
        <f>ROUND(SUM(J831:J831),2)</f>
        <v>63</v>
      </c>
      <c r="K832" s="463"/>
    </row>
    <row r="833" spans="1:11" x14ac:dyDescent="0.2">
      <c r="A833" s="6"/>
      <c r="B833" s="6"/>
      <c r="C833" s="148"/>
      <c r="D833" s="2"/>
      <c r="E833" s="141"/>
      <c r="F833" s="242"/>
      <c r="G833" s="242"/>
      <c r="H833" s="242"/>
      <c r="I833" s="235"/>
      <c r="J833" s="247"/>
    </row>
    <row r="834" spans="1:11" ht="20.399999999999999" x14ac:dyDescent="0.2">
      <c r="A834" s="479">
        <v>14.28</v>
      </c>
      <c r="B834" s="9"/>
      <c r="C834" s="13"/>
      <c r="D834" s="484" t="str">
        <f>'ORÇAMENTO SEM DESON'!D162</f>
        <v>DISJUNTOR TRIPOLAR TIPO DIN, CORRENTE NOMINAL DE 25A - FORNECIMENTO E INSTALAÇÃO. AF_10/2020</v>
      </c>
      <c r="E834" s="479" t="str">
        <f>'ORÇAMENTO SEM DESON'!E162</f>
        <v>un</v>
      </c>
      <c r="F834" s="482"/>
      <c r="G834" s="482"/>
      <c r="H834" s="482"/>
      <c r="I834" s="483"/>
      <c r="J834" s="482"/>
    </row>
    <row r="835" spans="1:11" x14ac:dyDescent="0.2">
      <c r="A835" s="6"/>
      <c r="B835" s="6"/>
      <c r="C835" s="148"/>
      <c r="D835" s="2"/>
      <c r="E835" s="141"/>
      <c r="F835" s="130"/>
      <c r="G835" s="130" t="s">
        <v>1110</v>
      </c>
      <c r="H835" s="130"/>
      <c r="I835" s="486"/>
      <c r="J835" s="242"/>
    </row>
    <row r="836" spans="1:11" x14ac:dyDescent="0.2">
      <c r="A836" s="6"/>
      <c r="B836" s="6"/>
      <c r="C836" s="148"/>
      <c r="D836" s="2" t="s">
        <v>1334</v>
      </c>
      <c r="E836" s="141" t="s">
        <v>33</v>
      </c>
      <c r="F836" s="130"/>
      <c r="G836" s="130">
        <v>7</v>
      </c>
      <c r="H836" s="130"/>
      <c r="I836" s="486"/>
      <c r="J836" s="242">
        <f t="shared" ref="J836" si="84">ROUND(PRODUCT(F836:I836),2)</f>
        <v>7</v>
      </c>
    </row>
    <row r="837" spans="1:11" x14ac:dyDescent="0.2">
      <c r="A837" s="6"/>
      <c r="B837" s="6"/>
      <c r="C837" s="148"/>
      <c r="D837" s="2"/>
      <c r="E837" s="141"/>
      <c r="F837" s="242"/>
      <c r="G837" s="242"/>
      <c r="H837" s="242"/>
      <c r="I837" s="483" t="str">
        <f>"Total item "&amp;A834</f>
        <v>Total item 14,28</v>
      </c>
      <c r="J837" s="482">
        <f>ROUND(SUM(J836:J836),2)</f>
        <v>7</v>
      </c>
      <c r="K837" s="463"/>
    </row>
    <row r="838" spans="1:11" x14ac:dyDescent="0.2">
      <c r="A838" s="6"/>
      <c r="B838" s="6"/>
      <c r="C838" s="148"/>
      <c r="D838" s="2"/>
      <c r="E838" s="141"/>
      <c r="F838" s="242"/>
      <c r="G838" s="242"/>
      <c r="H838" s="242"/>
      <c r="I838" s="235"/>
      <c r="J838" s="247"/>
    </row>
    <row r="839" spans="1:11" ht="20.399999999999999" x14ac:dyDescent="0.2">
      <c r="A839" s="479">
        <v>14.29</v>
      </c>
      <c r="B839" s="9"/>
      <c r="C839" s="13"/>
      <c r="D839" s="484" t="str">
        <f>'ORÇAMENTO SEM DESON'!D163</f>
        <v>DISJUNTOR TRIPOLAR TIPO DIN, CORRENTE NOMINAL DE 63A - FORNECIMENTO E INSTALAÇÃO.</v>
      </c>
      <c r="E839" s="479" t="str">
        <f>'ORÇAMENTO SEM DESON'!E163</f>
        <v>un</v>
      </c>
      <c r="F839" s="482"/>
      <c r="G839" s="482"/>
      <c r="H839" s="482"/>
      <c r="I839" s="483"/>
      <c r="J839" s="482"/>
    </row>
    <row r="840" spans="1:11" x14ac:dyDescent="0.2">
      <c r="A840" s="6"/>
      <c r="B840" s="6"/>
      <c r="C840" s="148"/>
      <c r="D840" s="2"/>
      <c r="E840" s="141"/>
      <c r="F840" s="130"/>
      <c r="G840" s="130" t="s">
        <v>1110</v>
      </c>
      <c r="H840" s="130"/>
      <c r="I840" s="486"/>
      <c r="J840" s="242"/>
    </row>
    <row r="841" spans="1:11" x14ac:dyDescent="0.2">
      <c r="A841" s="6"/>
      <c r="B841" s="6"/>
      <c r="C841" s="148"/>
      <c r="D841" s="2" t="s">
        <v>1334</v>
      </c>
      <c r="E841" s="141" t="s">
        <v>33</v>
      </c>
      <c r="F841" s="130"/>
      <c r="G841" s="130">
        <v>15</v>
      </c>
      <c r="H841" s="130"/>
      <c r="I841" s="486"/>
      <c r="J841" s="242">
        <f t="shared" ref="J841" si="85">ROUND(PRODUCT(F841:I841),2)</f>
        <v>15</v>
      </c>
    </row>
    <row r="842" spans="1:11" x14ac:dyDescent="0.2">
      <c r="A842" s="6"/>
      <c r="B842" s="6"/>
      <c r="C842" s="148"/>
      <c r="D842" s="2"/>
      <c r="E842" s="141"/>
      <c r="F842" s="242"/>
      <c r="G842" s="242"/>
      <c r="H842" s="242"/>
      <c r="I842" s="483" t="str">
        <f>"Total item "&amp;A839</f>
        <v>Total item 14,29</v>
      </c>
      <c r="J842" s="482">
        <f>ROUND(SUM(J841:J841),2)</f>
        <v>15</v>
      </c>
      <c r="K842" s="463"/>
    </row>
    <row r="843" spans="1:11" x14ac:dyDescent="0.2">
      <c r="A843" s="6"/>
      <c r="B843" s="6"/>
      <c r="C843" s="148"/>
      <c r="D843" s="2"/>
      <c r="E843" s="141"/>
      <c r="F843" s="242"/>
      <c r="G843" s="242"/>
      <c r="H843" s="242"/>
      <c r="I843" s="235"/>
      <c r="J843" s="247"/>
    </row>
    <row r="844" spans="1:11" ht="20.399999999999999" x14ac:dyDescent="0.2">
      <c r="A844" s="541">
        <v>14.3</v>
      </c>
      <c r="B844" s="9"/>
      <c r="C844" s="13"/>
      <c r="D844" s="484" t="str">
        <f>'ORÇAMENTO SEM DESON'!D164</f>
        <v xml:space="preserve">DISPOSITIVO DE PROTEÇÃO CONTRA SURTOS DE TENSÃO - DPS's - 40KA/440V </v>
      </c>
      <c r="E844" s="479" t="str">
        <f>'ORÇAMENTO SEM DESON'!E164</f>
        <v>un</v>
      </c>
      <c r="F844" s="482"/>
      <c r="G844" s="482"/>
      <c r="H844" s="482"/>
      <c r="I844" s="483"/>
      <c r="J844" s="482"/>
    </row>
    <row r="845" spans="1:11" x14ac:dyDescent="0.2">
      <c r="A845" s="6"/>
      <c r="B845" s="6"/>
      <c r="C845" s="148"/>
      <c r="D845" s="2"/>
      <c r="E845" s="141"/>
      <c r="F845" s="130"/>
      <c r="G845" s="130" t="s">
        <v>1110</v>
      </c>
      <c r="H845" s="130"/>
      <c r="I845" s="486"/>
      <c r="J845" s="242"/>
    </row>
    <row r="846" spans="1:11" x14ac:dyDescent="0.2">
      <c r="A846" s="6"/>
      <c r="B846" s="6"/>
      <c r="C846" s="148"/>
      <c r="D846" s="2" t="s">
        <v>1334</v>
      </c>
      <c r="E846" s="141" t="s">
        <v>33</v>
      </c>
      <c r="F846" s="130"/>
      <c r="G846" s="130">
        <v>32</v>
      </c>
      <c r="H846" s="130"/>
      <c r="I846" s="486"/>
      <c r="J846" s="242">
        <f t="shared" ref="J846" si="86">ROUND(PRODUCT(F846:I846),2)</f>
        <v>32</v>
      </c>
    </row>
    <row r="847" spans="1:11" x14ac:dyDescent="0.2">
      <c r="A847" s="6"/>
      <c r="B847" s="6"/>
      <c r="C847" s="148"/>
      <c r="D847" s="2"/>
      <c r="E847" s="141"/>
      <c r="F847" s="242"/>
      <c r="G847" s="242"/>
      <c r="H847" s="242"/>
      <c r="I847" s="483" t="str">
        <f>"Total item "&amp;A844</f>
        <v>Total item 14,3</v>
      </c>
      <c r="J847" s="482">
        <f>ROUND(SUM(J846:J846),2)</f>
        <v>32</v>
      </c>
      <c r="K847" s="463"/>
    </row>
    <row r="848" spans="1:11" x14ac:dyDescent="0.2">
      <c r="A848" s="6"/>
      <c r="B848" s="6"/>
      <c r="C848" s="148"/>
      <c r="D848" s="2"/>
      <c r="E848" s="141"/>
      <c r="F848" s="242"/>
      <c r="G848" s="242"/>
      <c r="H848" s="242"/>
      <c r="I848" s="235"/>
      <c r="J848" s="247"/>
    </row>
    <row r="849" spans="1:11" ht="30.6" x14ac:dyDescent="0.2">
      <c r="A849" s="479">
        <v>14.31</v>
      </c>
      <c r="B849" s="9"/>
      <c r="C849" s="13"/>
      <c r="D849" s="484" t="str">
        <f>'ORÇAMENTO SEM DESON'!D165</f>
        <v>RELÉ FOTOELÉTRICO PARA COMANDO DE ILUMINAÇÃO EXTERNA 1000 W - FORNECIMENTO E INSTALAÇÃO. AF_08/2020</v>
      </c>
      <c r="E849" s="479" t="str">
        <f>'ORÇAMENTO SEM DESON'!E165</f>
        <v>un</v>
      </c>
      <c r="F849" s="482"/>
      <c r="G849" s="482"/>
      <c r="H849" s="482"/>
      <c r="I849" s="483"/>
      <c r="J849" s="482"/>
    </row>
    <row r="850" spans="1:11" x14ac:dyDescent="0.2">
      <c r="A850" s="6"/>
      <c r="B850" s="6"/>
      <c r="C850" s="148"/>
      <c r="D850" s="2"/>
      <c r="E850" s="141"/>
      <c r="F850" s="130"/>
      <c r="G850" s="130" t="s">
        <v>1110</v>
      </c>
      <c r="H850" s="130"/>
      <c r="I850" s="486"/>
      <c r="J850" s="242"/>
    </row>
    <row r="851" spans="1:11" x14ac:dyDescent="0.2">
      <c r="A851" s="6"/>
      <c r="B851" s="6"/>
      <c r="C851" s="148"/>
      <c r="D851" s="2" t="s">
        <v>1334</v>
      </c>
      <c r="E851" s="141" t="s">
        <v>33</v>
      </c>
      <c r="F851" s="130"/>
      <c r="G851" s="130">
        <f>16+6</f>
        <v>22</v>
      </c>
      <c r="H851" s="130"/>
      <c r="I851" s="486"/>
      <c r="J851" s="242">
        <f t="shared" ref="J851" si="87">ROUND(PRODUCT(F851:I851),2)</f>
        <v>22</v>
      </c>
    </row>
    <row r="852" spans="1:11" x14ac:dyDescent="0.2">
      <c r="A852" s="6"/>
      <c r="B852" s="6"/>
      <c r="C852" s="148"/>
      <c r="D852" s="2"/>
      <c r="E852" s="141"/>
      <c r="F852" s="242"/>
      <c r="G852" s="242"/>
      <c r="H852" s="242"/>
      <c r="I852" s="483" t="str">
        <f>"Total item "&amp;A849</f>
        <v>Total item 14,31</v>
      </c>
      <c r="J852" s="482">
        <f>ROUND(SUM(J851:J851),2)</f>
        <v>22</v>
      </c>
      <c r="K852" s="463"/>
    </row>
    <row r="853" spans="1:11" x14ac:dyDescent="0.2">
      <c r="A853" s="6"/>
      <c r="B853" s="6"/>
      <c r="C853" s="148"/>
      <c r="D853" s="2"/>
      <c r="E853" s="141"/>
      <c r="F853" s="242"/>
      <c r="G853" s="242"/>
      <c r="H853" s="242"/>
      <c r="I853" s="235"/>
      <c r="J853" s="247"/>
    </row>
    <row r="854" spans="1:11" x14ac:dyDescent="0.2">
      <c r="A854" s="479">
        <v>14.32</v>
      </c>
      <c r="B854" s="9"/>
      <c r="C854" s="13"/>
      <c r="D854" s="484" t="str">
        <f>'ORÇAMENTO SEM DESON'!D166</f>
        <v>INSTALAÇÃO DE AR CONDICIONADO</v>
      </c>
      <c r="E854" s="479" t="str">
        <f>'ORÇAMENTO SEM DESON'!E166</f>
        <v>un</v>
      </c>
      <c r="F854" s="482"/>
      <c r="G854" s="482"/>
      <c r="H854" s="482"/>
      <c r="I854" s="483"/>
      <c r="J854" s="482"/>
    </row>
    <row r="855" spans="1:11" x14ac:dyDescent="0.2">
      <c r="A855" s="6"/>
      <c r="B855" s="6"/>
      <c r="C855" s="148"/>
      <c r="D855" s="2"/>
      <c r="E855" s="141"/>
      <c r="F855" s="130"/>
      <c r="G855" s="130" t="s">
        <v>1110</v>
      </c>
      <c r="H855" s="130"/>
      <c r="I855" s="486"/>
      <c r="J855" s="242"/>
    </row>
    <row r="856" spans="1:11" x14ac:dyDescent="0.2">
      <c r="A856" s="6"/>
      <c r="B856" s="6"/>
      <c r="C856" s="148"/>
      <c r="D856" s="2" t="s">
        <v>1752</v>
      </c>
      <c r="E856" s="141" t="s">
        <v>33</v>
      </c>
      <c r="F856" s="130"/>
      <c r="G856" s="130">
        <v>12</v>
      </c>
      <c r="H856" s="130"/>
      <c r="I856" s="486"/>
      <c r="J856" s="242">
        <f t="shared" ref="J856" si="88">ROUND(PRODUCT(F856:I856),2)</f>
        <v>12</v>
      </c>
    </row>
    <row r="857" spans="1:11" x14ac:dyDescent="0.2">
      <c r="A857" s="6"/>
      <c r="B857" s="6"/>
      <c r="C857" s="148"/>
      <c r="D857" s="2"/>
      <c r="E857" s="141"/>
      <c r="F857" s="242"/>
      <c r="G857" s="242"/>
      <c r="H857" s="242"/>
      <c r="I857" s="483" t="str">
        <f>"Total item "&amp;A854</f>
        <v>Total item 14,32</v>
      </c>
      <c r="J857" s="482">
        <f>ROUND(SUM(J856:J856),2)</f>
        <v>12</v>
      </c>
      <c r="K857" s="463"/>
    </row>
    <row r="858" spans="1:11" x14ac:dyDescent="0.2">
      <c r="A858" s="6"/>
      <c r="B858" s="6"/>
      <c r="C858" s="148"/>
      <c r="D858" s="2"/>
      <c r="E858" s="141"/>
      <c r="F858" s="242"/>
      <c r="G858" s="242"/>
      <c r="H858" s="242"/>
      <c r="I858" s="235"/>
      <c r="J858" s="247"/>
    </row>
    <row r="859" spans="1:11" x14ac:dyDescent="0.2">
      <c r="A859" s="479">
        <v>14.33</v>
      </c>
      <c r="B859" s="9"/>
      <c r="C859" s="13"/>
      <c r="D859" s="484" t="str">
        <f>'ORÇAMENTO SEM DESON'!D167</f>
        <v>CAIXA DE LIGAÇÃO PVC 4" X 2"</v>
      </c>
      <c r="E859" s="479" t="str">
        <f>'ORÇAMENTO SEM DESON'!E167</f>
        <v>un</v>
      </c>
      <c r="F859" s="482"/>
      <c r="G859" s="482"/>
      <c r="H859" s="482"/>
      <c r="I859" s="483"/>
      <c r="J859" s="482"/>
    </row>
    <row r="860" spans="1:11" x14ac:dyDescent="0.2">
      <c r="A860" s="6"/>
      <c r="B860" s="6"/>
      <c r="C860" s="148"/>
      <c r="D860" s="2"/>
      <c r="E860" s="141"/>
      <c r="F860" s="130"/>
      <c r="G860" s="130" t="s">
        <v>1110</v>
      </c>
      <c r="H860" s="130"/>
      <c r="I860" s="486"/>
      <c r="J860" s="242"/>
    </row>
    <row r="861" spans="1:11" x14ac:dyDescent="0.2">
      <c r="A861" s="6"/>
      <c r="B861" s="6"/>
      <c r="C861" s="148"/>
      <c r="D861" s="2" t="s">
        <v>1334</v>
      </c>
      <c r="E861" s="141" t="s">
        <v>33</v>
      </c>
      <c r="F861" s="130"/>
      <c r="G861" s="130">
        <v>7</v>
      </c>
      <c r="H861" s="130"/>
      <c r="I861" s="486"/>
      <c r="J861" s="242">
        <f t="shared" ref="J861" si="89">ROUND(PRODUCT(F861:I861),2)</f>
        <v>7</v>
      </c>
    </row>
    <row r="862" spans="1:11" x14ac:dyDescent="0.2">
      <c r="A862" s="6"/>
      <c r="B862" s="6"/>
      <c r="C862" s="148"/>
      <c r="D862" s="2"/>
      <c r="E862" s="141"/>
      <c r="F862" s="242"/>
      <c r="G862" s="242"/>
      <c r="H862" s="242"/>
      <c r="I862" s="483" t="str">
        <f>"Total item "&amp;A859</f>
        <v>Total item 14,33</v>
      </c>
      <c r="J862" s="482">
        <f>ROUND(SUM(J861:J861),2)</f>
        <v>7</v>
      </c>
      <c r="K862" s="463"/>
    </row>
    <row r="863" spans="1:11" x14ac:dyDescent="0.2">
      <c r="A863" s="6"/>
      <c r="B863" s="6"/>
      <c r="C863" s="148"/>
      <c r="D863" s="2"/>
      <c r="E863" s="141"/>
      <c r="F863" s="242"/>
      <c r="G863" s="242"/>
      <c r="H863" s="242"/>
      <c r="I863" s="235"/>
      <c r="J863" s="247"/>
    </row>
    <row r="864" spans="1:11" ht="20.399999999999999" x14ac:dyDescent="0.2">
      <c r="A864" s="479">
        <v>14.34</v>
      </c>
      <c r="B864" s="9"/>
      <c r="C864" s="13"/>
      <c r="D864" s="484" t="str">
        <f>'ORÇAMENTO SEM DESON'!D168</f>
        <v>CAIXA EM ALVENARIA (40X40X60cm) DE 1/2 TIJOLO COMUM, LASTRO DE BRITA E TAMPA DE CONCRETO</v>
      </c>
      <c r="E864" s="479" t="str">
        <f>'ORÇAMENTO SEM DESON'!E168</f>
        <v>un</v>
      </c>
      <c r="F864" s="482"/>
      <c r="G864" s="482"/>
      <c r="H864" s="482"/>
      <c r="I864" s="483"/>
      <c r="J864" s="482"/>
    </row>
    <row r="865" spans="1:11" x14ac:dyDescent="0.2">
      <c r="A865" s="6"/>
      <c r="B865" s="6"/>
      <c r="C865" s="148"/>
      <c r="D865" s="2"/>
      <c r="E865" s="141"/>
      <c r="F865" s="130"/>
      <c r="G865" s="130" t="s">
        <v>1110</v>
      </c>
      <c r="H865" s="130"/>
      <c r="I865" s="486"/>
      <c r="J865" s="242"/>
    </row>
    <row r="866" spans="1:11" x14ac:dyDescent="0.2">
      <c r="A866" s="6"/>
      <c r="B866" s="6"/>
      <c r="C866" s="148"/>
      <c r="D866" s="2" t="s">
        <v>1376</v>
      </c>
      <c r="E866" s="141" t="s">
        <v>33</v>
      </c>
      <c r="F866" s="130"/>
      <c r="G866" s="130">
        <v>5</v>
      </c>
      <c r="H866" s="130"/>
      <c r="I866" s="486"/>
      <c r="J866" s="242">
        <f t="shared" ref="J866:J867" si="90">ROUND(PRODUCT(F866:I866),2)</f>
        <v>5</v>
      </c>
    </row>
    <row r="867" spans="1:11" x14ac:dyDescent="0.2">
      <c r="A867" s="6"/>
      <c r="B867" s="6"/>
      <c r="C867" s="148"/>
      <c r="D867" s="2" t="s">
        <v>1377</v>
      </c>
      <c r="E867" s="141" t="s">
        <v>33</v>
      </c>
      <c r="F867" s="130"/>
      <c r="G867" s="130">
        <v>4</v>
      </c>
      <c r="H867" s="130"/>
      <c r="I867" s="486"/>
      <c r="J867" s="242">
        <f t="shared" si="90"/>
        <v>4</v>
      </c>
    </row>
    <row r="868" spans="1:11" x14ac:dyDescent="0.2">
      <c r="A868" s="6"/>
      <c r="B868" s="6"/>
      <c r="C868" s="148"/>
      <c r="D868" s="2"/>
      <c r="E868" s="141"/>
      <c r="F868" s="242"/>
      <c r="G868" s="242"/>
      <c r="H868" s="242"/>
      <c r="I868" s="483" t="str">
        <f>"Total item "&amp;A864</f>
        <v>Total item 14,34</v>
      </c>
      <c r="J868" s="482">
        <f>ROUND(SUM(J866:J867),2)</f>
        <v>9</v>
      </c>
      <c r="K868" s="463"/>
    </row>
    <row r="869" spans="1:11" x14ac:dyDescent="0.2">
      <c r="A869" s="6"/>
      <c r="B869" s="6"/>
      <c r="C869" s="148"/>
      <c r="D869" s="2"/>
      <c r="E869" s="141"/>
      <c r="F869" s="242"/>
      <c r="G869" s="242"/>
      <c r="H869" s="242"/>
      <c r="I869" s="235"/>
      <c r="J869" s="247"/>
    </row>
    <row r="870" spans="1:11" ht="20.399999999999999" x14ac:dyDescent="0.2">
      <c r="A870" s="479">
        <v>14.35</v>
      </c>
      <c r="B870" s="9"/>
      <c r="C870" s="13"/>
      <c r="D870" s="484" t="str">
        <f>'ORÇAMENTO SEM DESON'!D169</f>
        <v>TOMADA DE REDE RJ45 - FORNECIMENTO E INSTALAÇÃO. AF_11/2019</v>
      </c>
      <c r="E870" s="479" t="str">
        <f>'ORÇAMENTO SEM DESON'!E169</f>
        <v>un</v>
      </c>
      <c r="F870" s="482"/>
      <c r="G870" s="482"/>
      <c r="H870" s="482"/>
      <c r="I870" s="483"/>
      <c r="J870" s="482"/>
    </row>
    <row r="871" spans="1:11" x14ac:dyDescent="0.2">
      <c r="A871" s="6"/>
      <c r="B871" s="6"/>
      <c r="C871" s="148"/>
      <c r="D871" s="2"/>
      <c r="E871" s="141"/>
      <c r="F871" s="130"/>
      <c r="G871" s="130" t="s">
        <v>1110</v>
      </c>
      <c r="H871" s="130"/>
      <c r="I871" s="486"/>
      <c r="J871" s="242"/>
    </row>
    <row r="872" spans="1:11" x14ac:dyDescent="0.2">
      <c r="A872" s="6"/>
      <c r="B872" s="6"/>
      <c r="C872" s="148"/>
      <c r="D872" s="2" t="s">
        <v>1754</v>
      </c>
      <c r="E872" s="141" t="s">
        <v>33</v>
      </c>
      <c r="F872" s="130"/>
      <c r="G872" s="130">
        <v>11</v>
      </c>
      <c r="H872" s="130"/>
      <c r="I872" s="486"/>
      <c r="J872" s="242">
        <f t="shared" ref="J872" si="91">ROUND(PRODUCT(F872:I872),2)</f>
        <v>11</v>
      </c>
    </row>
    <row r="873" spans="1:11" x14ac:dyDescent="0.2">
      <c r="A873" s="6"/>
      <c r="B873" s="6"/>
      <c r="C873" s="148"/>
      <c r="D873" s="2"/>
      <c r="E873" s="141"/>
      <c r="F873" s="130"/>
      <c r="G873" s="130"/>
      <c r="H873" s="130"/>
      <c r="I873" s="486"/>
      <c r="J873" s="242"/>
    </row>
    <row r="874" spans="1:11" x14ac:dyDescent="0.2">
      <c r="A874" s="6"/>
      <c r="B874" s="6"/>
      <c r="C874" s="148"/>
      <c r="D874" s="2"/>
      <c r="E874" s="141"/>
      <c r="F874" s="242"/>
      <c r="G874" s="242"/>
      <c r="H874" s="242"/>
      <c r="I874" s="483" t="str">
        <f>"Total item "&amp;A870</f>
        <v>Total item 14,35</v>
      </c>
      <c r="J874" s="482">
        <f>ROUND(SUM(J872:J873),2)</f>
        <v>11</v>
      </c>
      <c r="K874" s="463"/>
    </row>
    <row r="875" spans="1:11" x14ac:dyDescent="0.2">
      <c r="A875" s="6"/>
      <c r="B875" s="6"/>
      <c r="C875" s="148"/>
      <c r="D875" s="2"/>
      <c r="E875" s="141"/>
      <c r="F875" s="242"/>
      <c r="G875" s="242"/>
      <c r="H875" s="242"/>
      <c r="I875" s="235"/>
      <c r="J875" s="247"/>
    </row>
    <row r="876" spans="1:11" ht="30.6" x14ac:dyDescent="0.2">
      <c r="A876" s="479">
        <v>14.36</v>
      </c>
      <c r="B876" s="9"/>
      <c r="C876" s="13"/>
      <c r="D876" s="484" t="str">
        <f>'ORÇAMENTO SEM DESON'!D170</f>
        <v>REDE FRIGORÍGENA C/ TUBO DE COBRE 1/2" FLEXÍVEL, ISOLADO COM BORRACHA ELASTOMÉRICA, SUSTENTAÇÃO, SOLDA E LIMPEZA</v>
      </c>
      <c r="E876" s="479" t="str">
        <f>'ORÇAMENTO SEM DESON'!E170</f>
        <v>m</v>
      </c>
      <c r="F876" s="482"/>
      <c r="G876" s="482"/>
      <c r="H876" s="482"/>
      <c r="I876" s="483"/>
      <c r="J876" s="482"/>
    </row>
    <row r="877" spans="1:11" x14ac:dyDescent="0.2">
      <c r="A877" s="6"/>
      <c r="B877" s="6"/>
      <c r="C877" s="148"/>
      <c r="D877" s="2"/>
      <c r="E877" s="141"/>
      <c r="F877" s="130"/>
      <c r="G877" s="130" t="s">
        <v>1110</v>
      </c>
      <c r="H877" s="130"/>
      <c r="I877" s="486"/>
      <c r="J877" s="242"/>
    </row>
    <row r="878" spans="1:11" x14ac:dyDescent="0.2">
      <c r="A878" s="6"/>
      <c r="B878" s="6"/>
      <c r="C878" s="148"/>
      <c r="D878" s="2" t="s">
        <v>1772</v>
      </c>
      <c r="E878" s="141" t="s">
        <v>529</v>
      </c>
      <c r="F878" s="130"/>
      <c r="G878" s="130">
        <v>30</v>
      </c>
      <c r="H878" s="130"/>
      <c r="I878" s="486"/>
      <c r="J878" s="242">
        <f t="shared" ref="J878" si="92">ROUND(PRODUCT(F878:I878),2)</f>
        <v>30</v>
      </c>
    </row>
    <row r="879" spans="1:11" x14ac:dyDescent="0.2">
      <c r="A879" s="6"/>
      <c r="B879" s="6"/>
      <c r="C879" s="148"/>
      <c r="D879" s="2"/>
      <c r="E879" s="141"/>
      <c r="F879" s="130"/>
      <c r="G879" s="130"/>
      <c r="H879" s="130"/>
      <c r="I879" s="486"/>
      <c r="J879" s="242"/>
    </row>
    <row r="880" spans="1:11" x14ac:dyDescent="0.2">
      <c r="A880" s="6"/>
      <c r="B880" s="6"/>
      <c r="C880" s="148"/>
      <c r="D880" s="2"/>
      <c r="E880" s="141"/>
      <c r="F880" s="242"/>
      <c r="G880" s="242"/>
      <c r="H880" s="242"/>
      <c r="I880" s="483" t="str">
        <f>"Total item "&amp;A876</f>
        <v>Total item 14,36</v>
      </c>
      <c r="J880" s="482">
        <f>ROUND(SUM(J878:J879),2)</f>
        <v>30</v>
      </c>
      <c r="K880" s="463"/>
    </row>
    <row r="881" spans="1:11" x14ac:dyDescent="0.2">
      <c r="A881" s="6"/>
      <c r="B881" s="6"/>
      <c r="C881" s="148"/>
      <c r="D881" s="2"/>
      <c r="E881" s="141"/>
      <c r="F881" s="242"/>
      <c r="G881" s="242"/>
      <c r="H881" s="242"/>
      <c r="I881" s="235"/>
      <c r="J881" s="247"/>
    </row>
    <row r="882" spans="1:11" x14ac:dyDescent="0.2">
      <c r="A882" s="471" t="s">
        <v>231</v>
      </c>
      <c r="B882" s="464"/>
      <c r="C882" s="485"/>
      <c r="D882" s="466" t="str">
        <f>'ORÇAMENTO SEM DESON'!D171</f>
        <v>PAISAGISMO</v>
      </c>
      <c r="E882" s="464"/>
      <c r="F882" s="477"/>
      <c r="G882" s="477"/>
      <c r="H882" s="477"/>
      <c r="I882" s="478"/>
      <c r="J882" s="477"/>
    </row>
    <row r="883" spans="1:11" x14ac:dyDescent="0.2">
      <c r="A883" s="6"/>
      <c r="B883" s="6"/>
      <c r="C883" s="148"/>
      <c r="D883" s="2"/>
      <c r="E883" s="141"/>
      <c r="F883" s="242"/>
      <c r="G883" s="242"/>
      <c r="H883" s="242"/>
      <c r="I883" s="235"/>
      <c r="J883" s="247"/>
    </row>
    <row r="884" spans="1:11" ht="20.399999999999999" x14ac:dyDescent="0.2">
      <c r="A884" s="479" t="s">
        <v>336</v>
      </c>
      <c r="B884" s="9"/>
      <c r="C884" s="13"/>
      <c r="D884" s="484" t="str">
        <f>'ORÇAMENTO SEM DESON'!D172</f>
        <v>PLANTIO DE GRAMA ESMERALDA OU SÃO CARLOS OU CURITIBANA, EM PLACAS. AF_ 05/2022</v>
      </c>
      <c r="E884" s="479" t="str">
        <f>'ORÇAMENTO SEM DESON'!E172</f>
        <v>m²</v>
      </c>
      <c r="F884" s="482"/>
      <c r="G884" s="482"/>
      <c r="H884" s="482"/>
      <c r="I884" s="483"/>
      <c r="J884" s="482"/>
    </row>
    <row r="885" spans="1:11" x14ac:dyDescent="0.2">
      <c r="A885" s="6"/>
      <c r="B885" s="6"/>
      <c r="C885" s="148"/>
      <c r="D885" s="2"/>
      <c r="E885" s="141"/>
      <c r="F885" s="130" t="s">
        <v>34</v>
      </c>
      <c r="G885" s="130"/>
      <c r="H885" s="130"/>
      <c r="I885" s="486"/>
      <c r="J885" s="242"/>
    </row>
    <row r="886" spans="1:11" x14ac:dyDescent="0.2">
      <c r="A886" s="6"/>
      <c r="B886" s="6"/>
      <c r="C886" s="148"/>
      <c r="D886" s="2" t="s">
        <v>1116</v>
      </c>
      <c r="E886" s="141" t="s">
        <v>9</v>
      </c>
      <c r="F886" s="130">
        <f>63.07+94.55+77.94+4.8</f>
        <v>240.36</v>
      </c>
      <c r="G886" s="130"/>
      <c r="H886" s="130"/>
      <c r="I886" s="486"/>
      <c r="J886" s="242">
        <f t="shared" ref="J886" si="93">ROUND(PRODUCT(F886:I886),2)</f>
        <v>240.36</v>
      </c>
    </row>
    <row r="887" spans="1:11" x14ac:dyDescent="0.2">
      <c r="A887" s="6"/>
      <c r="B887" s="6"/>
      <c r="C887" s="148"/>
      <c r="D887" s="2"/>
      <c r="E887" s="141"/>
      <c r="F887" s="242"/>
      <c r="G887" s="242"/>
      <c r="H887" s="242"/>
      <c r="I887" s="483" t="str">
        <f>"Total item "&amp;A884</f>
        <v>Total item 15.1</v>
      </c>
      <c r="J887" s="482">
        <f>ROUND(SUM(J886:J886),2)</f>
        <v>240.36</v>
      </c>
      <c r="K887" s="463"/>
    </row>
    <row r="888" spans="1:11" x14ac:dyDescent="0.2">
      <c r="A888" s="6"/>
      <c r="B888" s="6"/>
      <c r="C888" s="148"/>
      <c r="D888" s="2"/>
      <c r="E888" s="141"/>
      <c r="F888" s="242"/>
      <c r="G888" s="242"/>
      <c r="H888" s="242"/>
      <c r="I888" s="235"/>
      <c r="J888" s="247"/>
    </row>
    <row r="889" spans="1:11" x14ac:dyDescent="0.2">
      <c r="A889" s="479" t="s">
        <v>340</v>
      </c>
      <c r="B889" s="9"/>
      <c r="C889" s="13"/>
      <c r="D889" s="484" t="str">
        <f>'ORÇAMENTO SEM DESON'!D173</f>
        <v>APLICAÇÃO DE ADUBO EM SOLO. AF_05/2018</v>
      </c>
      <c r="E889" s="479" t="str">
        <f>'ORÇAMENTO SEM DESON'!E173</f>
        <v>m²</v>
      </c>
      <c r="F889" s="482"/>
      <c r="G889" s="482"/>
      <c r="H889" s="482"/>
      <c r="I889" s="483"/>
      <c r="J889" s="482"/>
    </row>
    <row r="890" spans="1:11" x14ac:dyDescent="0.2">
      <c r="A890" s="6"/>
      <c r="B890" s="6"/>
      <c r="C890" s="148"/>
      <c r="D890" s="2"/>
      <c r="E890" s="141"/>
      <c r="F890" s="130" t="s">
        <v>1110</v>
      </c>
      <c r="G890" s="130"/>
      <c r="H890" s="130"/>
      <c r="I890" s="486"/>
      <c r="J890" s="242"/>
    </row>
    <row r="891" spans="1:11" x14ac:dyDescent="0.2">
      <c r="A891" s="6"/>
      <c r="B891" s="6"/>
      <c r="C891" s="148"/>
      <c r="D891" s="2" t="s">
        <v>1116</v>
      </c>
      <c r="E891" s="141" t="s">
        <v>9</v>
      </c>
      <c r="F891" s="130">
        <f>F886</f>
        <v>240.36</v>
      </c>
      <c r="G891" s="130"/>
      <c r="H891" s="130"/>
      <c r="I891" s="486"/>
      <c r="J891" s="242">
        <f t="shared" ref="J891" si="94">ROUND(PRODUCT(F891:I891),2)</f>
        <v>240.36</v>
      </c>
    </row>
    <row r="892" spans="1:11" x14ac:dyDescent="0.2">
      <c r="A892" s="6"/>
      <c r="B892" s="6"/>
      <c r="C892" s="148"/>
      <c r="D892" s="113"/>
      <c r="E892" s="113"/>
      <c r="F892" s="113"/>
      <c r="G892" s="242"/>
      <c r="H892" s="242"/>
      <c r="I892" s="483" t="str">
        <f>"Total item "&amp;A889</f>
        <v>Total item 15.2</v>
      </c>
      <c r="J892" s="482">
        <f>ROUND(SUM(J891:J891),2)</f>
        <v>240.36</v>
      </c>
    </row>
    <row r="893" spans="1:11" x14ac:dyDescent="0.2">
      <c r="A893" s="6"/>
      <c r="B893" s="6"/>
      <c r="C893" s="148"/>
      <c r="D893" s="2"/>
      <c r="E893" s="141"/>
      <c r="F893" s="242"/>
      <c r="G893" s="242"/>
      <c r="H893" s="242"/>
      <c r="I893" s="235"/>
      <c r="J893" s="247"/>
    </row>
    <row r="894" spans="1:11" ht="20.399999999999999" x14ac:dyDescent="0.2">
      <c r="A894" s="479" t="s">
        <v>342</v>
      </c>
      <c r="B894" s="9"/>
      <c r="C894" s="13"/>
      <c r="D894" s="484" t="str">
        <f>'ORÇAMENTO SEM DESON'!D174</f>
        <v>INSTALAÇÃO DE LIXEIRA EXTERNA EM MADEIRA DE LEI E EM TUBO DE AÇO C ARBONO, SOBRE SOLO</v>
      </c>
      <c r="E894" s="479" t="str">
        <f>'ORÇAMENTO SEM DESON'!E174</f>
        <v>un</v>
      </c>
      <c r="F894" s="482"/>
      <c r="G894" s="482"/>
      <c r="H894" s="482"/>
      <c r="I894" s="483"/>
      <c r="J894" s="482"/>
    </row>
    <row r="895" spans="1:11" x14ac:dyDescent="0.2">
      <c r="A895" s="6"/>
      <c r="B895" s="6"/>
      <c r="C895" s="148"/>
      <c r="D895" s="2"/>
      <c r="E895" s="141"/>
      <c r="F895" s="130" t="s">
        <v>1110</v>
      </c>
      <c r="G895" s="130"/>
      <c r="H895" s="130"/>
      <c r="I895" s="486"/>
      <c r="J895" s="242"/>
    </row>
    <row r="896" spans="1:11" x14ac:dyDescent="0.2">
      <c r="A896" s="6"/>
      <c r="B896" s="6"/>
      <c r="C896" s="148"/>
      <c r="D896" s="2" t="s">
        <v>1116</v>
      </c>
      <c r="E896" s="141" t="s">
        <v>33</v>
      </c>
      <c r="F896" s="130">
        <v>2</v>
      </c>
      <c r="G896" s="130"/>
      <c r="H896" s="130"/>
      <c r="I896" s="486"/>
      <c r="J896" s="242">
        <f t="shared" ref="J896" si="95">ROUND(PRODUCT(F896:I896),2)</f>
        <v>2</v>
      </c>
    </row>
    <row r="897" spans="1:10" x14ac:dyDescent="0.2">
      <c r="A897" s="6"/>
      <c r="B897" s="6"/>
      <c r="C897" s="148"/>
      <c r="D897" s="113"/>
      <c r="E897" s="113"/>
      <c r="F897" s="113"/>
      <c r="G897" s="242"/>
      <c r="H897" s="242"/>
      <c r="I897" s="483" t="str">
        <f>"Total item "&amp;A894</f>
        <v>Total item 15.3</v>
      </c>
      <c r="J897" s="482">
        <f>ROUND(SUM(J896:J896),2)</f>
        <v>2</v>
      </c>
    </row>
    <row r="898" spans="1:10" x14ac:dyDescent="0.2">
      <c r="A898" s="6"/>
      <c r="B898" s="6"/>
      <c r="C898" s="148"/>
      <c r="D898" s="2"/>
      <c r="E898" s="141"/>
      <c r="F898" s="242"/>
      <c r="G898" s="242"/>
      <c r="H898" s="242"/>
      <c r="I898" s="235"/>
      <c r="J898" s="247"/>
    </row>
    <row r="899" spans="1:10" x14ac:dyDescent="0.2">
      <c r="A899" s="471" t="s">
        <v>232</v>
      </c>
      <c r="B899" s="464"/>
      <c r="C899" s="485"/>
      <c r="D899" s="466" t="str">
        <f>'ORÇAMENTO SEM DESON'!D175</f>
        <v>ESQUADRIAS</v>
      </c>
      <c r="E899" s="464"/>
      <c r="F899" s="477"/>
      <c r="G899" s="477"/>
      <c r="H899" s="477"/>
      <c r="I899" s="478"/>
      <c r="J899" s="477"/>
    </row>
    <row r="900" spans="1:10" x14ac:dyDescent="0.2">
      <c r="A900" s="6"/>
      <c r="B900" s="6"/>
      <c r="C900" s="148"/>
      <c r="D900" s="2"/>
      <c r="E900" s="141"/>
      <c r="F900" s="242"/>
      <c r="G900" s="242"/>
      <c r="H900" s="242"/>
      <c r="I900" s="235"/>
      <c r="J900" s="247"/>
    </row>
    <row r="901" spans="1:10" ht="51" x14ac:dyDescent="0.2">
      <c r="A901" s="479" t="s">
        <v>640</v>
      </c>
      <c r="B901" s="9"/>
      <c r="C901" s="13"/>
      <c r="D901" s="484" t="str">
        <f>'ORÇAMENTO SEM DESON'!D176</f>
        <v>KIT DE PORTA DE MADEIRA PARA PINTURA, SEMI-OCA (LEVE OU MÉDIA), PADRÃO MÉDIO, 90X210CM, ESPESSURA DE 3,5CM, ITENS INCLUSOS: DOBRADIÇAS, MONTAGEM E INSTALAÇÃO DO BATENTE, FECHADURA COM EXECUÇÃO DO FURORNECIMENTO E INST ALAÇÃO. AF_12/2019</v>
      </c>
      <c r="E901" s="479" t="str">
        <f>'ORÇAMENTO SEM DESON'!E176</f>
        <v>un</v>
      </c>
      <c r="F901" s="482"/>
      <c r="G901" s="482"/>
      <c r="H901" s="482"/>
      <c r="I901" s="483"/>
      <c r="J901" s="482"/>
    </row>
    <row r="902" spans="1:10" x14ac:dyDescent="0.2">
      <c r="A902" s="6"/>
      <c r="B902" s="6"/>
      <c r="C902" s="148"/>
      <c r="D902" s="2"/>
      <c r="E902" s="141"/>
      <c r="F902" s="130" t="s">
        <v>1225</v>
      </c>
      <c r="G902" s="130"/>
      <c r="H902" s="130"/>
      <c r="I902" s="486"/>
      <c r="J902" s="242"/>
    </row>
    <row r="903" spans="1:10" x14ac:dyDescent="0.2">
      <c r="A903" s="6"/>
      <c r="B903" s="6"/>
      <c r="C903" s="148"/>
      <c r="D903" s="2" t="s">
        <v>1226</v>
      </c>
      <c r="E903" s="141" t="s">
        <v>33</v>
      </c>
      <c r="F903" s="130">
        <v>12</v>
      </c>
      <c r="G903" s="130"/>
      <c r="H903" s="130"/>
      <c r="I903" s="486"/>
      <c r="J903" s="242">
        <f t="shared" ref="J903" si="96">ROUND(PRODUCT(F903:I903),2)</f>
        <v>12</v>
      </c>
    </row>
    <row r="904" spans="1:10" x14ac:dyDescent="0.2">
      <c r="A904" s="6"/>
      <c r="B904" s="6"/>
      <c r="C904" s="148"/>
      <c r="D904" s="2"/>
      <c r="E904" s="141"/>
      <c r="F904" s="242"/>
      <c r="G904" s="242"/>
      <c r="H904" s="242"/>
      <c r="I904" s="483" t="str">
        <f>"Total item "&amp;A901</f>
        <v>Total item 16.1</v>
      </c>
      <c r="J904" s="482">
        <f>SUM(J903:J903)</f>
        <v>12</v>
      </c>
    </row>
    <row r="905" spans="1:10" x14ac:dyDescent="0.2">
      <c r="A905" s="6"/>
      <c r="B905" s="6"/>
      <c r="C905" s="148"/>
      <c r="D905" s="2"/>
      <c r="E905" s="141"/>
      <c r="F905" s="242"/>
      <c r="G905" s="242"/>
      <c r="H905" s="242"/>
      <c r="I905" s="235"/>
      <c r="J905" s="247"/>
    </row>
    <row r="906" spans="1:10" ht="30.6" x14ac:dyDescent="0.2">
      <c r="A906" s="479" t="s">
        <v>646</v>
      </c>
      <c r="B906" s="9"/>
      <c r="C906" s="13"/>
      <c r="D906" s="484" t="str">
        <f>'ORÇAMENTO SEM DESON'!D177</f>
        <v>PORTA EM ALUMÍNIO DE ABRIR TIPO VENEZIANA COM GUARNIÇÃO, FIXAÇÃO COM PARAFUSOS - FORNECIMENTO E INSTALAÇÃO. AF_12/2019</v>
      </c>
      <c r="E906" s="479" t="str">
        <f>'ORÇAMENTO SEM DESON'!E177</f>
        <v>m²</v>
      </c>
      <c r="F906" s="482"/>
      <c r="G906" s="482"/>
      <c r="H906" s="482"/>
      <c r="I906" s="483"/>
      <c r="J906" s="482"/>
    </row>
    <row r="907" spans="1:10" x14ac:dyDescent="0.2">
      <c r="A907" s="6"/>
      <c r="B907" s="6"/>
      <c r="C907" s="148"/>
      <c r="D907" s="2"/>
      <c r="E907" s="141"/>
      <c r="F907" s="130" t="s">
        <v>39</v>
      </c>
      <c r="G907" s="130"/>
      <c r="H907" s="130"/>
      <c r="I907" s="486"/>
      <c r="J907" s="242"/>
    </row>
    <row r="908" spans="1:10" x14ac:dyDescent="0.2">
      <c r="A908" s="6"/>
      <c r="B908" s="6"/>
      <c r="C908" s="148"/>
      <c r="D908" s="2" t="s">
        <v>1733</v>
      </c>
      <c r="E908" s="141" t="s">
        <v>9</v>
      </c>
      <c r="F908" s="130">
        <v>12.43</v>
      </c>
      <c r="G908" s="130"/>
      <c r="H908" s="130"/>
      <c r="I908" s="486"/>
      <c r="J908" s="242">
        <f t="shared" ref="J908" si="97">ROUND(PRODUCT(F908:I908),2)</f>
        <v>12.43</v>
      </c>
    </row>
    <row r="909" spans="1:10" x14ac:dyDescent="0.2">
      <c r="A909" s="6"/>
      <c r="B909" s="6"/>
      <c r="C909" s="148"/>
      <c r="D909" s="2"/>
      <c r="E909" s="141"/>
      <c r="F909" s="130"/>
      <c r="G909" s="130"/>
      <c r="H909" s="130"/>
      <c r="I909" s="486"/>
      <c r="J909" s="242"/>
    </row>
    <row r="910" spans="1:10" x14ac:dyDescent="0.2">
      <c r="A910" s="6"/>
      <c r="B910" s="6"/>
      <c r="C910" s="148"/>
      <c r="D910" s="2"/>
      <c r="E910" s="141"/>
      <c r="F910" s="242"/>
      <c r="G910" s="242"/>
      <c r="H910" s="242"/>
      <c r="I910" s="483" t="str">
        <f>"Total item "&amp;A906</f>
        <v>Total item 16.2</v>
      </c>
      <c r="J910" s="482">
        <f>SUM(J908:J909)</f>
        <v>12.43</v>
      </c>
    </row>
    <row r="911" spans="1:10" x14ac:dyDescent="0.2">
      <c r="A911" s="6"/>
      <c r="B911" s="6"/>
      <c r="C911" s="148"/>
      <c r="D911" s="2"/>
      <c r="E911" s="141"/>
      <c r="F911" s="242"/>
      <c r="G911" s="242"/>
      <c r="H911" s="242"/>
      <c r="I911" s="235"/>
      <c r="J911" s="247"/>
    </row>
    <row r="912" spans="1:10" ht="20.399999999999999" x14ac:dyDescent="0.2">
      <c r="A912" s="479">
        <v>16.3</v>
      </c>
      <c r="B912" s="9"/>
      <c r="C912" s="13"/>
      <c r="D912" s="484" t="str">
        <f>'ORÇAMENTO SEM DESON'!D178</f>
        <v>GRADIL EM FERRO FIXADO EM VÃOS DE JANELAS, FORMADO POR BARRAS CHATAS DE 25X4,8 MM. AF_04/2019</v>
      </c>
      <c r="E912" s="479" t="str">
        <f>'ORÇAMENTO SEM DESON'!E178</f>
        <v>m²</v>
      </c>
      <c r="F912" s="482"/>
      <c r="G912" s="482"/>
      <c r="H912" s="482"/>
      <c r="I912" s="483"/>
      <c r="J912" s="482"/>
    </row>
    <row r="913" spans="1:10" x14ac:dyDescent="0.2">
      <c r="A913" s="6"/>
      <c r="B913" s="6"/>
      <c r="C913" s="148"/>
      <c r="D913" s="2"/>
      <c r="E913" s="141"/>
      <c r="F913" s="130" t="s">
        <v>39</v>
      </c>
      <c r="G913" s="130"/>
      <c r="H913" s="130"/>
      <c r="I913" s="486"/>
      <c r="J913" s="242"/>
    </row>
    <row r="914" spans="1:10" x14ac:dyDescent="0.2">
      <c r="A914" s="6"/>
      <c r="B914" s="6"/>
      <c r="C914" s="148"/>
      <c r="D914" s="2" t="s">
        <v>1713</v>
      </c>
      <c r="E914" s="141" t="s">
        <v>9</v>
      </c>
      <c r="F914" s="130">
        <f>F920</f>
        <v>32.76</v>
      </c>
      <c r="G914" s="130"/>
      <c r="H914" s="130"/>
      <c r="I914" s="486"/>
      <c r="J914" s="242">
        <f t="shared" ref="J914:J915" si="98">ROUND(PRODUCT(F914:I914),2)</f>
        <v>32.76</v>
      </c>
    </row>
    <row r="915" spans="1:10" x14ac:dyDescent="0.2">
      <c r="A915" s="6"/>
      <c r="B915" s="6"/>
      <c r="C915" s="148"/>
      <c r="D915" s="2" t="s">
        <v>1736</v>
      </c>
      <c r="E915" s="141" t="s">
        <v>9</v>
      </c>
      <c r="F915" s="130">
        <f>(1.8*2.1)+(0.9*2.1)+(3.32*4.4)</f>
        <v>20.277999999999999</v>
      </c>
      <c r="G915" s="130"/>
      <c r="H915" s="130"/>
      <c r="I915" s="486"/>
      <c r="J915" s="242">
        <f t="shared" si="98"/>
        <v>20.28</v>
      </c>
    </row>
    <row r="916" spans="1:10" x14ac:dyDescent="0.2">
      <c r="A916" s="6"/>
      <c r="B916" s="6"/>
      <c r="C916" s="148"/>
      <c r="D916" s="2"/>
      <c r="E916" s="141"/>
      <c r="F916" s="242"/>
      <c r="G916" s="242"/>
      <c r="H916" s="242"/>
      <c r="I916" s="483" t="str">
        <f>"Total item "&amp;A912</f>
        <v>Total item 16,3</v>
      </c>
      <c r="J916" s="482">
        <f>SUM(J914:J915)</f>
        <v>53.04</v>
      </c>
    </row>
    <row r="917" spans="1:10" x14ac:dyDescent="0.2">
      <c r="A917" s="6"/>
      <c r="B917" s="6"/>
      <c r="C917" s="148"/>
      <c r="D917" s="2"/>
      <c r="E917" s="141"/>
      <c r="F917" s="242"/>
      <c r="G917" s="242"/>
      <c r="H917" s="242"/>
      <c r="I917" s="235"/>
      <c r="J917" s="247"/>
    </row>
    <row r="918" spans="1:10" ht="51" x14ac:dyDescent="0.2">
      <c r="A918" s="479">
        <v>16.399999999999999</v>
      </c>
      <c r="B918" s="9"/>
      <c r="C918" s="13"/>
      <c r="D918" s="484" t="str">
        <f>'ORÇAMENTO SEM DESON'!D179</f>
        <v>JANELA DE ALUMÍNIO DE CORRER COM 2 FOLHAS PARA VIDROS, COM VIDROS, BATENTE, ACABAMENTO COM ACETATO OU BRILHANTE E FERRAGENS. EXCLUSIVE ALIZAR E CONTRAMARCO. FORNECIMENTO E INSTALAÇÃO. AF_12/2019</v>
      </c>
      <c r="E918" s="479" t="str">
        <f>'ORÇAMENTO SEM DESON'!E179</f>
        <v>m²</v>
      </c>
      <c r="F918" s="482"/>
      <c r="G918" s="482"/>
      <c r="H918" s="482"/>
      <c r="I918" s="483"/>
      <c r="J918" s="482"/>
    </row>
    <row r="919" spans="1:10" x14ac:dyDescent="0.2">
      <c r="A919" s="6"/>
      <c r="B919" s="6"/>
      <c r="C919" s="148"/>
      <c r="D919" s="2"/>
      <c r="E919" s="141"/>
      <c r="F919" s="130" t="s">
        <v>39</v>
      </c>
      <c r="G919" s="130"/>
      <c r="H919" s="130"/>
      <c r="I919" s="486"/>
      <c r="J919" s="242"/>
    </row>
    <row r="920" spans="1:10" x14ac:dyDescent="0.2">
      <c r="A920" s="6"/>
      <c r="B920" s="6"/>
      <c r="C920" s="148"/>
      <c r="D920" s="2" t="s">
        <v>1713</v>
      </c>
      <c r="E920" s="141" t="s">
        <v>9</v>
      </c>
      <c r="F920" s="130">
        <f>28.36+4.4</f>
        <v>32.76</v>
      </c>
      <c r="G920" s="130"/>
      <c r="H920" s="130"/>
      <c r="I920" s="486"/>
      <c r="J920" s="242">
        <f t="shared" ref="J920" si="99">ROUND(PRODUCT(F920:I920),2)</f>
        <v>32.76</v>
      </c>
    </row>
    <row r="921" spans="1:10" x14ac:dyDescent="0.2">
      <c r="A921" s="6"/>
      <c r="B921" s="6"/>
      <c r="C921" s="148"/>
      <c r="D921" s="2"/>
      <c r="E921" s="141"/>
      <c r="F921" s="242"/>
      <c r="G921" s="242"/>
      <c r="H921" s="242"/>
      <c r="I921" s="483" t="str">
        <f>"Total item "&amp;A918</f>
        <v>Total item 16,4</v>
      </c>
      <c r="J921" s="482">
        <f>SUM(J920:J920)</f>
        <v>32.76</v>
      </c>
    </row>
    <row r="922" spans="1:10" x14ac:dyDescent="0.2">
      <c r="A922" s="6"/>
      <c r="B922" s="6"/>
      <c r="C922" s="148"/>
      <c r="D922" s="2"/>
      <c r="E922" s="141"/>
      <c r="F922" s="242"/>
      <c r="G922" s="242"/>
      <c r="H922" s="242"/>
      <c r="I922" s="235"/>
      <c r="J922" s="247"/>
    </row>
    <row r="923" spans="1:10" ht="20.399999999999999" x14ac:dyDescent="0.2">
      <c r="A923" s="479">
        <v>16.5</v>
      </c>
      <c r="B923" s="9"/>
      <c r="C923" s="13"/>
      <c r="D923" s="484" t="str">
        <f>'ORÇAMENTO SEM DESON'!D180</f>
        <v>CONTRAMARCO DE ALUMÍNIO, FIXAÇÃO COM PARAFUSO - FORNECIMENTO E INSTALAÇÃO. AF_12/2019</v>
      </c>
      <c r="E923" s="479" t="str">
        <f>'ORÇAMENTO SEM DESON'!E180</f>
        <v>m</v>
      </c>
      <c r="F923" s="482"/>
      <c r="G923" s="482"/>
      <c r="H923" s="482"/>
      <c r="I923" s="483"/>
      <c r="J923" s="482"/>
    </row>
    <row r="924" spans="1:10" x14ac:dyDescent="0.2">
      <c r="A924" s="6"/>
      <c r="B924" s="6"/>
      <c r="C924" s="148"/>
      <c r="D924" s="2"/>
      <c r="E924" s="141"/>
      <c r="F924" s="130" t="s">
        <v>1230</v>
      </c>
      <c r="G924" s="130" t="s">
        <v>1158</v>
      </c>
      <c r="H924" s="130" t="s">
        <v>1225</v>
      </c>
      <c r="I924" s="486"/>
      <c r="J924" s="242"/>
    </row>
    <row r="925" spans="1:10" x14ac:dyDescent="0.2">
      <c r="A925" s="6"/>
      <c r="B925" s="6"/>
      <c r="C925" s="148"/>
      <c r="D925" s="2" t="s">
        <v>1236</v>
      </c>
      <c r="E925" s="141" t="s">
        <v>43</v>
      </c>
      <c r="F925" s="130">
        <v>1</v>
      </c>
      <c r="G925" s="130">
        <v>0.8</v>
      </c>
      <c r="H925" s="130">
        <v>12</v>
      </c>
      <c r="I925" s="486"/>
      <c r="J925" s="242">
        <f>ROUND(((F925+F925+G925+G925)*H925),2)</f>
        <v>43.2</v>
      </c>
    </row>
    <row r="926" spans="1:10" x14ac:dyDescent="0.2">
      <c r="A926" s="6"/>
      <c r="B926" s="6"/>
      <c r="C926" s="148"/>
      <c r="D926" s="2" t="s">
        <v>1237</v>
      </c>
      <c r="E926" s="141" t="s">
        <v>43</v>
      </c>
      <c r="F926" s="130">
        <v>0.8</v>
      </c>
      <c r="G926" s="130">
        <v>0.8</v>
      </c>
      <c r="H926" s="130">
        <v>1</v>
      </c>
      <c r="I926" s="486"/>
      <c r="J926" s="242">
        <f t="shared" ref="J926:J931" si="100">ROUND(((F926+F926+G926+G926)*H926),2)</f>
        <v>3.2</v>
      </c>
    </row>
    <row r="927" spans="1:10" x14ac:dyDescent="0.2">
      <c r="A927" s="6"/>
      <c r="B927" s="6"/>
      <c r="C927" s="148"/>
      <c r="D927" s="2" t="s">
        <v>1238</v>
      </c>
      <c r="E927" s="141" t="s">
        <v>43</v>
      </c>
      <c r="F927" s="130">
        <v>0.55000000000000004</v>
      </c>
      <c r="G927" s="130">
        <v>0.8</v>
      </c>
      <c r="H927" s="130">
        <v>1</v>
      </c>
      <c r="I927" s="486"/>
      <c r="J927" s="242">
        <f t="shared" si="100"/>
        <v>2.7</v>
      </c>
    </row>
    <row r="928" spans="1:10" x14ac:dyDescent="0.2">
      <c r="A928" s="6"/>
      <c r="B928" s="6"/>
      <c r="C928" s="148"/>
      <c r="D928" s="2" t="s">
        <v>1239</v>
      </c>
      <c r="E928" s="141" t="s">
        <v>43</v>
      </c>
      <c r="F928" s="130">
        <v>1.25</v>
      </c>
      <c r="G928" s="130">
        <v>0.8</v>
      </c>
      <c r="H928" s="130">
        <v>1</v>
      </c>
      <c r="I928" s="486"/>
      <c r="J928" s="242">
        <f t="shared" si="100"/>
        <v>4.0999999999999996</v>
      </c>
    </row>
    <row r="929" spans="1:10" x14ac:dyDescent="0.2">
      <c r="A929" s="6"/>
      <c r="B929" s="6"/>
      <c r="C929" s="148"/>
      <c r="D929" s="2" t="s">
        <v>1240</v>
      </c>
      <c r="E929" s="141" t="s">
        <v>43</v>
      </c>
      <c r="F929" s="130">
        <v>1.2</v>
      </c>
      <c r="G929" s="130">
        <v>0.8</v>
      </c>
      <c r="H929" s="130">
        <v>5</v>
      </c>
      <c r="I929" s="486"/>
      <c r="J929" s="242">
        <f t="shared" si="100"/>
        <v>20</v>
      </c>
    </row>
    <row r="930" spans="1:10" x14ac:dyDescent="0.2">
      <c r="A930" s="6"/>
      <c r="B930" s="6"/>
      <c r="C930" s="148"/>
      <c r="D930" s="2" t="s">
        <v>1235</v>
      </c>
      <c r="E930" s="141" t="s">
        <v>43</v>
      </c>
      <c r="F930" s="130">
        <v>2</v>
      </c>
      <c r="G930" s="130">
        <v>0.8</v>
      </c>
      <c r="H930" s="130">
        <v>19</v>
      </c>
      <c r="I930" s="486"/>
      <c r="J930" s="242">
        <f t="shared" si="100"/>
        <v>106.4</v>
      </c>
    </row>
    <row r="931" spans="1:10" x14ac:dyDescent="0.2">
      <c r="A931" s="6"/>
      <c r="B931" s="6"/>
      <c r="C931" s="148"/>
      <c r="D931" s="2" t="s">
        <v>1241</v>
      </c>
      <c r="E931" s="141" t="s">
        <v>43</v>
      </c>
      <c r="F931" s="130">
        <v>1.67</v>
      </c>
      <c r="G931" s="130">
        <v>0.8</v>
      </c>
      <c r="H931" s="130">
        <v>1</v>
      </c>
      <c r="I931" s="486"/>
      <c r="J931" s="242">
        <f t="shared" si="100"/>
        <v>4.9400000000000004</v>
      </c>
    </row>
    <row r="932" spans="1:10" x14ac:dyDescent="0.2">
      <c r="A932" s="6"/>
      <c r="B932" s="6"/>
      <c r="C932" s="148"/>
      <c r="D932" s="2"/>
      <c r="E932" s="141"/>
      <c r="F932" s="242"/>
      <c r="G932" s="242"/>
      <c r="H932" s="242"/>
      <c r="I932" s="483" t="str">
        <f>"Total item "&amp;A923</f>
        <v>Total item 16,5</v>
      </c>
      <c r="J932" s="482">
        <f>SUM(J925:J931)</f>
        <v>184.54000000000002</v>
      </c>
    </row>
    <row r="933" spans="1:10" x14ac:dyDescent="0.2">
      <c r="A933" s="6"/>
      <c r="B933" s="6"/>
      <c r="C933" s="148"/>
      <c r="D933" s="2"/>
      <c r="E933" s="141"/>
      <c r="F933" s="242"/>
      <c r="G933" s="242"/>
      <c r="H933" s="242"/>
      <c r="I933" s="235"/>
      <c r="J933" s="247"/>
    </row>
    <row r="934" spans="1:10" ht="20.399999999999999" x14ac:dyDescent="0.2">
      <c r="A934" s="479">
        <v>16.600000000000001</v>
      </c>
      <c r="B934" s="9"/>
      <c r="C934" s="13"/>
      <c r="D934" s="484" t="str">
        <f>'ORÇAMENTO SEM DESON'!D181</f>
        <v>DIVISÓRIA FIXA EM VIDRO TEMPERADO 10 MM, SEM ABERTURA. AF_01/2021</v>
      </c>
      <c r="E934" s="479" t="str">
        <f>'ORÇAMENTO SEM DESON'!E181</f>
        <v>m²</v>
      </c>
      <c r="F934" s="482"/>
      <c r="G934" s="482"/>
      <c r="H934" s="482"/>
      <c r="I934" s="483"/>
      <c r="J934" s="482"/>
    </row>
    <row r="935" spans="1:10" x14ac:dyDescent="0.2">
      <c r="A935" s="6"/>
      <c r="B935" s="6"/>
      <c r="C935" s="148"/>
      <c r="D935" s="2"/>
      <c r="E935" s="141"/>
      <c r="F935" s="130" t="s">
        <v>34</v>
      </c>
      <c r="G935" s="130" t="s">
        <v>1145</v>
      </c>
      <c r="H935" s="130" t="s">
        <v>1158</v>
      </c>
      <c r="I935" s="486"/>
      <c r="J935" s="242"/>
    </row>
    <row r="936" spans="1:10" x14ac:dyDescent="0.2">
      <c r="A936" s="6"/>
      <c r="B936" s="6"/>
      <c r="C936" s="148"/>
      <c r="D936" s="2" t="s">
        <v>1243</v>
      </c>
      <c r="E936" s="141" t="s">
        <v>9</v>
      </c>
      <c r="F936" s="130">
        <f>(1.2*4.25)+(1.23*2.1*2)</f>
        <v>10.266</v>
      </c>
      <c r="G936" s="130"/>
      <c r="H936" s="130"/>
      <c r="I936" s="486"/>
      <c r="J936" s="242">
        <f t="shared" ref="J936:J938" si="101">ROUND(PRODUCT(F936:I936),2)</f>
        <v>10.27</v>
      </c>
    </row>
    <row r="937" spans="1:10" x14ac:dyDescent="0.2">
      <c r="A937" s="6"/>
      <c r="B937" s="6"/>
      <c r="C937" s="148"/>
      <c r="D937" s="2" t="s">
        <v>1244</v>
      </c>
      <c r="E937" s="141" t="s">
        <v>9</v>
      </c>
      <c r="F937" s="130">
        <f>(2.6*2.77)-(1.8*2.1)</f>
        <v>3.4219999999999997</v>
      </c>
      <c r="G937" s="130"/>
      <c r="H937" s="130"/>
      <c r="I937" s="486"/>
      <c r="J937" s="242">
        <f t="shared" si="101"/>
        <v>3.42</v>
      </c>
    </row>
    <row r="938" spans="1:10" x14ac:dyDescent="0.2">
      <c r="A938" s="6"/>
      <c r="B938" s="6"/>
      <c r="C938" s="148"/>
      <c r="D938" s="2" t="s">
        <v>1264</v>
      </c>
      <c r="E938" s="141" t="s">
        <v>9</v>
      </c>
      <c r="F938" s="130"/>
      <c r="G938" s="130">
        <v>1.2</v>
      </c>
      <c r="H938" s="130">
        <v>1</v>
      </c>
      <c r="I938" s="486"/>
      <c r="J938" s="242">
        <f t="shared" si="101"/>
        <v>1.2</v>
      </c>
    </row>
    <row r="939" spans="1:10" x14ac:dyDescent="0.2">
      <c r="A939" s="6"/>
      <c r="B939" s="6"/>
      <c r="C939" s="148"/>
      <c r="D939" s="2"/>
      <c r="E939" s="141"/>
      <c r="F939" s="242"/>
      <c r="G939" s="242"/>
      <c r="H939" s="242"/>
      <c r="I939" s="483" t="str">
        <f>"Total item "&amp;A934</f>
        <v>Total item 16,6</v>
      </c>
      <c r="J939" s="482">
        <f>SUM(J936:J938)</f>
        <v>14.889999999999999</v>
      </c>
    </row>
    <row r="940" spans="1:10" x14ac:dyDescent="0.2">
      <c r="A940" s="6"/>
      <c r="B940" s="6"/>
      <c r="C940" s="148"/>
      <c r="D940" s="2"/>
      <c r="E940" s="141"/>
      <c r="F940" s="242"/>
      <c r="G940" s="242"/>
      <c r="H940" s="242"/>
      <c r="I940" s="235"/>
      <c r="J940" s="247"/>
    </row>
    <row r="941" spans="1:10" ht="30.6" x14ac:dyDescent="0.2">
      <c r="A941" s="479">
        <v>16.7</v>
      </c>
      <c r="B941" s="9"/>
      <c r="C941" s="13"/>
      <c r="D941" s="484" t="str">
        <f>'ORÇAMENTO SEM DESON'!D182</f>
        <v>PORTA DE ABRIR COM MOLA HIDRÁULICA, EM VIDRO TEMPERADO, 90X210 CM, ESPESSURA 10 MM, INCLUSIVE ACESSÓRIOS. AF_01/2021</v>
      </c>
      <c r="E941" s="479" t="str">
        <f>'ORÇAMENTO SEM DESON'!E182</f>
        <v>un</v>
      </c>
      <c r="F941" s="482"/>
      <c r="G941" s="482"/>
      <c r="H941" s="482"/>
      <c r="I941" s="483"/>
      <c r="J941" s="482"/>
    </row>
    <row r="942" spans="1:10" x14ac:dyDescent="0.2">
      <c r="A942" s="6"/>
      <c r="B942" s="6"/>
      <c r="C942" s="148"/>
      <c r="D942" s="2"/>
      <c r="E942" s="141"/>
      <c r="F942" s="130" t="s">
        <v>1225</v>
      </c>
      <c r="G942" s="130"/>
      <c r="H942" s="130"/>
      <c r="I942" s="486"/>
      <c r="J942" s="242"/>
    </row>
    <row r="943" spans="1:10" x14ac:dyDescent="0.2">
      <c r="A943" s="6"/>
      <c r="B943" s="6"/>
      <c r="C943" s="148"/>
      <c r="D943" s="2" t="s">
        <v>1243</v>
      </c>
      <c r="E943" s="141" t="s">
        <v>33</v>
      </c>
      <c r="F943" s="130">
        <v>1</v>
      </c>
      <c r="G943" s="130"/>
      <c r="H943" s="130"/>
      <c r="I943" s="486"/>
      <c r="J943" s="242">
        <f t="shared" ref="J943:J944" si="102">ROUND(PRODUCT(F943:I943),2)</f>
        <v>1</v>
      </c>
    </row>
    <row r="944" spans="1:10" x14ac:dyDescent="0.2">
      <c r="A944" s="6"/>
      <c r="B944" s="6"/>
      <c r="C944" s="148"/>
      <c r="D944" s="2" t="s">
        <v>1244</v>
      </c>
      <c r="E944" s="141" t="s">
        <v>33</v>
      </c>
      <c r="F944" s="130">
        <v>1</v>
      </c>
      <c r="G944" s="130"/>
      <c r="H944" s="130"/>
      <c r="I944" s="486"/>
      <c r="J944" s="242">
        <f t="shared" si="102"/>
        <v>1</v>
      </c>
    </row>
    <row r="945" spans="1:10" x14ac:dyDescent="0.2">
      <c r="A945" s="6"/>
      <c r="B945" s="6"/>
      <c r="C945" s="148"/>
      <c r="D945" s="2"/>
      <c r="E945" s="141"/>
      <c r="F945" s="242"/>
      <c r="G945" s="242"/>
      <c r="H945" s="242"/>
      <c r="I945" s="483" t="str">
        <f>"Total item "&amp;A941</f>
        <v>Total item 16,7</v>
      </c>
      <c r="J945" s="482">
        <f>SUM(J943:J944)</f>
        <v>2</v>
      </c>
    </row>
    <row r="946" spans="1:10" x14ac:dyDescent="0.2">
      <c r="A946" s="6"/>
      <c r="B946" s="6"/>
      <c r="C946" s="148"/>
      <c r="D946" s="2"/>
      <c r="E946" s="141"/>
      <c r="F946" s="242"/>
      <c r="G946" s="242"/>
      <c r="H946" s="242"/>
      <c r="I946" s="235"/>
      <c r="J946" s="247"/>
    </row>
    <row r="947" spans="1:10" ht="30.6" x14ac:dyDescent="0.2">
      <c r="A947" s="479">
        <v>16.8</v>
      </c>
      <c r="B947" s="9"/>
      <c r="C947" s="13"/>
      <c r="D947" s="484" t="str">
        <f>'ORÇAMENTO SEM DESON'!D183</f>
        <v>PORTAO DE CORRER EM GRADIL FIXO DE BARRA DE FERRO CHATA DE 3 X 1/4" NA VERTICAL, SEM REQUADRO, ACABAMENTO NATURAL, COM TRILHOS E ROLDANAS</v>
      </c>
      <c r="E947" s="479" t="str">
        <f>'ORÇAMENTO SEM DESON'!E183</f>
        <v>m²</v>
      </c>
      <c r="F947" s="482"/>
      <c r="G947" s="482"/>
      <c r="H947" s="482"/>
      <c r="I947" s="483"/>
      <c r="J947" s="482"/>
    </row>
    <row r="948" spans="1:10" x14ac:dyDescent="0.2">
      <c r="A948" s="6"/>
      <c r="B948" s="6"/>
      <c r="C948" s="148"/>
      <c r="D948" s="2"/>
      <c r="E948" s="141"/>
      <c r="F948" s="130" t="s">
        <v>1225</v>
      </c>
      <c r="G948" s="130" t="s">
        <v>1155</v>
      </c>
      <c r="H948" s="130" t="s">
        <v>1158</v>
      </c>
      <c r="I948" s="486"/>
      <c r="J948" s="242"/>
    </row>
    <row r="949" spans="1:10" x14ac:dyDescent="0.2">
      <c r="A949" s="6"/>
      <c r="B949" s="6"/>
      <c r="C949" s="148"/>
      <c r="D949" s="2" t="s">
        <v>1252</v>
      </c>
      <c r="E949" s="141" t="s">
        <v>9</v>
      </c>
      <c r="F949" s="130">
        <v>1</v>
      </c>
      <c r="G949" s="130">
        <v>3.3</v>
      </c>
      <c r="H949" s="130">
        <v>2</v>
      </c>
      <c r="I949" s="486"/>
      <c r="J949" s="242">
        <f t="shared" ref="J949:J950" si="103">ROUND(PRODUCT(F949:I949),2)</f>
        <v>6.6</v>
      </c>
    </row>
    <row r="950" spans="1:10" x14ac:dyDescent="0.2">
      <c r="A950" s="6"/>
      <c r="B950" s="6"/>
      <c r="C950" s="148"/>
      <c r="D950" s="2" t="s">
        <v>1478</v>
      </c>
      <c r="E950" s="141" t="s">
        <v>9</v>
      </c>
      <c r="F950" s="130">
        <v>1</v>
      </c>
      <c r="G950" s="130">
        <v>4.7</v>
      </c>
      <c r="H950" s="130">
        <v>2</v>
      </c>
      <c r="I950" s="486"/>
      <c r="J950" s="242">
        <f t="shared" si="103"/>
        <v>9.4</v>
      </c>
    </row>
    <row r="951" spans="1:10" x14ac:dyDescent="0.2">
      <c r="A951" s="6"/>
      <c r="B951" s="6"/>
      <c r="C951" s="148"/>
      <c r="D951" s="2"/>
      <c r="E951" s="141"/>
      <c r="F951" s="130"/>
      <c r="G951" s="130"/>
      <c r="H951" s="130"/>
      <c r="I951" s="486"/>
      <c r="J951" s="242"/>
    </row>
    <row r="952" spans="1:10" x14ac:dyDescent="0.2">
      <c r="A952" s="6"/>
      <c r="B952" s="6"/>
      <c r="C952" s="148"/>
      <c r="D952" s="2"/>
      <c r="E952" s="141"/>
      <c r="F952" s="242"/>
      <c r="G952" s="242"/>
      <c r="H952" s="242"/>
      <c r="I952" s="483" t="str">
        <f>"Total item "&amp;A947</f>
        <v>Total item 16,8</v>
      </c>
      <c r="J952" s="482">
        <f>SUM(J949:J951)</f>
        <v>16</v>
      </c>
    </row>
    <row r="953" spans="1:10" x14ac:dyDescent="0.2">
      <c r="A953" s="6"/>
      <c r="B953" s="6"/>
      <c r="C953" s="148"/>
      <c r="D953" s="2"/>
      <c r="E953" s="141"/>
      <c r="F953" s="242"/>
      <c r="G953" s="242"/>
      <c r="H953" s="242"/>
      <c r="I953" s="235"/>
      <c r="J953" s="247"/>
    </row>
    <row r="954" spans="1:10" ht="20.399999999999999" x14ac:dyDescent="0.2">
      <c r="A954" s="479">
        <v>16.899999999999999</v>
      </c>
      <c r="B954" s="9"/>
      <c r="C954" s="13"/>
      <c r="D954" s="484" t="str">
        <f>'ORÇAMENTO SEM DESON'!D184</f>
        <v>PORTA DE FERRO, DE ABRIR, TIPO GRADE COM CHAPA, COM GUARNIÇÕES. AF_12/2019</v>
      </c>
      <c r="E954" s="479" t="str">
        <f>'ORÇAMENTO SEM DESON'!E184</f>
        <v>m²</v>
      </c>
      <c r="F954" s="482"/>
      <c r="G954" s="482"/>
      <c r="H954" s="482"/>
      <c r="I954" s="483"/>
      <c r="J954" s="482"/>
    </row>
    <row r="955" spans="1:10" x14ac:dyDescent="0.2">
      <c r="A955" s="6"/>
      <c r="B955" s="6"/>
      <c r="C955" s="148"/>
      <c r="D955" s="2"/>
      <c r="E955" s="141"/>
      <c r="F955" s="130" t="s">
        <v>1225</v>
      </c>
      <c r="G955" s="130" t="s">
        <v>1155</v>
      </c>
      <c r="H955" s="130" t="s">
        <v>1158</v>
      </c>
      <c r="I955" s="486"/>
      <c r="J955" s="242"/>
    </row>
    <row r="956" spans="1:10" x14ac:dyDescent="0.2">
      <c r="A956" s="6"/>
      <c r="B956" s="6"/>
      <c r="C956" s="148"/>
      <c r="D956" s="2" t="s">
        <v>1273</v>
      </c>
      <c r="E956" s="141" t="s">
        <v>9</v>
      </c>
      <c r="F956" s="130">
        <v>1</v>
      </c>
      <c r="G956" s="130">
        <v>3.3</v>
      </c>
      <c r="H956" s="130">
        <v>2.1</v>
      </c>
      <c r="I956" s="486"/>
      <c r="J956" s="242">
        <f t="shared" ref="J956" si="104">ROUND(PRODUCT(F956:I956),2)</f>
        <v>6.93</v>
      </c>
    </row>
    <row r="957" spans="1:10" x14ac:dyDescent="0.2">
      <c r="A957" s="6"/>
      <c r="B957" s="6"/>
      <c r="C957" s="148"/>
      <c r="D957" s="2"/>
      <c r="E957" s="141"/>
      <c r="F957" s="130"/>
      <c r="G957" s="130"/>
      <c r="H957" s="130"/>
      <c r="I957" s="486"/>
      <c r="J957" s="242"/>
    </row>
    <row r="958" spans="1:10" x14ac:dyDescent="0.2">
      <c r="A958" s="6"/>
      <c r="B958" s="6"/>
      <c r="C958" s="148"/>
      <c r="D958" s="2"/>
      <c r="E958" s="141"/>
      <c r="F958" s="242"/>
      <c r="G958" s="242"/>
      <c r="H958" s="242"/>
      <c r="I958" s="483" t="str">
        <f>"Total item "&amp;A954</f>
        <v>Total item 16,9</v>
      </c>
      <c r="J958" s="482">
        <f>SUM(J956:J957)</f>
        <v>6.93</v>
      </c>
    </row>
    <row r="959" spans="1:10" x14ac:dyDescent="0.2">
      <c r="A959" s="6"/>
      <c r="B959" s="6"/>
      <c r="C959" s="148"/>
      <c r="D959" s="2"/>
      <c r="E959" s="141"/>
      <c r="F959" s="242"/>
      <c r="G959" s="242"/>
      <c r="H959" s="242"/>
      <c r="I959" s="235"/>
      <c r="J959" s="247"/>
    </row>
    <row r="960" spans="1:10" x14ac:dyDescent="0.2">
      <c r="A960" s="541">
        <v>16.100000000000001</v>
      </c>
      <c r="B960" s="9"/>
      <c r="C960" s="13"/>
      <c r="D960" s="484" t="str">
        <f>'ORÇAMENTO SEM DESON'!D185</f>
        <v>CORRIMÃO EM TUBO DE AÇO INOX</v>
      </c>
      <c r="E960" s="479" t="str">
        <f>'ORÇAMENTO SEM DESON'!E185</f>
        <v>m</v>
      </c>
      <c r="F960" s="482"/>
      <c r="G960" s="482"/>
      <c r="H960" s="482"/>
      <c r="I960" s="483"/>
      <c r="J960" s="482"/>
    </row>
    <row r="961" spans="1:10" x14ac:dyDescent="0.2">
      <c r="A961" s="6"/>
      <c r="B961" s="6"/>
      <c r="C961" s="148"/>
      <c r="D961" s="2"/>
      <c r="E961" s="141"/>
      <c r="F961" s="130" t="s">
        <v>1155</v>
      </c>
      <c r="G961" s="113"/>
      <c r="H961" s="130"/>
      <c r="I961" s="486"/>
      <c r="J961" s="242"/>
    </row>
    <row r="962" spans="1:10" x14ac:dyDescent="0.2">
      <c r="A962" s="6"/>
      <c r="B962" s="6"/>
      <c r="C962" s="148"/>
      <c r="D962" s="2" t="s">
        <v>1476</v>
      </c>
      <c r="E962" s="141" t="s">
        <v>43</v>
      </c>
      <c r="F962" s="130">
        <v>50.8</v>
      </c>
      <c r="G962" s="130"/>
      <c r="H962" s="130"/>
      <c r="I962" s="486"/>
      <c r="J962" s="242">
        <f t="shared" ref="J962:J963" si="105">ROUND(PRODUCT(F962:I962),2)</f>
        <v>50.8</v>
      </c>
    </row>
    <row r="963" spans="1:10" x14ac:dyDescent="0.2">
      <c r="A963" s="6"/>
      <c r="B963" s="6"/>
      <c r="C963" s="148"/>
      <c r="D963" s="2" t="s">
        <v>1477</v>
      </c>
      <c r="E963" s="141" t="s">
        <v>43</v>
      </c>
      <c r="F963" s="130">
        <v>43.36</v>
      </c>
      <c r="G963" s="130"/>
      <c r="H963" s="130"/>
      <c r="I963" s="486"/>
      <c r="J963" s="242">
        <f t="shared" si="105"/>
        <v>43.36</v>
      </c>
    </row>
    <row r="964" spans="1:10" x14ac:dyDescent="0.2">
      <c r="A964" s="6"/>
      <c r="B964" s="6"/>
      <c r="C964" s="148"/>
      <c r="D964" s="2"/>
      <c r="E964" s="141"/>
      <c r="F964" s="242"/>
      <c r="G964" s="242"/>
      <c r="H964" s="242"/>
      <c r="I964" s="483" t="str">
        <f>"Total item "&amp;A960</f>
        <v>Total item 16,1</v>
      </c>
      <c r="J964" s="482">
        <f>SUM(J962:J963)</f>
        <v>94.16</v>
      </c>
    </row>
    <row r="965" spans="1:10" x14ac:dyDescent="0.2">
      <c r="A965" s="6"/>
      <c r="B965" s="6"/>
      <c r="C965" s="148"/>
      <c r="D965" s="2"/>
      <c r="E965" s="141"/>
      <c r="F965" s="242"/>
      <c r="G965" s="242"/>
      <c r="H965" s="242"/>
      <c r="I965" s="235"/>
      <c r="J965" s="247"/>
    </row>
    <row r="966" spans="1:10" ht="20.399999999999999" x14ac:dyDescent="0.2">
      <c r="A966" s="479">
        <v>16.11</v>
      </c>
      <c r="B966" s="9"/>
      <c r="C966" s="13"/>
      <c r="D966" s="484" t="str">
        <f>'ORÇAMENTO SEM DESON'!D186</f>
        <v xml:space="preserve">TAMPA DE INSPEÇÃO EM CHAPA DE AÇO GALVANIZADO E=3/16" P/ RESERVATÓRIO, PADRÃO CAGECE </v>
      </c>
      <c r="E966" s="479" t="str">
        <f>'ORÇAMENTO SEM DESON'!E186</f>
        <v>un</v>
      </c>
      <c r="F966" s="482"/>
      <c r="G966" s="482"/>
      <c r="H966" s="482"/>
      <c r="I966" s="483"/>
      <c r="J966" s="482"/>
    </row>
    <row r="967" spans="1:10" x14ac:dyDescent="0.2">
      <c r="A967" s="6"/>
      <c r="B967" s="6"/>
      <c r="C967" s="148"/>
      <c r="D967" s="2"/>
      <c r="E967" s="141"/>
      <c r="F967" s="130" t="s">
        <v>1469</v>
      </c>
      <c r="G967" s="113"/>
      <c r="H967" s="130"/>
      <c r="I967" s="486"/>
      <c r="J967" s="242"/>
    </row>
    <row r="968" spans="1:10" x14ac:dyDescent="0.2">
      <c r="A968" s="6"/>
      <c r="B968" s="6"/>
      <c r="C968" s="148"/>
      <c r="D968" s="2" t="s">
        <v>1487</v>
      </c>
      <c r="E968" s="141" t="s">
        <v>33</v>
      </c>
      <c r="F968" s="130">
        <v>1</v>
      </c>
      <c r="G968" s="130"/>
      <c r="H968" s="130"/>
      <c r="I968" s="486"/>
      <c r="J968" s="242">
        <f t="shared" ref="J968:J969" si="106">ROUND(PRODUCT(F968:I968),2)</f>
        <v>1</v>
      </c>
    </row>
    <row r="969" spans="1:10" x14ac:dyDescent="0.2">
      <c r="A969" s="6"/>
      <c r="B969" s="6"/>
      <c r="C969" s="148"/>
      <c r="D969" s="2"/>
      <c r="E969" s="141"/>
      <c r="F969" s="130"/>
      <c r="G969" s="130"/>
      <c r="H969" s="130"/>
      <c r="I969" s="486"/>
      <c r="J969" s="242">
        <f t="shared" si="106"/>
        <v>0</v>
      </c>
    </row>
    <row r="970" spans="1:10" x14ac:dyDescent="0.2">
      <c r="A970" s="6"/>
      <c r="B970" s="6"/>
      <c r="C970" s="148"/>
      <c r="D970" s="2"/>
      <c r="E970" s="141"/>
      <c r="F970" s="242"/>
      <c r="G970" s="242"/>
      <c r="H970" s="242"/>
      <c r="I970" s="483" t="str">
        <f>"Total item "&amp;A966</f>
        <v>Total item 16,11</v>
      </c>
      <c r="J970" s="482">
        <f>SUM(J968:J969)</f>
        <v>1</v>
      </c>
    </row>
    <row r="971" spans="1:10" x14ac:dyDescent="0.2">
      <c r="A971" s="6"/>
      <c r="B971" s="6"/>
      <c r="C971" s="148"/>
      <c r="D971" s="2"/>
      <c r="E971" s="141"/>
      <c r="F971" s="242"/>
      <c r="G971" s="242"/>
      <c r="H971" s="242"/>
      <c r="I971" s="235"/>
      <c r="J971" s="247"/>
    </row>
    <row r="972" spans="1:10" ht="61.2" x14ac:dyDescent="0.2">
      <c r="A972" s="479">
        <v>16.12</v>
      </c>
      <c r="B972" s="9"/>
      <c r="C972" s="13"/>
      <c r="D972" s="484" t="str">
        <f>'ORÇAMENTO SEM DESON'!D187</f>
        <v>KIT DE PORTA DE MADEIRA PARA PINTURA, SEMI-OCA (LEVE OU MÉDIA), PADRÃO MÉDIO, 80X210CM, ESPESSURA DE 3,5CM, ITENS INCLUSOS: DOBRADIÇAS, MONT
AGEM E INSTALAÇÃO DO BATENTE, FECHADURA COM EXECUÇÃO DO FURO - FORNECI
MENTO E INSTALAÇÃO. AF_12/2019</v>
      </c>
      <c r="E972" s="479" t="str">
        <f>'ORÇAMENTO SEM DESON'!E187</f>
        <v>un</v>
      </c>
      <c r="F972" s="482"/>
      <c r="G972" s="482"/>
      <c r="H972" s="482"/>
      <c r="I972" s="483"/>
      <c r="J972" s="482"/>
    </row>
    <row r="973" spans="1:10" x14ac:dyDescent="0.2">
      <c r="A973" s="6"/>
      <c r="B973" s="6"/>
      <c r="C973" s="148"/>
      <c r="D973" s="2"/>
      <c r="E973" s="141"/>
      <c r="F973" s="130" t="s">
        <v>1469</v>
      </c>
      <c r="G973" s="113"/>
      <c r="H973" s="130"/>
      <c r="I973" s="486"/>
      <c r="J973" s="242"/>
    </row>
    <row r="974" spans="1:10" x14ac:dyDescent="0.2">
      <c r="A974" s="6"/>
      <c r="B974" s="6"/>
      <c r="C974" s="148"/>
      <c r="D974" s="2" t="s">
        <v>1729</v>
      </c>
      <c r="E974" s="141" t="s">
        <v>33</v>
      </c>
      <c r="F974" s="130">
        <v>8</v>
      </c>
      <c r="G974" s="130"/>
      <c r="H974" s="130"/>
      <c r="I974" s="486"/>
      <c r="J974" s="242">
        <f t="shared" ref="J974" si="107">ROUND(PRODUCT(F974:I974),2)</f>
        <v>8</v>
      </c>
    </row>
    <row r="975" spans="1:10" x14ac:dyDescent="0.2">
      <c r="A975" s="6"/>
      <c r="B975" s="6"/>
      <c r="C975" s="148"/>
      <c r="D975" s="2"/>
      <c r="E975" s="141"/>
      <c r="F975" s="130"/>
      <c r="G975" s="130"/>
      <c r="H975" s="130"/>
      <c r="I975" s="486"/>
      <c r="J975" s="242"/>
    </row>
    <row r="976" spans="1:10" x14ac:dyDescent="0.2">
      <c r="A976" s="6"/>
      <c r="B976" s="6"/>
      <c r="C976" s="148"/>
      <c r="D976" s="2"/>
      <c r="E976" s="141"/>
      <c r="F976" s="242"/>
      <c r="G976" s="242"/>
      <c r="H976" s="242"/>
      <c r="I976" s="483" t="str">
        <f>"Total item "&amp;A972</f>
        <v>Total item 16,12</v>
      </c>
      <c r="J976" s="482">
        <f>SUM(J974:J975)</f>
        <v>8</v>
      </c>
    </row>
    <row r="977" spans="1:10" x14ac:dyDescent="0.2">
      <c r="A977" s="6"/>
      <c r="B977" s="6"/>
      <c r="C977" s="148"/>
      <c r="D977" s="2"/>
      <c r="E977" s="141"/>
      <c r="F977" s="242"/>
      <c r="G977" s="242"/>
      <c r="H977" s="242"/>
      <c r="I977" s="235"/>
      <c r="J977" s="247"/>
    </row>
    <row r="978" spans="1:10" x14ac:dyDescent="0.2">
      <c r="A978" s="479">
        <v>16.13</v>
      </c>
      <c r="B978" s="9"/>
      <c r="C978" s="13"/>
      <c r="D978" s="484" t="str">
        <f>'ORÇAMENTO SEM DESON'!D188</f>
        <v>JANELA DE ALUMÍNIO, TIPO VENEZIANA</v>
      </c>
      <c r="E978" s="479" t="str">
        <f>'ORÇAMENTO SEM DESON'!E188</f>
        <v>m²</v>
      </c>
      <c r="F978" s="482"/>
      <c r="G978" s="482"/>
      <c r="H978" s="482"/>
      <c r="I978" s="483"/>
      <c r="J978" s="482"/>
    </row>
    <row r="979" spans="1:10" x14ac:dyDescent="0.2">
      <c r="A979" s="6"/>
      <c r="B979" s="6"/>
      <c r="C979" s="148"/>
      <c r="D979" s="2"/>
      <c r="E979" s="141"/>
      <c r="F979" s="130" t="s">
        <v>39</v>
      </c>
      <c r="G979" s="113"/>
      <c r="H979" s="130"/>
      <c r="I979" s="486"/>
      <c r="J979" s="242"/>
    </row>
    <row r="980" spans="1:10" x14ac:dyDescent="0.2">
      <c r="A980" s="6"/>
      <c r="B980" s="6"/>
      <c r="C980" s="148"/>
      <c r="D980" s="2" t="s">
        <v>1732</v>
      </c>
      <c r="E980" s="141" t="s">
        <v>9</v>
      </c>
      <c r="F980" s="130">
        <v>1.6</v>
      </c>
      <c r="G980" s="130"/>
      <c r="H980" s="130"/>
      <c r="I980" s="486"/>
      <c r="J980" s="242">
        <f t="shared" ref="J980" si="108">ROUND(PRODUCT(F980:I980),2)</f>
        <v>1.6</v>
      </c>
    </row>
    <row r="981" spans="1:10" x14ac:dyDescent="0.2">
      <c r="A981" s="6"/>
      <c r="B981" s="6"/>
      <c r="C981" s="148"/>
      <c r="D981" s="2"/>
      <c r="E981" s="141"/>
      <c r="F981" s="130"/>
      <c r="G981" s="130"/>
      <c r="H981" s="130"/>
      <c r="I981" s="486"/>
      <c r="J981" s="242"/>
    </row>
    <row r="982" spans="1:10" x14ac:dyDescent="0.2">
      <c r="A982" s="6"/>
      <c r="B982" s="6"/>
      <c r="C982" s="148"/>
      <c r="D982" s="2"/>
      <c r="E982" s="141"/>
      <c r="F982" s="242"/>
      <c r="G982" s="242"/>
      <c r="H982" s="242"/>
      <c r="I982" s="483" t="str">
        <f>"Total item "&amp;A978</f>
        <v>Total item 16,13</v>
      </c>
      <c r="J982" s="482">
        <f>SUM(J980:J981)</f>
        <v>1.6</v>
      </c>
    </row>
    <row r="983" spans="1:10" x14ac:dyDescent="0.2">
      <c r="A983" s="6"/>
      <c r="B983" s="6"/>
      <c r="C983" s="148"/>
      <c r="D983" s="2"/>
      <c r="E983" s="141"/>
      <c r="F983" s="242"/>
      <c r="G983" s="242"/>
      <c r="H983" s="242"/>
      <c r="I983" s="235"/>
      <c r="J983" s="247"/>
    </row>
    <row r="984" spans="1:10" ht="30.6" x14ac:dyDescent="0.2">
      <c r="A984" s="479">
        <v>16.14</v>
      </c>
      <c r="B984" s="9"/>
      <c r="C984" s="13"/>
      <c r="D984" s="484" t="str">
        <f>'ORÇAMENTO SEM DESON'!D189</f>
        <v>PORTA PIVOTANTE DE VIDRO TEMPERADO, 2 FOLHAS DE 90X210 CM, ESPESSURA DE 10MM, INCLUSIVE ACESSÓRIOS. AF_01/2021</v>
      </c>
      <c r="E984" s="479" t="str">
        <f>'ORÇAMENTO SEM DESON'!E189</f>
        <v>un</v>
      </c>
      <c r="F984" s="482"/>
      <c r="G984" s="482"/>
      <c r="H984" s="482"/>
      <c r="I984" s="483"/>
      <c r="J984" s="482"/>
    </row>
    <row r="985" spans="1:10" x14ac:dyDescent="0.2">
      <c r="A985" s="6"/>
      <c r="B985" s="6"/>
      <c r="C985" s="148"/>
      <c r="D985" s="2"/>
      <c r="E985" s="141"/>
      <c r="F985" s="130" t="s">
        <v>1469</v>
      </c>
      <c r="G985" s="113"/>
      <c r="H985" s="130"/>
      <c r="I985" s="486"/>
      <c r="J985" s="242"/>
    </row>
    <row r="986" spans="1:10" x14ac:dyDescent="0.2">
      <c r="A986" s="6"/>
      <c r="B986" s="6"/>
      <c r="C986" s="148"/>
      <c r="D986" s="2" t="s">
        <v>1735</v>
      </c>
      <c r="E986" s="141" t="s">
        <v>33</v>
      </c>
      <c r="F986" s="130">
        <v>1</v>
      </c>
      <c r="G986" s="130"/>
      <c r="H986" s="130"/>
      <c r="I986" s="486"/>
      <c r="J986" s="242">
        <f t="shared" ref="J986" si="109">ROUND(PRODUCT(F986:I986),2)</f>
        <v>1</v>
      </c>
    </row>
    <row r="987" spans="1:10" x14ac:dyDescent="0.2">
      <c r="A987" s="6"/>
      <c r="B987" s="6"/>
      <c r="C987" s="148"/>
      <c r="D987" s="2"/>
      <c r="E987" s="141"/>
      <c r="F987" s="130"/>
      <c r="G987" s="130"/>
      <c r="H987" s="130"/>
      <c r="I987" s="486"/>
      <c r="J987" s="242"/>
    </row>
    <row r="988" spans="1:10" x14ac:dyDescent="0.2">
      <c r="A988" s="6"/>
      <c r="B988" s="6"/>
      <c r="C988" s="148"/>
      <c r="D988" s="2"/>
      <c r="E988" s="141"/>
      <c r="F988" s="242"/>
      <c r="G988" s="242"/>
      <c r="H988" s="242"/>
      <c r="I988" s="483" t="str">
        <f>"Total item "&amp;A984</f>
        <v>Total item 16,14</v>
      </c>
      <c r="J988" s="482">
        <f>SUM(J986:J987)</f>
        <v>1</v>
      </c>
    </row>
    <row r="989" spans="1:10" x14ac:dyDescent="0.2">
      <c r="A989" s="6"/>
      <c r="B989" s="6"/>
      <c r="C989" s="148"/>
      <c r="D989" s="2"/>
      <c r="E989" s="141"/>
      <c r="F989" s="242"/>
      <c r="G989" s="242"/>
      <c r="H989" s="242"/>
      <c r="I989" s="235"/>
      <c r="J989" s="247"/>
    </row>
  </sheetData>
  <mergeCells count="4">
    <mergeCell ref="A2:J2"/>
    <mergeCell ref="A1:J1"/>
    <mergeCell ref="F193:H193"/>
    <mergeCell ref="B4:I4"/>
  </mergeCells>
  <phoneticPr fontId="10" type="noConversion"/>
  <printOptions horizontalCentered="1"/>
  <pageMargins left="0.59055118110236227" right="0.39370078740157483" top="1.5354330708661419" bottom="1.3385826771653544" header="0.39370078740157483" footer="0.39370078740157483"/>
  <pageSetup paperSize="9" scale="84" fitToHeight="0" orientation="portrait" r:id="rId1"/>
  <headerFooter>
    <oddHeader>&amp;C&amp;G</oddHeader>
    <oddFooter>&amp;C&amp;G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L634"/>
  <sheetViews>
    <sheetView view="pageBreakPreview" topLeftCell="A15" zoomScale="115" zoomScaleNormal="100" zoomScaleSheetLayoutView="115" workbookViewId="0">
      <pane ySplit="876" activePane="bottomLeft"/>
      <selection activeCell="A15" sqref="A1:XFD1048576"/>
      <selection pane="bottomLeft" activeCell="A2" sqref="A2:G2"/>
    </sheetView>
  </sheetViews>
  <sheetFormatPr defaultRowHeight="10.199999999999999" x14ac:dyDescent="0.2"/>
  <cols>
    <col min="1" max="1" width="12.44140625" style="109" customWidth="1"/>
    <col min="2" max="2" width="10.88671875" style="109" customWidth="1"/>
    <col min="3" max="3" width="50.44140625" style="109" customWidth="1"/>
    <col min="4" max="4" width="9.109375" style="109"/>
    <col min="5" max="5" width="9" style="109" customWidth="1"/>
    <col min="6" max="6" width="9.5546875" style="109" customWidth="1"/>
    <col min="7" max="7" width="12.109375" style="109" customWidth="1"/>
    <col min="8" max="257" width="9.109375" style="109"/>
    <col min="258" max="258" width="17.5546875" style="109" customWidth="1"/>
    <col min="259" max="259" width="47.5546875" style="109" customWidth="1"/>
    <col min="260" max="260" width="9.109375" style="109"/>
    <col min="261" max="261" width="10.33203125" style="109" customWidth="1"/>
    <col min="262" max="262" width="11.6640625" style="109" customWidth="1"/>
    <col min="263" max="263" width="15.88671875" style="109" customWidth="1"/>
    <col min="264" max="513" width="9.109375" style="109"/>
    <col min="514" max="514" width="17.5546875" style="109" customWidth="1"/>
    <col min="515" max="515" width="47.5546875" style="109" customWidth="1"/>
    <col min="516" max="516" width="9.109375" style="109"/>
    <col min="517" max="517" width="10.33203125" style="109" customWidth="1"/>
    <col min="518" max="518" width="11.6640625" style="109" customWidth="1"/>
    <col min="519" max="519" width="15.88671875" style="109" customWidth="1"/>
    <col min="520" max="769" width="9.109375" style="109"/>
    <col min="770" max="770" width="17.5546875" style="109" customWidth="1"/>
    <col min="771" max="771" width="47.5546875" style="109" customWidth="1"/>
    <col min="772" max="772" width="9.109375" style="109"/>
    <col min="773" max="773" width="10.33203125" style="109" customWidth="1"/>
    <col min="774" max="774" width="11.6640625" style="109" customWidth="1"/>
    <col min="775" max="775" width="15.88671875" style="109" customWidth="1"/>
    <col min="776" max="1025" width="9.109375" style="109"/>
    <col min="1026" max="1026" width="17.5546875" style="109" customWidth="1"/>
    <col min="1027" max="1027" width="47.5546875" style="109" customWidth="1"/>
    <col min="1028" max="1028" width="9.109375" style="109"/>
    <col min="1029" max="1029" width="10.33203125" style="109" customWidth="1"/>
    <col min="1030" max="1030" width="11.6640625" style="109" customWidth="1"/>
    <col min="1031" max="1031" width="15.88671875" style="109" customWidth="1"/>
    <col min="1032" max="1281" width="9.109375" style="109"/>
    <col min="1282" max="1282" width="17.5546875" style="109" customWidth="1"/>
    <col min="1283" max="1283" width="47.5546875" style="109" customWidth="1"/>
    <col min="1284" max="1284" width="9.109375" style="109"/>
    <col min="1285" max="1285" width="10.33203125" style="109" customWidth="1"/>
    <col min="1286" max="1286" width="11.6640625" style="109" customWidth="1"/>
    <col min="1287" max="1287" width="15.88671875" style="109" customWidth="1"/>
    <col min="1288" max="1537" width="9.109375" style="109"/>
    <col min="1538" max="1538" width="17.5546875" style="109" customWidth="1"/>
    <col min="1539" max="1539" width="47.5546875" style="109" customWidth="1"/>
    <col min="1540" max="1540" width="9.109375" style="109"/>
    <col min="1541" max="1541" width="10.33203125" style="109" customWidth="1"/>
    <col min="1542" max="1542" width="11.6640625" style="109" customWidth="1"/>
    <col min="1543" max="1543" width="15.88671875" style="109" customWidth="1"/>
    <col min="1544" max="1793" width="9.109375" style="109"/>
    <col min="1794" max="1794" width="17.5546875" style="109" customWidth="1"/>
    <col min="1795" max="1795" width="47.5546875" style="109" customWidth="1"/>
    <col min="1796" max="1796" width="9.109375" style="109"/>
    <col min="1797" max="1797" width="10.33203125" style="109" customWidth="1"/>
    <col min="1798" max="1798" width="11.6640625" style="109" customWidth="1"/>
    <col min="1799" max="1799" width="15.88671875" style="109" customWidth="1"/>
    <col min="1800" max="2049" width="9.109375" style="109"/>
    <col min="2050" max="2050" width="17.5546875" style="109" customWidth="1"/>
    <col min="2051" max="2051" width="47.5546875" style="109" customWidth="1"/>
    <col min="2052" max="2052" width="9.109375" style="109"/>
    <col min="2053" max="2053" width="10.33203125" style="109" customWidth="1"/>
    <col min="2054" max="2054" width="11.6640625" style="109" customWidth="1"/>
    <col min="2055" max="2055" width="15.88671875" style="109" customWidth="1"/>
    <col min="2056" max="2305" width="9.109375" style="109"/>
    <col min="2306" max="2306" width="17.5546875" style="109" customWidth="1"/>
    <col min="2307" max="2307" width="47.5546875" style="109" customWidth="1"/>
    <col min="2308" max="2308" width="9.109375" style="109"/>
    <col min="2309" max="2309" width="10.33203125" style="109" customWidth="1"/>
    <col min="2310" max="2310" width="11.6640625" style="109" customWidth="1"/>
    <col min="2311" max="2311" width="15.88671875" style="109" customWidth="1"/>
    <col min="2312" max="2561" width="9.109375" style="109"/>
    <col min="2562" max="2562" width="17.5546875" style="109" customWidth="1"/>
    <col min="2563" max="2563" width="47.5546875" style="109" customWidth="1"/>
    <col min="2564" max="2564" width="9.109375" style="109"/>
    <col min="2565" max="2565" width="10.33203125" style="109" customWidth="1"/>
    <col min="2566" max="2566" width="11.6640625" style="109" customWidth="1"/>
    <col min="2567" max="2567" width="15.88671875" style="109" customWidth="1"/>
    <col min="2568" max="2817" width="9.109375" style="109"/>
    <col min="2818" max="2818" width="17.5546875" style="109" customWidth="1"/>
    <col min="2819" max="2819" width="47.5546875" style="109" customWidth="1"/>
    <col min="2820" max="2820" width="9.109375" style="109"/>
    <col min="2821" max="2821" width="10.33203125" style="109" customWidth="1"/>
    <col min="2822" max="2822" width="11.6640625" style="109" customWidth="1"/>
    <col min="2823" max="2823" width="15.88671875" style="109" customWidth="1"/>
    <col min="2824" max="3073" width="9.109375" style="109"/>
    <col min="3074" max="3074" width="17.5546875" style="109" customWidth="1"/>
    <col min="3075" max="3075" width="47.5546875" style="109" customWidth="1"/>
    <col min="3076" max="3076" width="9.109375" style="109"/>
    <col min="3077" max="3077" width="10.33203125" style="109" customWidth="1"/>
    <col min="3078" max="3078" width="11.6640625" style="109" customWidth="1"/>
    <col min="3079" max="3079" width="15.88671875" style="109" customWidth="1"/>
    <col min="3080" max="3329" width="9.109375" style="109"/>
    <col min="3330" max="3330" width="17.5546875" style="109" customWidth="1"/>
    <col min="3331" max="3331" width="47.5546875" style="109" customWidth="1"/>
    <col min="3332" max="3332" width="9.109375" style="109"/>
    <col min="3333" max="3333" width="10.33203125" style="109" customWidth="1"/>
    <col min="3334" max="3334" width="11.6640625" style="109" customWidth="1"/>
    <col min="3335" max="3335" width="15.88671875" style="109" customWidth="1"/>
    <col min="3336" max="3585" width="9.109375" style="109"/>
    <col min="3586" max="3586" width="17.5546875" style="109" customWidth="1"/>
    <col min="3587" max="3587" width="47.5546875" style="109" customWidth="1"/>
    <col min="3588" max="3588" width="9.109375" style="109"/>
    <col min="3589" max="3589" width="10.33203125" style="109" customWidth="1"/>
    <col min="3590" max="3590" width="11.6640625" style="109" customWidth="1"/>
    <col min="3591" max="3591" width="15.88671875" style="109" customWidth="1"/>
    <col min="3592" max="3841" width="9.109375" style="109"/>
    <col min="3842" max="3842" width="17.5546875" style="109" customWidth="1"/>
    <col min="3843" max="3843" width="47.5546875" style="109" customWidth="1"/>
    <col min="3844" max="3844" width="9.109375" style="109"/>
    <col min="3845" max="3845" width="10.33203125" style="109" customWidth="1"/>
    <col min="3846" max="3846" width="11.6640625" style="109" customWidth="1"/>
    <col min="3847" max="3847" width="15.88671875" style="109" customWidth="1"/>
    <col min="3848" max="4097" width="9.109375" style="109"/>
    <col min="4098" max="4098" width="17.5546875" style="109" customWidth="1"/>
    <col min="4099" max="4099" width="47.5546875" style="109" customWidth="1"/>
    <col min="4100" max="4100" width="9.109375" style="109"/>
    <col min="4101" max="4101" width="10.33203125" style="109" customWidth="1"/>
    <col min="4102" max="4102" width="11.6640625" style="109" customWidth="1"/>
    <col min="4103" max="4103" width="15.88671875" style="109" customWidth="1"/>
    <col min="4104" max="4353" width="9.109375" style="109"/>
    <col min="4354" max="4354" width="17.5546875" style="109" customWidth="1"/>
    <col min="4355" max="4355" width="47.5546875" style="109" customWidth="1"/>
    <col min="4356" max="4356" width="9.109375" style="109"/>
    <col min="4357" max="4357" width="10.33203125" style="109" customWidth="1"/>
    <col min="4358" max="4358" width="11.6640625" style="109" customWidth="1"/>
    <col min="4359" max="4359" width="15.88671875" style="109" customWidth="1"/>
    <col min="4360" max="4609" width="9.109375" style="109"/>
    <col min="4610" max="4610" width="17.5546875" style="109" customWidth="1"/>
    <col min="4611" max="4611" width="47.5546875" style="109" customWidth="1"/>
    <col min="4612" max="4612" width="9.109375" style="109"/>
    <col min="4613" max="4613" width="10.33203125" style="109" customWidth="1"/>
    <col min="4614" max="4614" width="11.6640625" style="109" customWidth="1"/>
    <col min="4615" max="4615" width="15.88671875" style="109" customWidth="1"/>
    <col min="4616" max="4865" width="9.109375" style="109"/>
    <col min="4866" max="4866" width="17.5546875" style="109" customWidth="1"/>
    <col min="4867" max="4867" width="47.5546875" style="109" customWidth="1"/>
    <col min="4868" max="4868" width="9.109375" style="109"/>
    <col min="4869" max="4869" width="10.33203125" style="109" customWidth="1"/>
    <col min="4870" max="4870" width="11.6640625" style="109" customWidth="1"/>
    <col min="4871" max="4871" width="15.88671875" style="109" customWidth="1"/>
    <col min="4872" max="5121" width="9.109375" style="109"/>
    <col min="5122" max="5122" width="17.5546875" style="109" customWidth="1"/>
    <col min="5123" max="5123" width="47.5546875" style="109" customWidth="1"/>
    <col min="5124" max="5124" width="9.109375" style="109"/>
    <col min="5125" max="5125" width="10.33203125" style="109" customWidth="1"/>
    <col min="5126" max="5126" width="11.6640625" style="109" customWidth="1"/>
    <col min="5127" max="5127" width="15.88671875" style="109" customWidth="1"/>
    <col min="5128" max="5377" width="9.109375" style="109"/>
    <col min="5378" max="5378" width="17.5546875" style="109" customWidth="1"/>
    <col min="5379" max="5379" width="47.5546875" style="109" customWidth="1"/>
    <col min="5380" max="5380" width="9.109375" style="109"/>
    <col min="5381" max="5381" width="10.33203125" style="109" customWidth="1"/>
    <col min="5382" max="5382" width="11.6640625" style="109" customWidth="1"/>
    <col min="5383" max="5383" width="15.88671875" style="109" customWidth="1"/>
    <col min="5384" max="5633" width="9.109375" style="109"/>
    <col min="5634" max="5634" width="17.5546875" style="109" customWidth="1"/>
    <col min="5635" max="5635" width="47.5546875" style="109" customWidth="1"/>
    <col min="5636" max="5636" width="9.109375" style="109"/>
    <col min="5637" max="5637" width="10.33203125" style="109" customWidth="1"/>
    <col min="5638" max="5638" width="11.6640625" style="109" customWidth="1"/>
    <col min="5639" max="5639" width="15.88671875" style="109" customWidth="1"/>
    <col min="5640" max="5889" width="9.109375" style="109"/>
    <col min="5890" max="5890" width="17.5546875" style="109" customWidth="1"/>
    <col min="5891" max="5891" width="47.5546875" style="109" customWidth="1"/>
    <col min="5892" max="5892" width="9.109375" style="109"/>
    <col min="5893" max="5893" width="10.33203125" style="109" customWidth="1"/>
    <col min="5894" max="5894" width="11.6640625" style="109" customWidth="1"/>
    <col min="5895" max="5895" width="15.88671875" style="109" customWidth="1"/>
    <col min="5896" max="6145" width="9.109375" style="109"/>
    <col min="6146" max="6146" width="17.5546875" style="109" customWidth="1"/>
    <col min="6147" max="6147" width="47.5546875" style="109" customWidth="1"/>
    <col min="6148" max="6148" width="9.109375" style="109"/>
    <col min="6149" max="6149" width="10.33203125" style="109" customWidth="1"/>
    <col min="6150" max="6150" width="11.6640625" style="109" customWidth="1"/>
    <col min="6151" max="6151" width="15.88671875" style="109" customWidth="1"/>
    <col min="6152" max="6401" width="9.109375" style="109"/>
    <col min="6402" max="6402" width="17.5546875" style="109" customWidth="1"/>
    <col min="6403" max="6403" width="47.5546875" style="109" customWidth="1"/>
    <col min="6404" max="6404" width="9.109375" style="109"/>
    <col min="6405" max="6405" width="10.33203125" style="109" customWidth="1"/>
    <col min="6406" max="6406" width="11.6640625" style="109" customWidth="1"/>
    <col min="6407" max="6407" width="15.88671875" style="109" customWidth="1"/>
    <col min="6408" max="6657" width="9.109375" style="109"/>
    <col min="6658" max="6658" width="17.5546875" style="109" customWidth="1"/>
    <col min="6659" max="6659" width="47.5546875" style="109" customWidth="1"/>
    <col min="6660" max="6660" width="9.109375" style="109"/>
    <col min="6661" max="6661" width="10.33203125" style="109" customWidth="1"/>
    <col min="6662" max="6662" width="11.6640625" style="109" customWidth="1"/>
    <col min="6663" max="6663" width="15.88671875" style="109" customWidth="1"/>
    <col min="6664" max="6913" width="9.109375" style="109"/>
    <col min="6914" max="6914" width="17.5546875" style="109" customWidth="1"/>
    <col min="6915" max="6915" width="47.5546875" style="109" customWidth="1"/>
    <col min="6916" max="6916" width="9.109375" style="109"/>
    <col min="6917" max="6917" width="10.33203125" style="109" customWidth="1"/>
    <col min="6918" max="6918" width="11.6640625" style="109" customWidth="1"/>
    <col min="6919" max="6919" width="15.88671875" style="109" customWidth="1"/>
    <col min="6920" max="7169" width="9.109375" style="109"/>
    <col min="7170" max="7170" width="17.5546875" style="109" customWidth="1"/>
    <col min="7171" max="7171" width="47.5546875" style="109" customWidth="1"/>
    <col min="7172" max="7172" width="9.109375" style="109"/>
    <col min="7173" max="7173" width="10.33203125" style="109" customWidth="1"/>
    <col min="7174" max="7174" width="11.6640625" style="109" customWidth="1"/>
    <col min="7175" max="7175" width="15.88671875" style="109" customWidth="1"/>
    <col min="7176" max="7425" width="9.109375" style="109"/>
    <col min="7426" max="7426" width="17.5546875" style="109" customWidth="1"/>
    <col min="7427" max="7427" width="47.5546875" style="109" customWidth="1"/>
    <col min="7428" max="7428" width="9.109375" style="109"/>
    <col min="7429" max="7429" width="10.33203125" style="109" customWidth="1"/>
    <col min="7430" max="7430" width="11.6640625" style="109" customWidth="1"/>
    <col min="7431" max="7431" width="15.88671875" style="109" customWidth="1"/>
    <col min="7432" max="7681" width="9.109375" style="109"/>
    <col min="7682" max="7682" width="17.5546875" style="109" customWidth="1"/>
    <col min="7683" max="7683" width="47.5546875" style="109" customWidth="1"/>
    <col min="7684" max="7684" width="9.109375" style="109"/>
    <col min="7685" max="7685" width="10.33203125" style="109" customWidth="1"/>
    <col min="7686" max="7686" width="11.6640625" style="109" customWidth="1"/>
    <col min="7687" max="7687" width="15.88671875" style="109" customWidth="1"/>
    <col min="7688" max="7937" width="9.109375" style="109"/>
    <col min="7938" max="7938" width="17.5546875" style="109" customWidth="1"/>
    <col min="7939" max="7939" width="47.5546875" style="109" customWidth="1"/>
    <col min="7940" max="7940" width="9.109375" style="109"/>
    <col min="7941" max="7941" width="10.33203125" style="109" customWidth="1"/>
    <col min="7942" max="7942" width="11.6640625" style="109" customWidth="1"/>
    <col min="7943" max="7943" width="15.88671875" style="109" customWidth="1"/>
    <col min="7944" max="8193" width="9.109375" style="109"/>
    <col min="8194" max="8194" width="17.5546875" style="109" customWidth="1"/>
    <col min="8195" max="8195" width="47.5546875" style="109" customWidth="1"/>
    <col min="8196" max="8196" width="9.109375" style="109"/>
    <col min="8197" max="8197" width="10.33203125" style="109" customWidth="1"/>
    <col min="8198" max="8198" width="11.6640625" style="109" customWidth="1"/>
    <col min="8199" max="8199" width="15.88671875" style="109" customWidth="1"/>
    <col min="8200" max="8449" width="9.109375" style="109"/>
    <col min="8450" max="8450" width="17.5546875" style="109" customWidth="1"/>
    <col min="8451" max="8451" width="47.5546875" style="109" customWidth="1"/>
    <col min="8452" max="8452" width="9.109375" style="109"/>
    <col min="8453" max="8453" width="10.33203125" style="109" customWidth="1"/>
    <col min="8454" max="8454" width="11.6640625" style="109" customWidth="1"/>
    <col min="8455" max="8455" width="15.88671875" style="109" customWidth="1"/>
    <col min="8456" max="8705" width="9.109375" style="109"/>
    <col min="8706" max="8706" width="17.5546875" style="109" customWidth="1"/>
    <col min="8707" max="8707" width="47.5546875" style="109" customWidth="1"/>
    <col min="8708" max="8708" width="9.109375" style="109"/>
    <col min="8709" max="8709" width="10.33203125" style="109" customWidth="1"/>
    <col min="8710" max="8710" width="11.6640625" style="109" customWidth="1"/>
    <col min="8711" max="8711" width="15.88671875" style="109" customWidth="1"/>
    <col min="8712" max="8961" width="9.109375" style="109"/>
    <col min="8962" max="8962" width="17.5546875" style="109" customWidth="1"/>
    <col min="8963" max="8963" width="47.5546875" style="109" customWidth="1"/>
    <col min="8964" max="8964" width="9.109375" style="109"/>
    <col min="8965" max="8965" width="10.33203125" style="109" customWidth="1"/>
    <col min="8966" max="8966" width="11.6640625" style="109" customWidth="1"/>
    <col min="8967" max="8967" width="15.88671875" style="109" customWidth="1"/>
    <col min="8968" max="9217" width="9.109375" style="109"/>
    <col min="9218" max="9218" width="17.5546875" style="109" customWidth="1"/>
    <col min="9219" max="9219" width="47.5546875" style="109" customWidth="1"/>
    <col min="9220" max="9220" width="9.109375" style="109"/>
    <col min="9221" max="9221" width="10.33203125" style="109" customWidth="1"/>
    <col min="9222" max="9222" width="11.6640625" style="109" customWidth="1"/>
    <col min="9223" max="9223" width="15.88671875" style="109" customWidth="1"/>
    <col min="9224" max="9473" width="9.109375" style="109"/>
    <col min="9474" max="9474" width="17.5546875" style="109" customWidth="1"/>
    <col min="9475" max="9475" width="47.5546875" style="109" customWidth="1"/>
    <col min="9476" max="9476" width="9.109375" style="109"/>
    <col min="9477" max="9477" width="10.33203125" style="109" customWidth="1"/>
    <col min="9478" max="9478" width="11.6640625" style="109" customWidth="1"/>
    <col min="9479" max="9479" width="15.88671875" style="109" customWidth="1"/>
    <col min="9480" max="9729" width="9.109375" style="109"/>
    <col min="9730" max="9730" width="17.5546875" style="109" customWidth="1"/>
    <col min="9731" max="9731" width="47.5546875" style="109" customWidth="1"/>
    <col min="9732" max="9732" width="9.109375" style="109"/>
    <col min="9733" max="9733" width="10.33203125" style="109" customWidth="1"/>
    <col min="9734" max="9734" width="11.6640625" style="109" customWidth="1"/>
    <col min="9735" max="9735" width="15.88671875" style="109" customWidth="1"/>
    <col min="9736" max="9985" width="9.109375" style="109"/>
    <col min="9986" max="9986" width="17.5546875" style="109" customWidth="1"/>
    <col min="9987" max="9987" width="47.5546875" style="109" customWidth="1"/>
    <col min="9988" max="9988" width="9.109375" style="109"/>
    <col min="9989" max="9989" width="10.33203125" style="109" customWidth="1"/>
    <col min="9990" max="9990" width="11.6640625" style="109" customWidth="1"/>
    <col min="9991" max="9991" width="15.88671875" style="109" customWidth="1"/>
    <col min="9992" max="10241" width="9.109375" style="109"/>
    <col min="10242" max="10242" width="17.5546875" style="109" customWidth="1"/>
    <col min="10243" max="10243" width="47.5546875" style="109" customWidth="1"/>
    <col min="10244" max="10244" width="9.109375" style="109"/>
    <col min="10245" max="10245" width="10.33203125" style="109" customWidth="1"/>
    <col min="10246" max="10246" width="11.6640625" style="109" customWidth="1"/>
    <col min="10247" max="10247" width="15.88671875" style="109" customWidth="1"/>
    <col min="10248" max="10497" width="9.109375" style="109"/>
    <col min="10498" max="10498" width="17.5546875" style="109" customWidth="1"/>
    <col min="10499" max="10499" width="47.5546875" style="109" customWidth="1"/>
    <col min="10500" max="10500" width="9.109375" style="109"/>
    <col min="10501" max="10501" width="10.33203125" style="109" customWidth="1"/>
    <col min="10502" max="10502" width="11.6640625" style="109" customWidth="1"/>
    <col min="10503" max="10503" width="15.88671875" style="109" customWidth="1"/>
    <col min="10504" max="10753" width="9.109375" style="109"/>
    <col min="10754" max="10754" width="17.5546875" style="109" customWidth="1"/>
    <col min="10755" max="10755" width="47.5546875" style="109" customWidth="1"/>
    <col min="10756" max="10756" width="9.109375" style="109"/>
    <col min="10757" max="10757" width="10.33203125" style="109" customWidth="1"/>
    <col min="10758" max="10758" width="11.6640625" style="109" customWidth="1"/>
    <col min="10759" max="10759" width="15.88671875" style="109" customWidth="1"/>
    <col min="10760" max="11009" width="9.109375" style="109"/>
    <col min="11010" max="11010" width="17.5546875" style="109" customWidth="1"/>
    <col min="11011" max="11011" width="47.5546875" style="109" customWidth="1"/>
    <col min="11012" max="11012" width="9.109375" style="109"/>
    <col min="11013" max="11013" width="10.33203125" style="109" customWidth="1"/>
    <col min="11014" max="11014" width="11.6640625" style="109" customWidth="1"/>
    <col min="11015" max="11015" width="15.88671875" style="109" customWidth="1"/>
    <col min="11016" max="11265" width="9.109375" style="109"/>
    <col min="11266" max="11266" width="17.5546875" style="109" customWidth="1"/>
    <col min="11267" max="11267" width="47.5546875" style="109" customWidth="1"/>
    <col min="11268" max="11268" width="9.109375" style="109"/>
    <col min="11269" max="11269" width="10.33203125" style="109" customWidth="1"/>
    <col min="11270" max="11270" width="11.6640625" style="109" customWidth="1"/>
    <col min="11271" max="11271" width="15.88671875" style="109" customWidth="1"/>
    <col min="11272" max="11521" width="9.109375" style="109"/>
    <col min="11522" max="11522" width="17.5546875" style="109" customWidth="1"/>
    <col min="11523" max="11523" width="47.5546875" style="109" customWidth="1"/>
    <col min="11524" max="11524" width="9.109375" style="109"/>
    <col min="11525" max="11525" width="10.33203125" style="109" customWidth="1"/>
    <col min="11526" max="11526" width="11.6640625" style="109" customWidth="1"/>
    <col min="11527" max="11527" width="15.88671875" style="109" customWidth="1"/>
    <col min="11528" max="11777" width="9.109375" style="109"/>
    <col min="11778" max="11778" width="17.5546875" style="109" customWidth="1"/>
    <col min="11779" max="11779" width="47.5546875" style="109" customWidth="1"/>
    <col min="11780" max="11780" width="9.109375" style="109"/>
    <col min="11781" max="11781" width="10.33203125" style="109" customWidth="1"/>
    <col min="11782" max="11782" width="11.6640625" style="109" customWidth="1"/>
    <col min="11783" max="11783" width="15.88671875" style="109" customWidth="1"/>
    <col min="11784" max="12033" width="9.109375" style="109"/>
    <col min="12034" max="12034" width="17.5546875" style="109" customWidth="1"/>
    <col min="12035" max="12035" width="47.5546875" style="109" customWidth="1"/>
    <col min="12036" max="12036" width="9.109375" style="109"/>
    <col min="12037" max="12037" width="10.33203125" style="109" customWidth="1"/>
    <col min="12038" max="12038" width="11.6640625" style="109" customWidth="1"/>
    <col min="12039" max="12039" width="15.88671875" style="109" customWidth="1"/>
    <col min="12040" max="12289" width="9.109375" style="109"/>
    <col min="12290" max="12290" width="17.5546875" style="109" customWidth="1"/>
    <col min="12291" max="12291" width="47.5546875" style="109" customWidth="1"/>
    <col min="12292" max="12292" width="9.109375" style="109"/>
    <col min="12293" max="12293" width="10.33203125" style="109" customWidth="1"/>
    <col min="12294" max="12294" width="11.6640625" style="109" customWidth="1"/>
    <col min="12295" max="12295" width="15.88671875" style="109" customWidth="1"/>
    <col min="12296" max="12545" width="9.109375" style="109"/>
    <col min="12546" max="12546" width="17.5546875" style="109" customWidth="1"/>
    <col min="12547" max="12547" width="47.5546875" style="109" customWidth="1"/>
    <col min="12548" max="12548" width="9.109375" style="109"/>
    <col min="12549" max="12549" width="10.33203125" style="109" customWidth="1"/>
    <col min="12550" max="12550" width="11.6640625" style="109" customWidth="1"/>
    <col min="12551" max="12551" width="15.88671875" style="109" customWidth="1"/>
    <col min="12552" max="12801" width="9.109375" style="109"/>
    <col min="12802" max="12802" width="17.5546875" style="109" customWidth="1"/>
    <col min="12803" max="12803" width="47.5546875" style="109" customWidth="1"/>
    <col min="12804" max="12804" width="9.109375" style="109"/>
    <col min="12805" max="12805" width="10.33203125" style="109" customWidth="1"/>
    <col min="12806" max="12806" width="11.6640625" style="109" customWidth="1"/>
    <col min="12807" max="12807" width="15.88671875" style="109" customWidth="1"/>
    <col min="12808" max="13057" width="9.109375" style="109"/>
    <col min="13058" max="13058" width="17.5546875" style="109" customWidth="1"/>
    <col min="13059" max="13059" width="47.5546875" style="109" customWidth="1"/>
    <col min="13060" max="13060" width="9.109375" style="109"/>
    <col min="13061" max="13061" width="10.33203125" style="109" customWidth="1"/>
    <col min="13062" max="13062" width="11.6640625" style="109" customWidth="1"/>
    <col min="13063" max="13063" width="15.88671875" style="109" customWidth="1"/>
    <col min="13064" max="13313" width="9.109375" style="109"/>
    <col min="13314" max="13314" width="17.5546875" style="109" customWidth="1"/>
    <col min="13315" max="13315" width="47.5546875" style="109" customWidth="1"/>
    <col min="13316" max="13316" width="9.109375" style="109"/>
    <col min="13317" max="13317" width="10.33203125" style="109" customWidth="1"/>
    <col min="13318" max="13318" width="11.6640625" style="109" customWidth="1"/>
    <col min="13319" max="13319" width="15.88671875" style="109" customWidth="1"/>
    <col min="13320" max="13569" width="9.109375" style="109"/>
    <col min="13570" max="13570" width="17.5546875" style="109" customWidth="1"/>
    <col min="13571" max="13571" width="47.5546875" style="109" customWidth="1"/>
    <col min="13572" max="13572" width="9.109375" style="109"/>
    <col min="13573" max="13573" width="10.33203125" style="109" customWidth="1"/>
    <col min="13574" max="13574" width="11.6640625" style="109" customWidth="1"/>
    <col min="13575" max="13575" width="15.88671875" style="109" customWidth="1"/>
    <col min="13576" max="13825" width="9.109375" style="109"/>
    <col min="13826" max="13826" width="17.5546875" style="109" customWidth="1"/>
    <col min="13827" max="13827" width="47.5546875" style="109" customWidth="1"/>
    <col min="13828" max="13828" width="9.109375" style="109"/>
    <col min="13829" max="13829" width="10.33203125" style="109" customWidth="1"/>
    <col min="13830" max="13830" width="11.6640625" style="109" customWidth="1"/>
    <col min="13831" max="13831" width="15.88671875" style="109" customWidth="1"/>
    <col min="13832" max="14081" width="9.109375" style="109"/>
    <col min="14082" max="14082" width="17.5546875" style="109" customWidth="1"/>
    <col min="14083" max="14083" width="47.5546875" style="109" customWidth="1"/>
    <col min="14084" max="14084" width="9.109375" style="109"/>
    <col min="14085" max="14085" width="10.33203125" style="109" customWidth="1"/>
    <col min="14086" max="14086" width="11.6640625" style="109" customWidth="1"/>
    <col min="14087" max="14087" width="15.88671875" style="109" customWidth="1"/>
    <col min="14088" max="14337" width="9.109375" style="109"/>
    <col min="14338" max="14338" width="17.5546875" style="109" customWidth="1"/>
    <col min="14339" max="14339" width="47.5546875" style="109" customWidth="1"/>
    <col min="14340" max="14340" width="9.109375" style="109"/>
    <col min="14341" max="14341" width="10.33203125" style="109" customWidth="1"/>
    <col min="14342" max="14342" width="11.6640625" style="109" customWidth="1"/>
    <col min="14343" max="14343" width="15.88671875" style="109" customWidth="1"/>
    <col min="14344" max="14593" width="9.109375" style="109"/>
    <col min="14594" max="14594" width="17.5546875" style="109" customWidth="1"/>
    <col min="14595" max="14595" width="47.5546875" style="109" customWidth="1"/>
    <col min="14596" max="14596" width="9.109375" style="109"/>
    <col min="14597" max="14597" width="10.33203125" style="109" customWidth="1"/>
    <col min="14598" max="14598" width="11.6640625" style="109" customWidth="1"/>
    <col min="14599" max="14599" width="15.88671875" style="109" customWidth="1"/>
    <col min="14600" max="14849" width="9.109375" style="109"/>
    <col min="14850" max="14850" width="17.5546875" style="109" customWidth="1"/>
    <col min="14851" max="14851" width="47.5546875" style="109" customWidth="1"/>
    <col min="14852" max="14852" width="9.109375" style="109"/>
    <col min="14853" max="14853" width="10.33203125" style="109" customWidth="1"/>
    <col min="14854" max="14854" width="11.6640625" style="109" customWidth="1"/>
    <col min="14855" max="14855" width="15.88671875" style="109" customWidth="1"/>
    <col min="14856" max="15105" width="9.109375" style="109"/>
    <col min="15106" max="15106" width="17.5546875" style="109" customWidth="1"/>
    <col min="15107" max="15107" width="47.5546875" style="109" customWidth="1"/>
    <col min="15108" max="15108" width="9.109375" style="109"/>
    <col min="15109" max="15109" width="10.33203125" style="109" customWidth="1"/>
    <col min="15110" max="15110" width="11.6640625" style="109" customWidth="1"/>
    <col min="15111" max="15111" width="15.88671875" style="109" customWidth="1"/>
    <col min="15112" max="15361" width="9.109375" style="109"/>
    <col min="15362" max="15362" width="17.5546875" style="109" customWidth="1"/>
    <col min="15363" max="15363" width="47.5546875" style="109" customWidth="1"/>
    <col min="15364" max="15364" width="9.109375" style="109"/>
    <col min="15365" max="15365" width="10.33203125" style="109" customWidth="1"/>
    <col min="15366" max="15366" width="11.6640625" style="109" customWidth="1"/>
    <col min="15367" max="15367" width="15.88671875" style="109" customWidth="1"/>
    <col min="15368" max="15617" width="9.109375" style="109"/>
    <col min="15618" max="15618" width="17.5546875" style="109" customWidth="1"/>
    <col min="15619" max="15619" width="47.5546875" style="109" customWidth="1"/>
    <col min="15620" max="15620" width="9.109375" style="109"/>
    <col min="15621" max="15621" width="10.33203125" style="109" customWidth="1"/>
    <col min="15622" max="15622" width="11.6640625" style="109" customWidth="1"/>
    <col min="15623" max="15623" width="15.88671875" style="109" customWidth="1"/>
    <col min="15624" max="15873" width="9.109375" style="109"/>
    <col min="15874" max="15874" width="17.5546875" style="109" customWidth="1"/>
    <col min="15875" max="15875" width="47.5546875" style="109" customWidth="1"/>
    <col min="15876" max="15876" width="9.109375" style="109"/>
    <col min="15877" max="15877" width="10.33203125" style="109" customWidth="1"/>
    <col min="15878" max="15878" width="11.6640625" style="109" customWidth="1"/>
    <col min="15879" max="15879" width="15.88671875" style="109" customWidth="1"/>
    <col min="15880" max="16129" width="9.109375" style="109"/>
    <col min="16130" max="16130" width="17.5546875" style="109" customWidth="1"/>
    <col min="16131" max="16131" width="47.5546875" style="109" customWidth="1"/>
    <col min="16132" max="16132" width="9.109375" style="109"/>
    <col min="16133" max="16133" width="10.33203125" style="109" customWidth="1"/>
    <col min="16134" max="16134" width="11.6640625" style="109" customWidth="1"/>
    <col min="16135" max="16135" width="15.88671875" style="109" customWidth="1"/>
    <col min="16136" max="16384" width="9.109375" style="109"/>
  </cols>
  <sheetData>
    <row r="1" spans="1:7" ht="10.8" thickBot="1" x14ac:dyDescent="0.25"/>
    <row r="2" spans="1:7" ht="20.399999999999999" thickBot="1" x14ac:dyDescent="0.45">
      <c r="A2" s="635" t="s">
        <v>76</v>
      </c>
      <c r="B2" s="636"/>
      <c r="C2" s="636"/>
      <c r="D2" s="636"/>
      <c r="E2" s="636"/>
      <c r="F2" s="636"/>
      <c r="G2" s="637"/>
    </row>
    <row r="3" spans="1:7" ht="15" thickBot="1" x14ac:dyDescent="0.35">
      <c r="A3" s="18"/>
      <c r="B3" s="18"/>
      <c r="C3" s="18"/>
      <c r="D3" s="18"/>
      <c r="E3" s="18"/>
      <c r="F3" s="18"/>
      <c r="G3" s="18"/>
    </row>
    <row r="4" spans="1:7" ht="28.5" customHeight="1" x14ac:dyDescent="0.2">
      <c r="A4" s="638" t="str">
        <f>'(PLANILHA GERAL COM DESON)'!B6</f>
        <v>OBRA: EXECUÇÃO DE REPAROS EMERGENCIAIS E REFORMA DOS PRÉDIOS DAS ESCOLAS MUNICIPAIS E DA SEDE DA SECRETARIA DE EDUCAÇÃO DO MUNICÍPIO DE LIMOEIRO/PE</v>
      </c>
      <c r="B4" s="639" t="e">
        <f>'[3](GERAL - SINAPI COM DESON)'!B6</f>
        <v>#REF!</v>
      </c>
      <c r="C4" s="640"/>
      <c r="D4" s="640"/>
      <c r="E4" s="640"/>
      <c r="F4" s="640"/>
      <c r="G4" s="641"/>
    </row>
    <row r="5" spans="1:7" ht="15" customHeight="1" x14ac:dyDescent="0.2">
      <c r="A5" s="642" t="str">
        <f>'(PLANILHA GERAL COM DESON)'!B7</f>
        <v>LOCALIZAÇÃO: DIVERSAS LOCALIDADES, LIMOEIRO - PE</v>
      </c>
      <c r="B5" s="643"/>
      <c r="C5" s="643"/>
      <c r="D5" s="643"/>
      <c r="E5" s="643"/>
      <c r="F5" s="643"/>
      <c r="G5" s="644"/>
    </row>
    <row r="6" spans="1:7" ht="15" customHeight="1" x14ac:dyDescent="0.2">
      <c r="A6" s="642" t="s">
        <v>738</v>
      </c>
      <c r="B6" s="643"/>
      <c r="C6" s="643"/>
      <c r="D6" s="643"/>
      <c r="E6" s="643"/>
      <c r="F6" s="643"/>
      <c r="G6" s="644"/>
    </row>
    <row r="7" spans="1:7" ht="15.75" customHeight="1" thickBot="1" x14ac:dyDescent="0.25">
      <c r="A7" s="645" t="s">
        <v>737</v>
      </c>
      <c r="B7" s="646"/>
      <c r="C7" s="646"/>
      <c r="D7" s="646"/>
      <c r="E7" s="646"/>
      <c r="F7" s="646"/>
      <c r="G7" s="647"/>
    </row>
    <row r="9" spans="1:7" s="19" customFormat="1" ht="15.6" x14ac:dyDescent="0.3">
      <c r="A9" s="616" t="s">
        <v>534</v>
      </c>
      <c r="B9" s="616"/>
      <c r="C9" s="616"/>
      <c r="D9" s="616"/>
      <c r="E9" s="616"/>
      <c r="F9" s="616"/>
      <c r="G9" s="616"/>
    </row>
    <row r="10" spans="1:7" s="19" customFormat="1" ht="11.25" customHeight="1" x14ac:dyDescent="0.2">
      <c r="A10" s="617" t="s">
        <v>180</v>
      </c>
      <c r="B10" s="618"/>
      <c r="C10" s="195" t="s">
        <v>71</v>
      </c>
      <c r="D10" s="623" t="s">
        <v>535</v>
      </c>
      <c r="E10" s="624"/>
      <c r="F10" s="624"/>
      <c r="G10" s="625"/>
    </row>
    <row r="11" spans="1:7" s="19" customFormat="1" ht="34.5" customHeight="1" x14ac:dyDescent="0.2">
      <c r="A11" s="619"/>
      <c r="B11" s="620"/>
      <c r="C11" s="195" t="s">
        <v>72</v>
      </c>
      <c r="D11" s="634" t="s">
        <v>536</v>
      </c>
      <c r="E11" s="634"/>
      <c r="F11" s="634"/>
      <c r="G11" s="634"/>
    </row>
    <row r="12" spans="1:7" s="19" customFormat="1" ht="11.25" customHeight="1" x14ac:dyDescent="0.2">
      <c r="A12" s="619"/>
      <c r="B12" s="620"/>
      <c r="C12" s="195" t="s">
        <v>73</v>
      </c>
      <c r="D12" s="196" t="s">
        <v>9</v>
      </c>
      <c r="E12" s="627" t="s">
        <v>74</v>
      </c>
      <c r="F12" s="628"/>
      <c r="G12" s="631">
        <f>G18</f>
        <v>5.79</v>
      </c>
    </row>
    <row r="13" spans="1:7" s="19" customFormat="1" x14ac:dyDescent="0.2">
      <c r="A13" s="621"/>
      <c r="B13" s="622"/>
      <c r="C13" s="195" t="s">
        <v>70</v>
      </c>
      <c r="D13" s="196">
        <v>1</v>
      </c>
      <c r="E13" s="629"/>
      <c r="F13" s="630"/>
      <c r="G13" s="632"/>
    </row>
    <row r="14" spans="1:7" s="19" customFormat="1" x14ac:dyDescent="0.2">
      <c r="A14" s="197"/>
      <c r="B14" s="197"/>
      <c r="C14" s="198"/>
      <c r="D14" s="198"/>
      <c r="E14" s="615"/>
      <c r="F14" s="615"/>
      <c r="G14" s="199"/>
    </row>
    <row r="15" spans="1:7" s="19" customFormat="1" ht="21.75" customHeight="1" x14ac:dyDescent="0.2">
      <c r="A15" s="200" t="s">
        <v>522</v>
      </c>
      <c r="B15" s="200" t="s">
        <v>523</v>
      </c>
      <c r="C15" s="201" t="s">
        <v>75</v>
      </c>
      <c r="D15" s="201" t="s">
        <v>73</v>
      </c>
      <c r="E15" s="202" t="s">
        <v>524</v>
      </c>
      <c r="F15" s="202" t="s">
        <v>525</v>
      </c>
      <c r="G15" s="202" t="s">
        <v>526</v>
      </c>
    </row>
    <row r="16" spans="1:7" s="19" customFormat="1" x14ac:dyDescent="0.2">
      <c r="A16" s="203" t="s">
        <v>530</v>
      </c>
      <c r="B16" s="203">
        <v>88316</v>
      </c>
      <c r="C16" s="204" t="s">
        <v>532</v>
      </c>
      <c r="D16" s="205" t="s">
        <v>531</v>
      </c>
      <c r="E16" s="206">
        <v>0.3</v>
      </c>
      <c r="F16" s="20">
        <v>14.16</v>
      </c>
      <c r="G16" s="199">
        <f t="shared" ref="G16:G17" si="0">E16*F16</f>
        <v>4.2480000000000002</v>
      </c>
    </row>
    <row r="17" spans="1:9" s="19" customFormat="1" x14ac:dyDescent="0.2">
      <c r="A17" s="208" t="s">
        <v>530</v>
      </c>
      <c r="B17" s="208" t="s">
        <v>537</v>
      </c>
      <c r="C17" s="209" t="s">
        <v>538</v>
      </c>
      <c r="D17" s="205" t="s">
        <v>531</v>
      </c>
      <c r="E17" s="206">
        <v>0.1</v>
      </c>
      <c r="F17" s="22">
        <v>15.49</v>
      </c>
      <c r="G17" s="199">
        <f t="shared" si="0"/>
        <v>1.5490000000000002</v>
      </c>
    </row>
    <row r="18" spans="1:9" s="19" customFormat="1" x14ac:dyDescent="0.2">
      <c r="A18" s="21"/>
      <c r="B18" s="21"/>
      <c r="C18" s="210"/>
      <c r="D18" s="21"/>
      <c r="E18" s="21"/>
      <c r="F18" s="211" t="s">
        <v>35</v>
      </c>
      <c r="G18" s="212">
        <f>TRUNC(SUM(G16:G17),2)</f>
        <v>5.79</v>
      </c>
      <c r="H18" s="19" t="s">
        <v>533</v>
      </c>
    </row>
    <row r="19" spans="1:9" s="19" customFormat="1" x14ac:dyDescent="0.2"/>
    <row r="20" spans="1:9" s="19" customFormat="1" ht="15.6" x14ac:dyDescent="0.3">
      <c r="A20" s="616" t="s">
        <v>559</v>
      </c>
      <c r="B20" s="616"/>
      <c r="C20" s="616"/>
      <c r="D20" s="616"/>
      <c r="E20" s="616"/>
      <c r="F20" s="616"/>
      <c r="G20" s="616"/>
    </row>
    <row r="21" spans="1:9" s="19" customFormat="1" ht="11.25" customHeight="1" x14ac:dyDescent="0.2">
      <c r="A21" s="617" t="s">
        <v>539</v>
      </c>
      <c r="B21" s="618"/>
      <c r="C21" s="195" t="s">
        <v>71</v>
      </c>
      <c r="D21" s="623" t="s">
        <v>600</v>
      </c>
      <c r="E21" s="624"/>
      <c r="F21" s="624"/>
      <c r="G21" s="625"/>
    </row>
    <row r="22" spans="1:9" s="19" customFormat="1" ht="69" customHeight="1" x14ac:dyDescent="0.2">
      <c r="A22" s="619"/>
      <c r="B22" s="620"/>
      <c r="C22" s="195" t="s">
        <v>72</v>
      </c>
      <c r="D22" s="634" t="s">
        <v>561</v>
      </c>
      <c r="E22" s="634"/>
      <c r="F22" s="634"/>
      <c r="G22" s="634"/>
    </row>
    <row r="23" spans="1:9" s="19" customFormat="1" ht="11.25" customHeight="1" x14ac:dyDescent="0.2">
      <c r="A23" s="619"/>
      <c r="B23" s="620"/>
      <c r="C23" s="195" t="s">
        <v>73</v>
      </c>
      <c r="D23" s="196" t="s">
        <v>416</v>
      </c>
      <c r="E23" s="627" t="s">
        <v>74</v>
      </c>
      <c r="F23" s="628"/>
      <c r="G23" s="631">
        <f>G36</f>
        <v>71.72</v>
      </c>
    </row>
    <row r="24" spans="1:9" s="19" customFormat="1" x14ac:dyDescent="0.2">
      <c r="A24" s="621"/>
      <c r="B24" s="622"/>
      <c r="C24" s="195" t="s">
        <v>70</v>
      </c>
      <c r="D24" s="196">
        <v>1</v>
      </c>
      <c r="E24" s="629"/>
      <c r="F24" s="630"/>
      <c r="G24" s="632"/>
    </row>
    <row r="25" spans="1:9" s="19" customFormat="1" x14ac:dyDescent="0.2">
      <c r="A25" s="197"/>
      <c r="B25" s="197"/>
      <c r="C25" s="198"/>
      <c r="D25" s="198"/>
      <c r="E25" s="615"/>
      <c r="F25" s="615"/>
      <c r="G25" s="199"/>
    </row>
    <row r="26" spans="1:9" s="19" customFormat="1" ht="21.75" customHeight="1" x14ac:dyDescent="0.2">
      <c r="A26" s="200" t="s">
        <v>522</v>
      </c>
      <c r="B26" s="200" t="s">
        <v>523</v>
      </c>
      <c r="C26" s="201" t="s">
        <v>75</v>
      </c>
      <c r="D26" s="201" t="s">
        <v>73</v>
      </c>
      <c r="E26" s="202" t="s">
        <v>524</v>
      </c>
      <c r="F26" s="202" t="s">
        <v>525</v>
      </c>
      <c r="G26" s="202" t="s">
        <v>526</v>
      </c>
      <c r="I26" s="202" t="s">
        <v>527</v>
      </c>
    </row>
    <row r="27" spans="1:9" s="19" customFormat="1" ht="20.399999999999999" x14ac:dyDescent="0.2">
      <c r="A27" s="203" t="s">
        <v>530</v>
      </c>
      <c r="B27" s="203" t="s">
        <v>540</v>
      </c>
      <c r="C27" s="204" t="s">
        <v>541</v>
      </c>
      <c r="D27" s="205" t="s">
        <v>529</v>
      </c>
      <c r="E27" s="206">
        <f>I27*0.1</f>
        <v>0.22000000000000003</v>
      </c>
      <c r="F27" s="207">
        <v>4.24</v>
      </c>
      <c r="G27" s="199">
        <f t="shared" ref="G27:G35" si="1">E27*F27</f>
        <v>0.93280000000000018</v>
      </c>
      <c r="I27" s="206" t="s">
        <v>542</v>
      </c>
    </row>
    <row r="28" spans="1:9" s="19" customFormat="1" ht="20.399999999999999" x14ac:dyDescent="0.2">
      <c r="A28" s="208" t="s">
        <v>530</v>
      </c>
      <c r="B28" s="208" t="s">
        <v>543</v>
      </c>
      <c r="C28" s="209" t="s">
        <v>544</v>
      </c>
      <c r="D28" s="205" t="s">
        <v>416</v>
      </c>
      <c r="E28" s="206">
        <f>I28*0.1</f>
        <v>0.1</v>
      </c>
      <c r="F28" s="207">
        <v>2.8</v>
      </c>
      <c r="G28" s="199">
        <f t="shared" si="1"/>
        <v>0.27999999999999997</v>
      </c>
      <c r="I28" s="206" t="s">
        <v>545</v>
      </c>
    </row>
    <row r="29" spans="1:9" s="19" customFormat="1" ht="30.6" x14ac:dyDescent="0.2">
      <c r="A29" s="208" t="s">
        <v>530</v>
      </c>
      <c r="B29" s="208" t="s">
        <v>546</v>
      </c>
      <c r="C29" s="209" t="s">
        <v>547</v>
      </c>
      <c r="D29" s="205" t="s">
        <v>529</v>
      </c>
      <c r="E29" s="206">
        <f>I29*0.1</f>
        <v>0.22000000000000003</v>
      </c>
      <c r="F29" s="207">
        <v>8.51</v>
      </c>
      <c r="G29" s="199">
        <f t="shared" si="1"/>
        <v>1.8722000000000003</v>
      </c>
      <c r="I29" s="206" t="s">
        <v>542</v>
      </c>
    </row>
    <row r="30" spans="1:9" s="19" customFormat="1" ht="30.6" x14ac:dyDescent="0.2">
      <c r="A30" s="208" t="s">
        <v>530</v>
      </c>
      <c r="B30" s="208" t="s">
        <v>548</v>
      </c>
      <c r="C30" s="209" t="s">
        <v>549</v>
      </c>
      <c r="D30" s="205" t="s">
        <v>529</v>
      </c>
      <c r="E30" s="206">
        <f>I30*0.1</f>
        <v>0.2</v>
      </c>
      <c r="F30" s="207">
        <v>3.56</v>
      </c>
      <c r="G30" s="199">
        <f t="shared" si="1"/>
        <v>0.71200000000000008</v>
      </c>
      <c r="I30" s="206" t="s">
        <v>550</v>
      </c>
    </row>
    <row r="31" spans="1:9" s="19" customFormat="1" ht="30.6" x14ac:dyDescent="0.2">
      <c r="A31" s="208" t="s">
        <v>530</v>
      </c>
      <c r="B31" s="208" t="s">
        <v>551</v>
      </c>
      <c r="C31" s="209" t="s">
        <v>552</v>
      </c>
      <c r="D31" s="205" t="s">
        <v>529</v>
      </c>
      <c r="E31" s="206">
        <f>I31*0.1</f>
        <v>0.22000000000000003</v>
      </c>
      <c r="F31" s="207">
        <v>5.26</v>
      </c>
      <c r="G31" s="199">
        <f t="shared" si="1"/>
        <v>1.1572</v>
      </c>
      <c r="I31" s="206" t="s">
        <v>542</v>
      </c>
    </row>
    <row r="32" spans="1:9" s="19" customFormat="1" ht="30.6" x14ac:dyDescent="0.2">
      <c r="A32" s="208" t="s">
        <v>530</v>
      </c>
      <c r="B32" s="208" t="s">
        <v>562</v>
      </c>
      <c r="C32" s="209" t="s">
        <v>563</v>
      </c>
      <c r="D32" s="205" t="s">
        <v>529</v>
      </c>
      <c r="E32" s="206">
        <v>12.6</v>
      </c>
      <c r="F32" s="207">
        <v>3.49</v>
      </c>
      <c r="G32" s="199">
        <f t="shared" si="1"/>
        <v>43.974000000000004</v>
      </c>
      <c r="I32" s="206" t="s">
        <v>564</v>
      </c>
    </row>
    <row r="33" spans="1:9" s="19" customFormat="1" ht="20.399999999999999" x14ac:dyDescent="0.2">
      <c r="A33" s="208" t="s">
        <v>530</v>
      </c>
      <c r="B33" s="208" t="s">
        <v>553</v>
      </c>
      <c r="C33" s="209" t="s">
        <v>554</v>
      </c>
      <c r="D33" s="205" t="s">
        <v>416</v>
      </c>
      <c r="E33" s="206">
        <f>I33*0.1</f>
        <v>3.7500000000000006E-2</v>
      </c>
      <c r="F33" s="207">
        <v>7.8</v>
      </c>
      <c r="G33" s="199">
        <f t="shared" si="1"/>
        <v>0.29250000000000004</v>
      </c>
      <c r="I33" s="206" t="s">
        <v>555</v>
      </c>
    </row>
    <row r="34" spans="1:9" s="19" customFormat="1" ht="30.6" x14ac:dyDescent="0.2">
      <c r="A34" s="208" t="s">
        <v>530</v>
      </c>
      <c r="B34" s="208" t="s">
        <v>557</v>
      </c>
      <c r="C34" s="209" t="s">
        <v>558</v>
      </c>
      <c r="D34" s="205" t="s">
        <v>416</v>
      </c>
      <c r="E34" s="206">
        <f>I34*0.1</f>
        <v>0.1</v>
      </c>
      <c r="F34" s="207">
        <v>9.9499999999999993</v>
      </c>
      <c r="G34" s="199">
        <f t="shared" si="1"/>
        <v>0.995</v>
      </c>
      <c r="I34" s="206" t="s">
        <v>545</v>
      </c>
    </row>
    <row r="35" spans="1:9" s="19" customFormat="1" ht="20.399999999999999" x14ac:dyDescent="0.2">
      <c r="A35" s="208" t="s">
        <v>530</v>
      </c>
      <c r="B35" s="208" t="s">
        <v>957</v>
      </c>
      <c r="C35" s="209" t="s">
        <v>958</v>
      </c>
      <c r="D35" s="205" t="s">
        <v>416</v>
      </c>
      <c r="E35" s="206">
        <v>1</v>
      </c>
      <c r="F35" s="207">
        <v>21.51</v>
      </c>
      <c r="G35" s="199">
        <f t="shared" si="1"/>
        <v>21.51</v>
      </c>
      <c r="I35" s="206" t="s">
        <v>545</v>
      </c>
    </row>
    <row r="36" spans="1:9" s="19" customFormat="1" x14ac:dyDescent="0.2">
      <c r="A36" s="21"/>
      <c r="B36" s="21"/>
      <c r="C36" s="210"/>
      <c r="D36" s="21"/>
      <c r="E36" s="21"/>
      <c r="F36" s="211" t="s">
        <v>35</v>
      </c>
      <c r="G36" s="212">
        <f>TRUNC(SUM(G27:G35),2)</f>
        <v>71.72</v>
      </c>
      <c r="H36" s="19" t="s">
        <v>533</v>
      </c>
    </row>
    <row r="38" spans="1:9" s="19" customFormat="1" ht="15.6" x14ac:dyDescent="0.3">
      <c r="A38" s="616" t="s">
        <v>565</v>
      </c>
      <c r="B38" s="616"/>
      <c r="C38" s="616"/>
      <c r="D38" s="616"/>
      <c r="E38" s="616"/>
      <c r="F38" s="616"/>
      <c r="G38" s="616"/>
    </row>
    <row r="39" spans="1:9" s="19" customFormat="1" ht="11.25" customHeight="1" x14ac:dyDescent="0.2">
      <c r="A39" s="617" t="s">
        <v>556</v>
      </c>
      <c r="B39" s="618"/>
      <c r="C39" s="195" t="s">
        <v>71</v>
      </c>
      <c r="D39" s="623" t="s">
        <v>579</v>
      </c>
      <c r="E39" s="624"/>
      <c r="F39" s="624"/>
      <c r="G39" s="625"/>
    </row>
    <row r="40" spans="1:9" s="19" customFormat="1" ht="34.5" customHeight="1" x14ac:dyDescent="0.2">
      <c r="A40" s="619"/>
      <c r="B40" s="620"/>
      <c r="C40" s="195" t="s">
        <v>72</v>
      </c>
      <c r="D40" s="634" t="s">
        <v>567</v>
      </c>
      <c r="E40" s="634"/>
      <c r="F40" s="634"/>
      <c r="G40" s="634"/>
    </row>
    <row r="41" spans="1:9" s="19" customFormat="1" ht="11.25" customHeight="1" x14ac:dyDescent="0.2">
      <c r="A41" s="619"/>
      <c r="B41" s="620"/>
      <c r="C41" s="195" t="s">
        <v>73</v>
      </c>
      <c r="D41" s="196" t="s">
        <v>416</v>
      </c>
      <c r="E41" s="627" t="s">
        <v>74</v>
      </c>
      <c r="F41" s="628"/>
      <c r="G41" s="631">
        <f>G50</f>
        <v>104.48</v>
      </c>
    </row>
    <row r="42" spans="1:9" s="19" customFormat="1" x14ac:dyDescent="0.2">
      <c r="A42" s="621"/>
      <c r="B42" s="622"/>
      <c r="C42" s="195" t="s">
        <v>70</v>
      </c>
      <c r="D42" s="196">
        <v>1</v>
      </c>
      <c r="E42" s="629"/>
      <c r="F42" s="630"/>
      <c r="G42" s="632"/>
    </row>
    <row r="43" spans="1:9" s="19" customFormat="1" x14ac:dyDescent="0.2">
      <c r="A43" s="197"/>
      <c r="B43" s="197"/>
      <c r="C43" s="198"/>
      <c r="D43" s="198"/>
      <c r="E43" s="615"/>
      <c r="F43" s="615"/>
      <c r="G43" s="199"/>
    </row>
    <row r="44" spans="1:9" s="19" customFormat="1" ht="21.75" customHeight="1" x14ac:dyDescent="0.2">
      <c r="A44" s="200" t="s">
        <v>522</v>
      </c>
      <c r="B44" s="200" t="s">
        <v>523</v>
      </c>
      <c r="C44" s="201" t="s">
        <v>75</v>
      </c>
      <c r="D44" s="201" t="s">
        <v>73</v>
      </c>
      <c r="E44" s="202" t="s">
        <v>524</v>
      </c>
      <c r="F44" s="202" t="s">
        <v>525</v>
      </c>
      <c r="G44" s="202" t="s">
        <v>526</v>
      </c>
    </row>
    <row r="45" spans="1:9" s="19" customFormat="1" ht="30.6" x14ac:dyDescent="0.2">
      <c r="A45" s="203" t="s">
        <v>528</v>
      </c>
      <c r="B45" s="203" t="s">
        <v>568</v>
      </c>
      <c r="C45" s="204" t="s">
        <v>569</v>
      </c>
      <c r="D45" s="205" t="s">
        <v>416</v>
      </c>
      <c r="E45" s="206">
        <v>1</v>
      </c>
      <c r="F45" s="207">
        <v>51.75</v>
      </c>
      <c r="G45" s="199">
        <f t="shared" ref="G45:G49" si="2">E45*F45</f>
        <v>51.75</v>
      </c>
      <c r="H45" s="307">
        <v>73</v>
      </c>
    </row>
    <row r="46" spans="1:9" s="19" customFormat="1" ht="20.399999999999999" x14ac:dyDescent="0.2">
      <c r="A46" s="203" t="s">
        <v>528</v>
      </c>
      <c r="B46" s="208" t="s">
        <v>570</v>
      </c>
      <c r="C46" s="209" t="s">
        <v>571</v>
      </c>
      <c r="D46" s="205" t="s">
        <v>416</v>
      </c>
      <c r="E46" s="206">
        <v>1</v>
      </c>
      <c r="F46" s="207">
        <v>36.75</v>
      </c>
      <c r="G46" s="199">
        <f>E46*F46</f>
        <v>36.75</v>
      </c>
    </row>
    <row r="47" spans="1:9" s="19" customFormat="1" ht="20.399999999999999" x14ac:dyDescent="0.2">
      <c r="A47" s="208" t="s">
        <v>528</v>
      </c>
      <c r="B47" s="208" t="s">
        <v>572</v>
      </c>
      <c r="C47" s="209" t="s">
        <v>573</v>
      </c>
      <c r="D47" s="205" t="s">
        <v>416</v>
      </c>
      <c r="E47" s="206">
        <v>0.06</v>
      </c>
      <c r="F47" s="207">
        <v>2.4</v>
      </c>
      <c r="G47" s="199">
        <f t="shared" si="2"/>
        <v>0.14399999999999999</v>
      </c>
    </row>
    <row r="48" spans="1:9" s="19" customFormat="1" x14ac:dyDescent="0.2">
      <c r="A48" s="208" t="s">
        <v>530</v>
      </c>
      <c r="B48" s="208" t="s">
        <v>574</v>
      </c>
      <c r="C48" s="209" t="s">
        <v>575</v>
      </c>
      <c r="D48" s="205" t="s">
        <v>531</v>
      </c>
      <c r="E48" s="206">
        <v>0.5</v>
      </c>
      <c r="F48" s="207">
        <v>14.24</v>
      </c>
      <c r="G48" s="199">
        <f t="shared" si="2"/>
        <v>7.12</v>
      </c>
    </row>
    <row r="49" spans="1:8" s="19" customFormat="1" x14ac:dyDescent="0.2">
      <c r="A49" s="208" t="s">
        <v>530</v>
      </c>
      <c r="B49" s="208" t="s">
        <v>576</v>
      </c>
      <c r="C49" s="209" t="s">
        <v>577</v>
      </c>
      <c r="D49" s="205" t="s">
        <v>531</v>
      </c>
      <c r="E49" s="206">
        <v>0.5</v>
      </c>
      <c r="F49" s="207">
        <v>17.45</v>
      </c>
      <c r="G49" s="199">
        <f t="shared" si="2"/>
        <v>8.7249999999999996</v>
      </c>
    </row>
    <row r="50" spans="1:8" s="19" customFormat="1" x14ac:dyDescent="0.2">
      <c r="A50" s="21"/>
      <c r="B50" s="21"/>
      <c r="C50" s="210"/>
      <c r="D50" s="21"/>
      <c r="E50" s="21"/>
      <c r="F50" s="211" t="s">
        <v>35</v>
      </c>
      <c r="G50" s="212">
        <f>TRUNC(SUM(G45:G49),2)</f>
        <v>104.48</v>
      </c>
      <c r="H50" s="19" t="s">
        <v>533</v>
      </c>
    </row>
    <row r="52" spans="1:8" s="19" customFormat="1" ht="15.6" x14ac:dyDescent="0.3">
      <c r="A52" s="616" t="s">
        <v>739</v>
      </c>
      <c r="B52" s="616"/>
      <c r="C52" s="616"/>
      <c r="D52" s="616"/>
      <c r="E52" s="616"/>
      <c r="F52" s="616"/>
      <c r="G52" s="616"/>
    </row>
    <row r="53" spans="1:8" s="19" customFormat="1" ht="11.25" customHeight="1" x14ac:dyDescent="0.2">
      <c r="A53" s="617" t="s">
        <v>560</v>
      </c>
      <c r="B53" s="618"/>
      <c r="C53" s="195" t="s">
        <v>71</v>
      </c>
      <c r="D53" s="623" t="s">
        <v>704</v>
      </c>
      <c r="E53" s="624"/>
      <c r="F53" s="624"/>
      <c r="G53" s="625"/>
    </row>
    <row r="54" spans="1:8" s="19" customFormat="1" ht="34.5" customHeight="1" x14ac:dyDescent="0.2">
      <c r="A54" s="619"/>
      <c r="B54" s="620"/>
      <c r="C54" s="195" t="s">
        <v>72</v>
      </c>
      <c r="D54" s="626" t="s">
        <v>711</v>
      </c>
      <c r="E54" s="626"/>
      <c r="F54" s="626"/>
      <c r="G54" s="626"/>
    </row>
    <row r="55" spans="1:8" s="19" customFormat="1" ht="11.25" customHeight="1" x14ac:dyDescent="0.2">
      <c r="A55" s="619"/>
      <c r="B55" s="620"/>
      <c r="C55" s="195" t="s">
        <v>73</v>
      </c>
      <c r="D55" s="196" t="s">
        <v>529</v>
      </c>
      <c r="E55" s="627" t="s">
        <v>74</v>
      </c>
      <c r="F55" s="628"/>
      <c r="G55" s="631">
        <f>G62</f>
        <v>3.61</v>
      </c>
    </row>
    <row r="56" spans="1:8" s="19" customFormat="1" x14ac:dyDescent="0.2">
      <c r="A56" s="621"/>
      <c r="B56" s="622"/>
      <c r="C56" s="195" t="s">
        <v>70</v>
      </c>
      <c r="D56" s="196">
        <v>1</v>
      </c>
      <c r="E56" s="629"/>
      <c r="F56" s="630"/>
      <c r="G56" s="632"/>
    </row>
    <row r="57" spans="1:8" s="19" customFormat="1" x14ac:dyDescent="0.2">
      <c r="A57" s="197"/>
      <c r="B57" s="197"/>
      <c r="C57" s="198"/>
      <c r="D57" s="198"/>
      <c r="E57" s="615"/>
      <c r="F57" s="615"/>
      <c r="G57" s="199"/>
    </row>
    <row r="58" spans="1:8" s="19" customFormat="1" ht="21.75" customHeight="1" x14ac:dyDescent="0.2">
      <c r="A58" s="200" t="s">
        <v>522</v>
      </c>
      <c r="B58" s="200" t="s">
        <v>523</v>
      </c>
      <c r="C58" s="201" t="s">
        <v>75</v>
      </c>
      <c r="D58" s="201" t="s">
        <v>73</v>
      </c>
      <c r="E58" s="202" t="s">
        <v>524</v>
      </c>
      <c r="F58" s="202" t="s">
        <v>525</v>
      </c>
      <c r="G58" s="202" t="s">
        <v>526</v>
      </c>
    </row>
    <row r="59" spans="1:8" s="19" customFormat="1" ht="20.399999999999999" x14ac:dyDescent="0.2">
      <c r="A59" s="203" t="s">
        <v>528</v>
      </c>
      <c r="B59" s="223" t="s">
        <v>702</v>
      </c>
      <c r="C59" s="204" t="s">
        <v>703</v>
      </c>
      <c r="D59" s="205" t="s">
        <v>43</v>
      </c>
      <c r="E59" s="206">
        <v>1</v>
      </c>
      <c r="F59" s="207">
        <v>2.0499999999999998</v>
      </c>
      <c r="G59" s="199">
        <f t="shared" ref="G59" si="3">E59*F59</f>
        <v>2.0499999999999998</v>
      </c>
    </row>
    <row r="60" spans="1:8" s="19" customFormat="1" x14ac:dyDescent="0.2">
      <c r="A60" s="203" t="s">
        <v>530</v>
      </c>
      <c r="B60" s="208">
        <v>88239</v>
      </c>
      <c r="C60" s="209" t="s">
        <v>700</v>
      </c>
      <c r="D60" s="205" t="s">
        <v>531</v>
      </c>
      <c r="E60" s="206">
        <v>0.05</v>
      </c>
      <c r="F60" s="207">
        <v>14.07</v>
      </c>
      <c r="G60" s="199">
        <f>E60*F60</f>
        <v>0.70350000000000001</v>
      </c>
    </row>
    <row r="61" spans="1:8" s="19" customFormat="1" x14ac:dyDescent="0.2">
      <c r="A61" s="208" t="s">
        <v>530</v>
      </c>
      <c r="B61" s="208">
        <v>88262</v>
      </c>
      <c r="C61" s="209" t="s">
        <v>701</v>
      </c>
      <c r="D61" s="205" t="s">
        <v>531</v>
      </c>
      <c r="E61" s="206">
        <v>0.05</v>
      </c>
      <c r="F61" s="207">
        <v>17.190000000000001</v>
      </c>
      <c r="G61" s="199">
        <f t="shared" ref="G61" si="4">E61*F61</f>
        <v>0.85950000000000015</v>
      </c>
    </row>
    <row r="62" spans="1:8" s="19" customFormat="1" x14ac:dyDescent="0.2">
      <c r="A62" s="21"/>
      <c r="B62" s="21"/>
      <c r="C62" s="210"/>
      <c r="D62" s="21"/>
      <c r="E62" s="21"/>
      <c r="F62" s="211" t="s">
        <v>35</v>
      </c>
      <c r="G62" s="212">
        <f>TRUNC(SUM(G59:G61),2)</f>
        <v>3.61</v>
      </c>
      <c r="H62" s="19" t="s">
        <v>533</v>
      </c>
    </row>
    <row r="63" spans="1:8" s="19" customFormat="1" x14ac:dyDescent="0.2"/>
    <row r="64" spans="1:8" s="19" customFormat="1" ht="15.6" x14ac:dyDescent="0.3">
      <c r="A64" s="616" t="s">
        <v>740</v>
      </c>
      <c r="B64" s="616"/>
      <c r="C64" s="616"/>
      <c r="D64" s="616"/>
      <c r="E64" s="616"/>
      <c r="F64" s="616"/>
      <c r="G64" s="616"/>
    </row>
    <row r="65" spans="1:8" s="19" customFormat="1" ht="11.25" customHeight="1" x14ac:dyDescent="0.2">
      <c r="A65" s="617" t="s">
        <v>566</v>
      </c>
      <c r="B65" s="618"/>
      <c r="C65" s="195" t="s">
        <v>71</v>
      </c>
      <c r="D65" s="623" t="s">
        <v>708</v>
      </c>
      <c r="E65" s="624"/>
      <c r="F65" s="624"/>
      <c r="G65" s="625"/>
    </row>
    <row r="66" spans="1:8" s="19" customFormat="1" ht="34.5" customHeight="1" x14ac:dyDescent="0.2">
      <c r="A66" s="619"/>
      <c r="B66" s="620"/>
      <c r="C66" s="195" t="s">
        <v>72</v>
      </c>
      <c r="D66" s="633" t="s">
        <v>741</v>
      </c>
      <c r="E66" s="633"/>
      <c r="F66" s="633"/>
      <c r="G66" s="633"/>
    </row>
    <row r="67" spans="1:8" s="19" customFormat="1" ht="11.25" customHeight="1" x14ac:dyDescent="0.2">
      <c r="A67" s="619"/>
      <c r="B67" s="620"/>
      <c r="C67" s="195" t="s">
        <v>73</v>
      </c>
      <c r="D67" s="196" t="s">
        <v>529</v>
      </c>
      <c r="E67" s="627" t="s">
        <v>74</v>
      </c>
      <c r="F67" s="628"/>
      <c r="G67" s="631">
        <f>G75</f>
        <v>14.06</v>
      </c>
    </row>
    <row r="68" spans="1:8" s="19" customFormat="1" x14ac:dyDescent="0.2">
      <c r="A68" s="621"/>
      <c r="B68" s="622"/>
      <c r="C68" s="195" t="s">
        <v>70</v>
      </c>
      <c r="D68" s="196">
        <v>1</v>
      </c>
      <c r="E68" s="629"/>
      <c r="F68" s="630"/>
      <c r="G68" s="632"/>
    </row>
    <row r="69" spans="1:8" s="19" customFormat="1" x14ac:dyDescent="0.2">
      <c r="A69" s="197"/>
      <c r="B69" s="197"/>
      <c r="C69" s="198"/>
      <c r="D69" s="198"/>
      <c r="E69" s="615"/>
      <c r="F69" s="615"/>
      <c r="G69" s="199"/>
    </row>
    <row r="70" spans="1:8" s="19" customFormat="1" ht="21.75" customHeight="1" x14ac:dyDescent="0.2">
      <c r="A70" s="200" t="s">
        <v>522</v>
      </c>
      <c r="B70" s="200" t="s">
        <v>523</v>
      </c>
      <c r="C70" s="201" t="s">
        <v>75</v>
      </c>
      <c r="D70" s="201" t="s">
        <v>73</v>
      </c>
      <c r="E70" s="202" t="s">
        <v>524</v>
      </c>
      <c r="F70" s="202" t="s">
        <v>525</v>
      </c>
      <c r="G70" s="202" t="s">
        <v>526</v>
      </c>
    </row>
    <row r="71" spans="1:8" s="19" customFormat="1" ht="20.399999999999999" x14ac:dyDescent="0.2">
      <c r="A71" s="203" t="s">
        <v>528</v>
      </c>
      <c r="B71" s="223">
        <v>4430</v>
      </c>
      <c r="C71" s="204" t="s">
        <v>707</v>
      </c>
      <c r="D71" s="205" t="s">
        <v>529</v>
      </c>
      <c r="E71" s="206">
        <v>1</v>
      </c>
      <c r="F71" s="207">
        <v>9.2899999999999991</v>
      </c>
      <c r="G71" s="199">
        <f t="shared" ref="G71" si="5">E71*F71</f>
        <v>9.2899999999999991</v>
      </c>
    </row>
    <row r="72" spans="1:8" s="19" customFormat="1" x14ac:dyDescent="0.2">
      <c r="A72" s="203" t="s">
        <v>528</v>
      </c>
      <c r="B72" s="223">
        <v>5061</v>
      </c>
      <c r="C72" s="204" t="s">
        <v>705</v>
      </c>
      <c r="D72" s="205" t="s">
        <v>706</v>
      </c>
      <c r="E72" s="206">
        <v>0.01</v>
      </c>
      <c r="F72" s="207">
        <v>9.0299999999999994</v>
      </c>
      <c r="G72" s="199">
        <f t="shared" ref="G72" si="6">E72*F72</f>
        <v>9.0299999999999991E-2</v>
      </c>
    </row>
    <row r="73" spans="1:8" s="19" customFormat="1" x14ac:dyDescent="0.2">
      <c r="A73" s="203" t="s">
        <v>530</v>
      </c>
      <c r="B73" s="208">
        <v>88239</v>
      </c>
      <c r="C73" s="209" t="s">
        <v>700</v>
      </c>
      <c r="D73" s="205" t="s">
        <v>531</v>
      </c>
      <c r="E73" s="206">
        <v>0.15</v>
      </c>
      <c r="F73" s="207">
        <v>14.07</v>
      </c>
      <c r="G73" s="199">
        <f>E73*F73</f>
        <v>2.1105</v>
      </c>
    </row>
    <row r="74" spans="1:8" s="19" customFormat="1" x14ac:dyDescent="0.2">
      <c r="A74" s="208" t="s">
        <v>530</v>
      </c>
      <c r="B74" s="208">
        <v>88262</v>
      </c>
      <c r="C74" s="209" t="s">
        <v>701</v>
      </c>
      <c r="D74" s="205" t="s">
        <v>531</v>
      </c>
      <c r="E74" s="206">
        <v>0.15</v>
      </c>
      <c r="F74" s="207">
        <v>17.190000000000001</v>
      </c>
      <c r="G74" s="199">
        <f t="shared" ref="G74" si="7">E74*F74</f>
        <v>2.5785</v>
      </c>
    </row>
    <row r="75" spans="1:8" s="19" customFormat="1" x14ac:dyDescent="0.2">
      <c r="A75" s="21"/>
      <c r="B75" s="21"/>
      <c r="C75" s="210"/>
      <c r="D75" s="21"/>
      <c r="E75" s="21"/>
      <c r="F75" s="211" t="s">
        <v>35</v>
      </c>
      <c r="G75" s="212">
        <f>TRUNC(SUM(G71:G74),2)</f>
        <v>14.06</v>
      </c>
      <c r="H75" s="19" t="s">
        <v>533</v>
      </c>
    </row>
    <row r="76" spans="1:8" s="19" customFormat="1" x14ac:dyDescent="0.2">
      <c r="A76" s="197"/>
      <c r="B76" s="197"/>
      <c r="C76" s="198"/>
      <c r="D76" s="198"/>
      <c r="E76" s="615"/>
      <c r="F76" s="615"/>
      <c r="G76" s="199"/>
    </row>
    <row r="77" spans="1:8" s="19" customFormat="1" ht="15.6" x14ac:dyDescent="0.3">
      <c r="A77" s="616" t="s">
        <v>742</v>
      </c>
      <c r="B77" s="616"/>
      <c r="C77" s="616"/>
      <c r="D77" s="616"/>
      <c r="E77" s="616"/>
      <c r="F77" s="616"/>
      <c r="G77" s="616"/>
    </row>
    <row r="78" spans="1:8" s="19" customFormat="1" ht="11.25" customHeight="1" x14ac:dyDescent="0.2">
      <c r="A78" s="617" t="s">
        <v>578</v>
      </c>
      <c r="B78" s="618"/>
      <c r="C78" s="195" t="s">
        <v>71</v>
      </c>
      <c r="D78" s="623" t="s">
        <v>708</v>
      </c>
      <c r="E78" s="624"/>
      <c r="F78" s="624"/>
      <c r="G78" s="625"/>
    </row>
    <row r="79" spans="1:8" s="19" customFormat="1" ht="47.25" customHeight="1" x14ac:dyDescent="0.2">
      <c r="A79" s="619"/>
      <c r="B79" s="620"/>
      <c r="C79" s="195" t="s">
        <v>72</v>
      </c>
      <c r="D79" s="633" t="s">
        <v>743</v>
      </c>
      <c r="E79" s="633"/>
      <c r="F79" s="633"/>
      <c r="G79" s="633"/>
    </row>
    <row r="80" spans="1:8" s="19" customFormat="1" ht="11.25" customHeight="1" x14ac:dyDescent="0.2">
      <c r="A80" s="619"/>
      <c r="B80" s="620"/>
      <c r="C80" s="195" t="s">
        <v>73</v>
      </c>
      <c r="D80" s="196" t="s">
        <v>416</v>
      </c>
      <c r="E80" s="627" t="s">
        <v>74</v>
      </c>
      <c r="F80" s="628"/>
      <c r="G80" s="631">
        <f>G88</f>
        <v>36.959299999999999</v>
      </c>
    </row>
    <row r="81" spans="1:8" s="19" customFormat="1" x14ac:dyDescent="0.2">
      <c r="A81" s="621"/>
      <c r="B81" s="622"/>
      <c r="C81" s="195" t="s">
        <v>70</v>
      </c>
      <c r="D81" s="196">
        <v>1</v>
      </c>
      <c r="E81" s="629"/>
      <c r="F81" s="630"/>
      <c r="G81" s="632"/>
    </row>
    <row r="82" spans="1:8" s="19" customFormat="1" x14ac:dyDescent="0.2">
      <c r="A82" s="197"/>
      <c r="B82" s="197"/>
      <c r="C82" s="198"/>
      <c r="D82" s="198"/>
      <c r="E82" s="615"/>
      <c r="F82" s="615"/>
      <c r="G82" s="199"/>
    </row>
    <row r="83" spans="1:8" s="19" customFormat="1" ht="21.75" customHeight="1" x14ac:dyDescent="0.2">
      <c r="A83" s="200" t="s">
        <v>522</v>
      </c>
      <c r="B83" s="200" t="s">
        <v>523</v>
      </c>
      <c r="C83" s="201" t="s">
        <v>75</v>
      </c>
      <c r="D83" s="201" t="s">
        <v>73</v>
      </c>
      <c r="E83" s="202" t="s">
        <v>524</v>
      </c>
      <c r="F83" s="202" t="s">
        <v>525</v>
      </c>
      <c r="G83" s="202" t="s">
        <v>526</v>
      </c>
    </row>
    <row r="84" spans="1:8" s="19" customFormat="1" ht="20.399999999999999" x14ac:dyDescent="0.2">
      <c r="A84" s="203" t="s">
        <v>528</v>
      </c>
      <c r="B84" s="223">
        <v>35272</v>
      </c>
      <c r="C84" s="204" t="s">
        <v>709</v>
      </c>
      <c r="D84" s="205" t="s">
        <v>529</v>
      </c>
      <c r="E84" s="206">
        <v>1</v>
      </c>
      <c r="F84" s="207">
        <v>32.18</v>
      </c>
      <c r="G84" s="199">
        <f t="shared" ref="G84:G85" si="8">E84*F84</f>
        <v>32.18</v>
      </c>
    </row>
    <row r="85" spans="1:8" s="19" customFormat="1" x14ac:dyDescent="0.2">
      <c r="A85" s="203" t="s">
        <v>528</v>
      </c>
      <c r="B85" s="223">
        <v>5061</v>
      </c>
      <c r="C85" s="204" t="s">
        <v>705</v>
      </c>
      <c r="D85" s="205" t="s">
        <v>706</v>
      </c>
      <c r="E85" s="206">
        <v>0.01</v>
      </c>
      <c r="F85" s="207">
        <v>9.0299999999999994</v>
      </c>
      <c r="G85" s="199">
        <f t="shared" si="8"/>
        <v>9.0299999999999991E-2</v>
      </c>
    </row>
    <row r="86" spans="1:8" s="19" customFormat="1" x14ac:dyDescent="0.2">
      <c r="A86" s="203" t="s">
        <v>530</v>
      </c>
      <c r="B86" s="208">
        <v>88239</v>
      </c>
      <c r="C86" s="209" t="s">
        <v>700</v>
      </c>
      <c r="D86" s="205" t="s">
        <v>531</v>
      </c>
      <c r="E86" s="206">
        <v>0.15</v>
      </c>
      <c r="F86" s="207">
        <v>14.07</v>
      </c>
      <c r="G86" s="199">
        <f>E86*F86</f>
        <v>2.1105</v>
      </c>
    </row>
    <row r="87" spans="1:8" s="19" customFormat="1" x14ac:dyDescent="0.2">
      <c r="A87" s="208" t="s">
        <v>530</v>
      </c>
      <c r="B87" s="208">
        <v>88262</v>
      </c>
      <c r="C87" s="209" t="s">
        <v>701</v>
      </c>
      <c r="D87" s="205" t="s">
        <v>531</v>
      </c>
      <c r="E87" s="206">
        <v>0.15</v>
      </c>
      <c r="F87" s="207">
        <v>17.190000000000001</v>
      </c>
      <c r="G87" s="199">
        <f t="shared" ref="G87" si="9">E87*F87</f>
        <v>2.5785</v>
      </c>
    </row>
    <row r="88" spans="1:8" s="19" customFormat="1" x14ac:dyDescent="0.2">
      <c r="A88" s="21"/>
      <c r="B88" s="21"/>
      <c r="C88" s="210"/>
      <c r="D88" s="21"/>
      <c r="E88" s="21"/>
      <c r="F88" s="211" t="s">
        <v>35</v>
      </c>
      <c r="G88" s="212">
        <f>SUM(G84:G87)</f>
        <v>36.959299999999999</v>
      </c>
      <c r="H88" s="19" t="s">
        <v>533</v>
      </c>
    </row>
    <row r="89" spans="1:8" s="19" customFormat="1" x14ac:dyDescent="0.2"/>
    <row r="90" spans="1:8" s="19" customFormat="1" x14ac:dyDescent="0.2"/>
    <row r="91" spans="1:8" s="19" customFormat="1" x14ac:dyDescent="0.2"/>
    <row r="92" spans="1:8" s="19" customFormat="1" x14ac:dyDescent="0.2"/>
    <row r="93" spans="1:8" s="19" customFormat="1" x14ac:dyDescent="0.2"/>
    <row r="94" spans="1:8" s="19" customFormat="1" x14ac:dyDescent="0.2"/>
    <row r="95" spans="1:8" s="19" customFormat="1" x14ac:dyDescent="0.2"/>
    <row r="96" spans="1:8" s="19" customFormat="1" x14ac:dyDescent="0.2"/>
    <row r="97" s="19" customFormat="1" x14ac:dyDescent="0.2"/>
    <row r="98" s="19" customFormat="1" x14ac:dyDescent="0.2"/>
    <row r="99" s="19" customFormat="1" x14ac:dyDescent="0.2"/>
    <row r="634" spans="12:12" x14ac:dyDescent="0.2">
      <c r="L634" s="213">
        <f>'COMPOSICOES - SINAPI COM DESON'!G50</f>
        <v>104.48</v>
      </c>
    </row>
  </sheetData>
  <autoFilter ref="A8:G89" xr:uid="{00000000-0009-0000-0000-00000A000000}"/>
  <mergeCells count="48">
    <mergeCell ref="G80:G81"/>
    <mergeCell ref="A64:G64"/>
    <mergeCell ref="A65:B68"/>
    <mergeCell ref="D65:G65"/>
    <mergeCell ref="D66:G66"/>
    <mergeCell ref="E67:F68"/>
    <mergeCell ref="G67:G68"/>
    <mergeCell ref="A2:G2"/>
    <mergeCell ref="A4:G4"/>
    <mergeCell ref="A5:G5"/>
    <mergeCell ref="A6:G6"/>
    <mergeCell ref="A7:G7"/>
    <mergeCell ref="A9:G9"/>
    <mergeCell ref="A10:B13"/>
    <mergeCell ref="D10:G10"/>
    <mergeCell ref="D11:G11"/>
    <mergeCell ref="E12:F13"/>
    <mergeCell ref="G12:G13"/>
    <mergeCell ref="E14:F14"/>
    <mergeCell ref="A20:G20"/>
    <mergeCell ref="A21:B24"/>
    <mergeCell ref="D21:G21"/>
    <mergeCell ref="D22:G22"/>
    <mergeCell ref="E23:F24"/>
    <mergeCell ref="G23:G24"/>
    <mergeCell ref="E25:F25"/>
    <mergeCell ref="A38:G38"/>
    <mergeCell ref="A39:B42"/>
    <mergeCell ref="D39:G39"/>
    <mergeCell ref="D40:G40"/>
    <mergeCell ref="E41:F42"/>
    <mergeCell ref="G41:G42"/>
    <mergeCell ref="E43:F43"/>
    <mergeCell ref="E57:F57"/>
    <mergeCell ref="E82:F82"/>
    <mergeCell ref="E76:F76"/>
    <mergeCell ref="E69:F69"/>
    <mergeCell ref="A52:G52"/>
    <mergeCell ref="A53:B56"/>
    <mergeCell ref="D53:G53"/>
    <mergeCell ref="D54:G54"/>
    <mergeCell ref="E55:F56"/>
    <mergeCell ref="G55:G56"/>
    <mergeCell ref="A77:G77"/>
    <mergeCell ref="A78:B81"/>
    <mergeCell ref="D78:G78"/>
    <mergeCell ref="D79:G79"/>
    <mergeCell ref="E80:F81"/>
  </mergeCells>
  <printOptions horizontalCentered="1"/>
  <pageMargins left="0.51181102362204722" right="0.51181102362204722" top="1.1811023622047245" bottom="0.6692913385826772" header="0.31496062992125984" footer="0.31496062992125984"/>
  <pageSetup paperSize="9" scale="75" orientation="portrait" horizontalDpi="360" verticalDpi="360" r:id="rId1"/>
  <headerFooter>
    <oddHeader>&amp;C&amp;G</oddHeader>
    <oddFooter>&amp;L&amp;10Composições de custos unitários - Versão COM desoneração&amp;RPág. &amp;P de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6C901-5E68-4DA4-81A8-9B63F86B2626}">
  <sheetPr>
    <tabColor theme="5" tint="-0.249977111117893"/>
  </sheetPr>
  <dimension ref="A1:M631"/>
  <sheetViews>
    <sheetView view="pageBreakPreview" zoomScale="111" zoomScaleNormal="100" zoomScaleSheetLayoutView="111" workbookViewId="0">
      <selection activeCell="C13" sqref="C13"/>
    </sheetView>
  </sheetViews>
  <sheetFormatPr defaultRowHeight="10.199999999999999" x14ac:dyDescent="0.2"/>
  <cols>
    <col min="1" max="1" width="12.44140625" style="109" customWidth="1"/>
    <col min="2" max="2" width="10.88671875" style="109" customWidth="1"/>
    <col min="3" max="3" width="50.44140625" style="109" customWidth="1"/>
    <col min="4" max="4" width="9.109375" style="109"/>
    <col min="5" max="5" width="11.33203125" style="109" customWidth="1"/>
    <col min="6" max="6" width="9.5546875" style="109" customWidth="1"/>
    <col min="7" max="7" width="12.88671875" style="109" bestFit="1" customWidth="1"/>
    <col min="8" max="257" width="9.109375" style="109"/>
    <col min="258" max="258" width="17.5546875" style="109" customWidth="1"/>
    <col min="259" max="259" width="47.5546875" style="109" customWidth="1"/>
    <col min="260" max="260" width="9.109375" style="109"/>
    <col min="261" max="261" width="10.33203125" style="109" customWidth="1"/>
    <col min="262" max="262" width="11.6640625" style="109" customWidth="1"/>
    <col min="263" max="263" width="15.88671875" style="109" customWidth="1"/>
    <col min="264" max="513" width="9.109375" style="109"/>
    <col min="514" max="514" width="17.5546875" style="109" customWidth="1"/>
    <col min="515" max="515" width="47.5546875" style="109" customWidth="1"/>
    <col min="516" max="516" width="9.109375" style="109"/>
    <col min="517" max="517" width="10.33203125" style="109" customWidth="1"/>
    <col min="518" max="518" width="11.6640625" style="109" customWidth="1"/>
    <col min="519" max="519" width="15.88671875" style="109" customWidth="1"/>
    <col min="520" max="769" width="9.109375" style="109"/>
    <col min="770" max="770" width="17.5546875" style="109" customWidth="1"/>
    <col min="771" max="771" width="47.5546875" style="109" customWidth="1"/>
    <col min="772" max="772" width="9.109375" style="109"/>
    <col min="773" max="773" width="10.33203125" style="109" customWidth="1"/>
    <col min="774" max="774" width="11.6640625" style="109" customWidth="1"/>
    <col min="775" max="775" width="15.88671875" style="109" customWidth="1"/>
    <col min="776" max="1025" width="9.109375" style="109"/>
    <col min="1026" max="1026" width="17.5546875" style="109" customWidth="1"/>
    <col min="1027" max="1027" width="47.5546875" style="109" customWidth="1"/>
    <col min="1028" max="1028" width="9.109375" style="109"/>
    <col min="1029" max="1029" width="10.33203125" style="109" customWidth="1"/>
    <col min="1030" max="1030" width="11.6640625" style="109" customWidth="1"/>
    <col min="1031" max="1031" width="15.88671875" style="109" customWidth="1"/>
    <col min="1032" max="1281" width="9.109375" style="109"/>
    <col min="1282" max="1282" width="17.5546875" style="109" customWidth="1"/>
    <col min="1283" max="1283" width="47.5546875" style="109" customWidth="1"/>
    <col min="1284" max="1284" width="9.109375" style="109"/>
    <col min="1285" max="1285" width="10.33203125" style="109" customWidth="1"/>
    <col min="1286" max="1286" width="11.6640625" style="109" customWidth="1"/>
    <col min="1287" max="1287" width="15.88671875" style="109" customWidth="1"/>
    <col min="1288" max="1537" width="9.109375" style="109"/>
    <col min="1538" max="1538" width="17.5546875" style="109" customWidth="1"/>
    <col min="1539" max="1539" width="47.5546875" style="109" customWidth="1"/>
    <col min="1540" max="1540" width="9.109375" style="109"/>
    <col min="1541" max="1541" width="10.33203125" style="109" customWidth="1"/>
    <col min="1542" max="1542" width="11.6640625" style="109" customWidth="1"/>
    <col min="1543" max="1543" width="15.88671875" style="109" customWidth="1"/>
    <col min="1544" max="1793" width="9.109375" style="109"/>
    <col min="1794" max="1794" width="17.5546875" style="109" customWidth="1"/>
    <col min="1795" max="1795" width="47.5546875" style="109" customWidth="1"/>
    <col min="1796" max="1796" width="9.109375" style="109"/>
    <col min="1797" max="1797" width="10.33203125" style="109" customWidth="1"/>
    <col min="1798" max="1798" width="11.6640625" style="109" customWidth="1"/>
    <col min="1799" max="1799" width="15.88671875" style="109" customWidth="1"/>
    <col min="1800" max="2049" width="9.109375" style="109"/>
    <col min="2050" max="2050" width="17.5546875" style="109" customWidth="1"/>
    <col min="2051" max="2051" width="47.5546875" style="109" customWidth="1"/>
    <col min="2052" max="2052" width="9.109375" style="109"/>
    <col min="2053" max="2053" width="10.33203125" style="109" customWidth="1"/>
    <col min="2054" max="2054" width="11.6640625" style="109" customWidth="1"/>
    <col min="2055" max="2055" width="15.88671875" style="109" customWidth="1"/>
    <col min="2056" max="2305" width="9.109375" style="109"/>
    <col min="2306" max="2306" width="17.5546875" style="109" customWidth="1"/>
    <col min="2307" max="2307" width="47.5546875" style="109" customWidth="1"/>
    <col min="2308" max="2308" width="9.109375" style="109"/>
    <col min="2309" max="2309" width="10.33203125" style="109" customWidth="1"/>
    <col min="2310" max="2310" width="11.6640625" style="109" customWidth="1"/>
    <col min="2311" max="2311" width="15.88671875" style="109" customWidth="1"/>
    <col min="2312" max="2561" width="9.109375" style="109"/>
    <col min="2562" max="2562" width="17.5546875" style="109" customWidth="1"/>
    <col min="2563" max="2563" width="47.5546875" style="109" customWidth="1"/>
    <col min="2564" max="2564" width="9.109375" style="109"/>
    <col min="2565" max="2565" width="10.33203125" style="109" customWidth="1"/>
    <col min="2566" max="2566" width="11.6640625" style="109" customWidth="1"/>
    <col min="2567" max="2567" width="15.88671875" style="109" customWidth="1"/>
    <col min="2568" max="2817" width="9.109375" style="109"/>
    <col min="2818" max="2818" width="17.5546875" style="109" customWidth="1"/>
    <col min="2819" max="2819" width="47.5546875" style="109" customWidth="1"/>
    <col min="2820" max="2820" width="9.109375" style="109"/>
    <col min="2821" max="2821" width="10.33203125" style="109" customWidth="1"/>
    <col min="2822" max="2822" width="11.6640625" style="109" customWidth="1"/>
    <col min="2823" max="2823" width="15.88671875" style="109" customWidth="1"/>
    <col min="2824" max="3073" width="9.109375" style="109"/>
    <col min="3074" max="3074" width="17.5546875" style="109" customWidth="1"/>
    <col min="3075" max="3075" width="47.5546875" style="109" customWidth="1"/>
    <col min="3076" max="3076" width="9.109375" style="109"/>
    <col min="3077" max="3077" width="10.33203125" style="109" customWidth="1"/>
    <col min="3078" max="3078" width="11.6640625" style="109" customWidth="1"/>
    <col min="3079" max="3079" width="15.88671875" style="109" customWidth="1"/>
    <col min="3080" max="3329" width="9.109375" style="109"/>
    <col min="3330" max="3330" width="17.5546875" style="109" customWidth="1"/>
    <col min="3331" max="3331" width="47.5546875" style="109" customWidth="1"/>
    <col min="3332" max="3332" width="9.109375" style="109"/>
    <col min="3333" max="3333" width="10.33203125" style="109" customWidth="1"/>
    <col min="3334" max="3334" width="11.6640625" style="109" customWidth="1"/>
    <col min="3335" max="3335" width="15.88671875" style="109" customWidth="1"/>
    <col min="3336" max="3585" width="9.109375" style="109"/>
    <col min="3586" max="3586" width="17.5546875" style="109" customWidth="1"/>
    <col min="3587" max="3587" width="47.5546875" style="109" customWidth="1"/>
    <col min="3588" max="3588" width="9.109375" style="109"/>
    <col min="3589" max="3589" width="10.33203125" style="109" customWidth="1"/>
    <col min="3590" max="3590" width="11.6640625" style="109" customWidth="1"/>
    <col min="3591" max="3591" width="15.88671875" style="109" customWidth="1"/>
    <col min="3592" max="3841" width="9.109375" style="109"/>
    <col min="3842" max="3842" width="17.5546875" style="109" customWidth="1"/>
    <col min="3843" max="3843" width="47.5546875" style="109" customWidth="1"/>
    <col min="3844" max="3844" width="9.109375" style="109"/>
    <col min="3845" max="3845" width="10.33203125" style="109" customWidth="1"/>
    <col min="3846" max="3846" width="11.6640625" style="109" customWidth="1"/>
    <col min="3847" max="3847" width="15.88671875" style="109" customWidth="1"/>
    <col min="3848" max="4097" width="9.109375" style="109"/>
    <col min="4098" max="4098" width="17.5546875" style="109" customWidth="1"/>
    <col min="4099" max="4099" width="47.5546875" style="109" customWidth="1"/>
    <col min="4100" max="4100" width="9.109375" style="109"/>
    <col min="4101" max="4101" width="10.33203125" style="109" customWidth="1"/>
    <col min="4102" max="4102" width="11.6640625" style="109" customWidth="1"/>
    <col min="4103" max="4103" width="15.88671875" style="109" customWidth="1"/>
    <col min="4104" max="4353" width="9.109375" style="109"/>
    <col min="4354" max="4354" width="17.5546875" style="109" customWidth="1"/>
    <col min="4355" max="4355" width="47.5546875" style="109" customWidth="1"/>
    <col min="4356" max="4356" width="9.109375" style="109"/>
    <col min="4357" max="4357" width="10.33203125" style="109" customWidth="1"/>
    <col min="4358" max="4358" width="11.6640625" style="109" customWidth="1"/>
    <col min="4359" max="4359" width="15.88671875" style="109" customWidth="1"/>
    <col min="4360" max="4609" width="9.109375" style="109"/>
    <col min="4610" max="4610" width="17.5546875" style="109" customWidth="1"/>
    <col min="4611" max="4611" width="47.5546875" style="109" customWidth="1"/>
    <col min="4612" max="4612" width="9.109375" style="109"/>
    <col min="4613" max="4613" width="10.33203125" style="109" customWidth="1"/>
    <col min="4614" max="4614" width="11.6640625" style="109" customWidth="1"/>
    <col min="4615" max="4615" width="15.88671875" style="109" customWidth="1"/>
    <col min="4616" max="4865" width="9.109375" style="109"/>
    <col min="4866" max="4866" width="17.5546875" style="109" customWidth="1"/>
    <col min="4867" max="4867" width="47.5546875" style="109" customWidth="1"/>
    <col min="4868" max="4868" width="9.109375" style="109"/>
    <col min="4869" max="4869" width="10.33203125" style="109" customWidth="1"/>
    <col min="4870" max="4870" width="11.6640625" style="109" customWidth="1"/>
    <col min="4871" max="4871" width="15.88671875" style="109" customWidth="1"/>
    <col min="4872" max="5121" width="9.109375" style="109"/>
    <col min="5122" max="5122" width="17.5546875" style="109" customWidth="1"/>
    <col min="5123" max="5123" width="47.5546875" style="109" customWidth="1"/>
    <col min="5124" max="5124" width="9.109375" style="109"/>
    <col min="5125" max="5125" width="10.33203125" style="109" customWidth="1"/>
    <col min="5126" max="5126" width="11.6640625" style="109" customWidth="1"/>
    <col min="5127" max="5127" width="15.88671875" style="109" customWidth="1"/>
    <col min="5128" max="5377" width="9.109375" style="109"/>
    <col min="5378" max="5378" width="17.5546875" style="109" customWidth="1"/>
    <col min="5379" max="5379" width="47.5546875" style="109" customWidth="1"/>
    <col min="5380" max="5380" width="9.109375" style="109"/>
    <col min="5381" max="5381" width="10.33203125" style="109" customWidth="1"/>
    <col min="5382" max="5382" width="11.6640625" style="109" customWidth="1"/>
    <col min="5383" max="5383" width="15.88671875" style="109" customWidth="1"/>
    <col min="5384" max="5633" width="9.109375" style="109"/>
    <col min="5634" max="5634" width="17.5546875" style="109" customWidth="1"/>
    <col min="5635" max="5635" width="47.5546875" style="109" customWidth="1"/>
    <col min="5636" max="5636" width="9.109375" style="109"/>
    <col min="5637" max="5637" width="10.33203125" style="109" customWidth="1"/>
    <col min="5638" max="5638" width="11.6640625" style="109" customWidth="1"/>
    <col min="5639" max="5639" width="15.88671875" style="109" customWidth="1"/>
    <col min="5640" max="5889" width="9.109375" style="109"/>
    <col min="5890" max="5890" width="17.5546875" style="109" customWidth="1"/>
    <col min="5891" max="5891" width="47.5546875" style="109" customWidth="1"/>
    <col min="5892" max="5892" width="9.109375" style="109"/>
    <col min="5893" max="5893" width="10.33203125" style="109" customWidth="1"/>
    <col min="5894" max="5894" width="11.6640625" style="109" customWidth="1"/>
    <col min="5895" max="5895" width="15.88671875" style="109" customWidth="1"/>
    <col min="5896" max="6145" width="9.109375" style="109"/>
    <col min="6146" max="6146" width="17.5546875" style="109" customWidth="1"/>
    <col min="6147" max="6147" width="47.5546875" style="109" customWidth="1"/>
    <col min="6148" max="6148" width="9.109375" style="109"/>
    <col min="6149" max="6149" width="10.33203125" style="109" customWidth="1"/>
    <col min="6150" max="6150" width="11.6640625" style="109" customWidth="1"/>
    <col min="6151" max="6151" width="15.88671875" style="109" customWidth="1"/>
    <col min="6152" max="6401" width="9.109375" style="109"/>
    <col min="6402" max="6402" width="17.5546875" style="109" customWidth="1"/>
    <col min="6403" max="6403" width="47.5546875" style="109" customWidth="1"/>
    <col min="6404" max="6404" width="9.109375" style="109"/>
    <col min="6405" max="6405" width="10.33203125" style="109" customWidth="1"/>
    <col min="6406" max="6406" width="11.6640625" style="109" customWidth="1"/>
    <col min="6407" max="6407" width="15.88671875" style="109" customWidth="1"/>
    <col min="6408" max="6657" width="9.109375" style="109"/>
    <col min="6658" max="6658" width="17.5546875" style="109" customWidth="1"/>
    <col min="6659" max="6659" width="47.5546875" style="109" customWidth="1"/>
    <col min="6660" max="6660" width="9.109375" style="109"/>
    <col min="6661" max="6661" width="10.33203125" style="109" customWidth="1"/>
    <col min="6662" max="6662" width="11.6640625" style="109" customWidth="1"/>
    <col min="6663" max="6663" width="15.88671875" style="109" customWidth="1"/>
    <col min="6664" max="6913" width="9.109375" style="109"/>
    <col min="6914" max="6914" width="17.5546875" style="109" customWidth="1"/>
    <col min="6915" max="6915" width="47.5546875" style="109" customWidth="1"/>
    <col min="6916" max="6916" width="9.109375" style="109"/>
    <col min="6917" max="6917" width="10.33203125" style="109" customWidth="1"/>
    <col min="6918" max="6918" width="11.6640625" style="109" customWidth="1"/>
    <col min="6919" max="6919" width="15.88671875" style="109" customWidth="1"/>
    <col min="6920" max="7169" width="9.109375" style="109"/>
    <col min="7170" max="7170" width="17.5546875" style="109" customWidth="1"/>
    <col min="7171" max="7171" width="47.5546875" style="109" customWidth="1"/>
    <col min="7172" max="7172" width="9.109375" style="109"/>
    <col min="7173" max="7173" width="10.33203125" style="109" customWidth="1"/>
    <col min="7174" max="7174" width="11.6640625" style="109" customWidth="1"/>
    <col min="7175" max="7175" width="15.88671875" style="109" customWidth="1"/>
    <col min="7176" max="7425" width="9.109375" style="109"/>
    <col min="7426" max="7426" width="17.5546875" style="109" customWidth="1"/>
    <col min="7427" max="7427" width="47.5546875" style="109" customWidth="1"/>
    <col min="7428" max="7428" width="9.109375" style="109"/>
    <col min="7429" max="7429" width="10.33203125" style="109" customWidth="1"/>
    <col min="7430" max="7430" width="11.6640625" style="109" customWidth="1"/>
    <col min="7431" max="7431" width="15.88671875" style="109" customWidth="1"/>
    <col min="7432" max="7681" width="9.109375" style="109"/>
    <col min="7682" max="7682" width="17.5546875" style="109" customWidth="1"/>
    <col min="7683" max="7683" width="47.5546875" style="109" customWidth="1"/>
    <col min="7684" max="7684" width="9.109375" style="109"/>
    <col min="7685" max="7685" width="10.33203125" style="109" customWidth="1"/>
    <col min="7686" max="7686" width="11.6640625" style="109" customWidth="1"/>
    <col min="7687" max="7687" width="15.88671875" style="109" customWidth="1"/>
    <col min="7688" max="7937" width="9.109375" style="109"/>
    <col min="7938" max="7938" width="17.5546875" style="109" customWidth="1"/>
    <col min="7939" max="7939" width="47.5546875" style="109" customWidth="1"/>
    <col min="7940" max="7940" width="9.109375" style="109"/>
    <col min="7941" max="7941" width="10.33203125" style="109" customWidth="1"/>
    <col min="7942" max="7942" width="11.6640625" style="109" customWidth="1"/>
    <col min="7943" max="7943" width="15.88671875" style="109" customWidth="1"/>
    <col min="7944" max="8193" width="9.109375" style="109"/>
    <col min="8194" max="8194" width="17.5546875" style="109" customWidth="1"/>
    <col min="8195" max="8195" width="47.5546875" style="109" customWidth="1"/>
    <col min="8196" max="8196" width="9.109375" style="109"/>
    <col min="8197" max="8197" width="10.33203125" style="109" customWidth="1"/>
    <col min="8198" max="8198" width="11.6640625" style="109" customWidth="1"/>
    <col min="8199" max="8199" width="15.88671875" style="109" customWidth="1"/>
    <col min="8200" max="8449" width="9.109375" style="109"/>
    <col min="8450" max="8450" width="17.5546875" style="109" customWidth="1"/>
    <col min="8451" max="8451" width="47.5546875" style="109" customWidth="1"/>
    <col min="8452" max="8452" width="9.109375" style="109"/>
    <col min="8453" max="8453" width="10.33203125" style="109" customWidth="1"/>
    <col min="8454" max="8454" width="11.6640625" style="109" customWidth="1"/>
    <col min="8455" max="8455" width="15.88671875" style="109" customWidth="1"/>
    <col min="8456" max="8705" width="9.109375" style="109"/>
    <col min="8706" max="8706" width="17.5546875" style="109" customWidth="1"/>
    <col min="8707" max="8707" width="47.5546875" style="109" customWidth="1"/>
    <col min="8708" max="8708" width="9.109375" style="109"/>
    <col min="8709" max="8709" width="10.33203125" style="109" customWidth="1"/>
    <col min="8710" max="8710" width="11.6640625" style="109" customWidth="1"/>
    <col min="8711" max="8711" width="15.88671875" style="109" customWidth="1"/>
    <col min="8712" max="8961" width="9.109375" style="109"/>
    <col min="8962" max="8962" width="17.5546875" style="109" customWidth="1"/>
    <col min="8963" max="8963" width="47.5546875" style="109" customWidth="1"/>
    <col min="8964" max="8964" width="9.109375" style="109"/>
    <col min="8965" max="8965" width="10.33203125" style="109" customWidth="1"/>
    <col min="8966" max="8966" width="11.6640625" style="109" customWidth="1"/>
    <col min="8967" max="8967" width="15.88671875" style="109" customWidth="1"/>
    <col min="8968" max="9217" width="9.109375" style="109"/>
    <col min="9218" max="9218" width="17.5546875" style="109" customWidth="1"/>
    <col min="9219" max="9219" width="47.5546875" style="109" customWidth="1"/>
    <col min="9220" max="9220" width="9.109375" style="109"/>
    <col min="9221" max="9221" width="10.33203125" style="109" customWidth="1"/>
    <col min="9222" max="9222" width="11.6640625" style="109" customWidth="1"/>
    <col min="9223" max="9223" width="15.88671875" style="109" customWidth="1"/>
    <col min="9224" max="9473" width="9.109375" style="109"/>
    <col min="9474" max="9474" width="17.5546875" style="109" customWidth="1"/>
    <col min="9475" max="9475" width="47.5546875" style="109" customWidth="1"/>
    <col min="9476" max="9476" width="9.109375" style="109"/>
    <col min="9477" max="9477" width="10.33203125" style="109" customWidth="1"/>
    <col min="9478" max="9478" width="11.6640625" style="109" customWidth="1"/>
    <col min="9479" max="9479" width="15.88671875" style="109" customWidth="1"/>
    <col min="9480" max="9729" width="9.109375" style="109"/>
    <col min="9730" max="9730" width="17.5546875" style="109" customWidth="1"/>
    <col min="9731" max="9731" width="47.5546875" style="109" customWidth="1"/>
    <col min="9732" max="9732" width="9.109375" style="109"/>
    <col min="9733" max="9733" width="10.33203125" style="109" customWidth="1"/>
    <col min="9734" max="9734" width="11.6640625" style="109" customWidth="1"/>
    <col min="9735" max="9735" width="15.88671875" style="109" customWidth="1"/>
    <col min="9736" max="9985" width="9.109375" style="109"/>
    <col min="9986" max="9986" width="17.5546875" style="109" customWidth="1"/>
    <col min="9987" max="9987" width="47.5546875" style="109" customWidth="1"/>
    <col min="9988" max="9988" width="9.109375" style="109"/>
    <col min="9989" max="9989" width="10.33203125" style="109" customWidth="1"/>
    <col min="9990" max="9990" width="11.6640625" style="109" customWidth="1"/>
    <col min="9991" max="9991" width="15.88671875" style="109" customWidth="1"/>
    <col min="9992" max="10241" width="9.109375" style="109"/>
    <col min="10242" max="10242" width="17.5546875" style="109" customWidth="1"/>
    <col min="10243" max="10243" width="47.5546875" style="109" customWidth="1"/>
    <col min="10244" max="10244" width="9.109375" style="109"/>
    <col min="10245" max="10245" width="10.33203125" style="109" customWidth="1"/>
    <col min="10246" max="10246" width="11.6640625" style="109" customWidth="1"/>
    <col min="10247" max="10247" width="15.88671875" style="109" customWidth="1"/>
    <col min="10248" max="10497" width="9.109375" style="109"/>
    <col min="10498" max="10498" width="17.5546875" style="109" customWidth="1"/>
    <col min="10499" max="10499" width="47.5546875" style="109" customWidth="1"/>
    <col min="10500" max="10500" width="9.109375" style="109"/>
    <col min="10501" max="10501" width="10.33203125" style="109" customWidth="1"/>
    <col min="10502" max="10502" width="11.6640625" style="109" customWidth="1"/>
    <col min="10503" max="10503" width="15.88671875" style="109" customWidth="1"/>
    <col min="10504" max="10753" width="9.109375" style="109"/>
    <col min="10754" max="10754" width="17.5546875" style="109" customWidth="1"/>
    <col min="10755" max="10755" width="47.5546875" style="109" customWidth="1"/>
    <col min="10756" max="10756" width="9.109375" style="109"/>
    <col min="10757" max="10757" width="10.33203125" style="109" customWidth="1"/>
    <col min="10758" max="10758" width="11.6640625" style="109" customWidth="1"/>
    <col min="10759" max="10759" width="15.88671875" style="109" customWidth="1"/>
    <col min="10760" max="11009" width="9.109375" style="109"/>
    <col min="11010" max="11010" width="17.5546875" style="109" customWidth="1"/>
    <col min="11011" max="11011" width="47.5546875" style="109" customWidth="1"/>
    <col min="11012" max="11012" width="9.109375" style="109"/>
    <col min="11013" max="11013" width="10.33203125" style="109" customWidth="1"/>
    <col min="11014" max="11014" width="11.6640625" style="109" customWidth="1"/>
    <col min="11015" max="11015" width="15.88671875" style="109" customWidth="1"/>
    <col min="11016" max="11265" width="9.109375" style="109"/>
    <col min="11266" max="11266" width="17.5546875" style="109" customWidth="1"/>
    <col min="11267" max="11267" width="47.5546875" style="109" customWidth="1"/>
    <col min="11268" max="11268" width="9.109375" style="109"/>
    <col min="11269" max="11269" width="10.33203125" style="109" customWidth="1"/>
    <col min="11270" max="11270" width="11.6640625" style="109" customWidth="1"/>
    <col min="11271" max="11271" width="15.88671875" style="109" customWidth="1"/>
    <col min="11272" max="11521" width="9.109375" style="109"/>
    <col min="11522" max="11522" width="17.5546875" style="109" customWidth="1"/>
    <col min="11523" max="11523" width="47.5546875" style="109" customWidth="1"/>
    <col min="11524" max="11524" width="9.109375" style="109"/>
    <col min="11525" max="11525" width="10.33203125" style="109" customWidth="1"/>
    <col min="11526" max="11526" width="11.6640625" style="109" customWidth="1"/>
    <col min="11527" max="11527" width="15.88671875" style="109" customWidth="1"/>
    <col min="11528" max="11777" width="9.109375" style="109"/>
    <col min="11778" max="11778" width="17.5546875" style="109" customWidth="1"/>
    <col min="11779" max="11779" width="47.5546875" style="109" customWidth="1"/>
    <col min="11780" max="11780" width="9.109375" style="109"/>
    <col min="11781" max="11781" width="10.33203125" style="109" customWidth="1"/>
    <col min="11782" max="11782" width="11.6640625" style="109" customWidth="1"/>
    <col min="11783" max="11783" width="15.88671875" style="109" customWidth="1"/>
    <col min="11784" max="12033" width="9.109375" style="109"/>
    <col min="12034" max="12034" width="17.5546875" style="109" customWidth="1"/>
    <col min="12035" max="12035" width="47.5546875" style="109" customWidth="1"/>
    <col min="12036" max="12036" width="9.109375" style="109"/>
    <col min="12037" max="12037" width="10.33203125" style="109" customWidth="1"/>
    <col min="12038" max="12038" width="11.6640625" style="109" customWidth="1"/>
    <col min="12039" max="12039" width="15.88671875" style="109" customWidth="1"/>
    <col min="12040" max="12289" width="9.109375" style="109"/>
    <col min="12290" max="12290" width="17.5546875" style="109" customWidth="1"/>
    <col min="12291" max="12291" width="47.5546875" style="109" customWidth="1"/>
    <col min="12292" max="12292" width="9.109375" style="109"/>
    <col min="12293" max="12293" width="10.33203125" style="109" customWidth="1"/>
    <col min="12294" max="12294" width="11.6640625" style="109" customWidth="1"/>
    <col min="12295" max="12295" width="15.88671875" style="109" customWidth="1"/>
    <col min="12296" max="12545" width="9.109375" style="109"/>
    <col min="12546" max="12546" width="17.5546875" style="109" customWidth="1"/>
    <col min="12547" max="12547" width="47.5546875" style="109" customWidth="1"/>
    <col min="12548" max="12548" width="9.109375" style="109"/>
    <col min="12549" max="12549" width="10.33203125" style="109" customWidth="1"/>
    <col min="12550" max="12550" width="11.6640625" style="109" customWidth="1"/>
    <col min="12551" max="12551" width="15.88671875" style="109" customWidth="1"/>
    <col min="12552" max="12801" width="9.109375" style="109"/>
    <col min="12802" max="12802" width="17.5546875" style="109" customWidth="1"/>
    <col min="12803" max="12803" width="47.5546875" style="109" customWidth="1"/>
    <col min="12804" max="12804" width="9.109375" style="109"/>
    <col min="12805" max="12805" width="10.33203125" style="109" customWidth="1"/>
    <col min="12806" max="12806" width="11.6640625" style="109" customWidth="1"/>
    <col min="12807" max="12807" width="15.88671875" style="109" customWidth="1"/>
    <col min="12808" max="13057" width="9.109375" style="109"/>
    <col min="13058" max="13058" width="17.5546875" style="109" customWidth="1"/>
    <col min="13059" max="13059" width="47.5546875" style="109" customWidth="1"/>
    <col min="13060" max="13060" width="9.109375" style="109"/>
    <col min="13061" max="13061" width="10.33203125" style="109" customWidth="1"/>
    <col min="13062" max="13062" width="11.6640625" style="109" customWidth="1"/>
    <col min="13063" max="13063" width="15.88671875" style="109" customWidth="1"/>
    <col min="13064" max="13313" width="9.109375" style="109"/>
    <col min="13314" max="13314" width="17.5546875" style="109" customWidth="1"/>
    <col min="13315" max="13315" width="47.5546875" style="109" customWidth="1"/>
    <col min="13316" max="13316" width="9.109375" style="109"/>
    <col min="13317" max="13317" width="10.33203125" style="109" customWidth="1"/>
    <col min="13318" max="13318" width="11.6640625" style="109" customWidth="1"/>
    <col min="13319" max="13319" width="15.88671875" style="109" customWidth="1"/>
    <col min="13320" max="13569" width="9.109375" style="109"/>
    <col min="13570" max="13570" width="17.5546875" style="109" customWidth="1"/>
    <col min="13571" max="13571" width="47.5546875" style="109" customWidth="1"/>
    <col min="13572" max="13572" width="9.109375" style="109"/>
    <col min="13573" max="13573" width="10.33203125" style="109" customWidth="1"/>
    <col min="13574" max="13574" width="11.6640625" style="109" customWidth="1"/>
    <col min="13575" max="13575" width="15.88671875" style="109" customWidth="1"/>
    <col min="13576" max="13825" width="9.109375" style="109"/>
    <col min="13826" max="13826" width="17.5546875" style="109" customWidth="1"/>
    <col min="13827" max="13827" width="47.5546875" style="109" customWidth="1"/>
    <col min="13828" max="13828" width="9.109375" style="109"/>
    <col min="13829" max="13829" width="10.33203125" style="109" customWidth="1"/>
    <col min="13830" max="13830" width="11.6640625" style="109" customWidth="1"/>
    <col min="13831" max="13831" width="15.88671875" style="109" customWidth="1"/>
    <col min="13832" max="14081" width="9.109375" style="109"/>
    <col min="14082" max="14082" width="17.5546875" style="109" customWidth="1"/>
    <col min="14083" max="14083" width="47.5546875" style="109" customWidth="1"/>
    <col min="14084" max="14084" width="9.109375" style="109"/>
    <col min="14085" max="14085" width="10.33203125" style="109" customWidth="1"/>
    <col min="14086" max="14086" width="11.6640625" style="109" customWidth="1"/>
    <col min="14087" max="14087" width="15.88671875" style="109" customWidth="1"/>
    <col min="14088" max="14337" width="9.109375" style="109"/>
    <col min="14338" max="14338" width="17.5546875" style="109" customWidth="1"/>
    <col min="14339" max="14339" width="47.5546875" style="109" customWidth="1"/>
    <col min="14340" max="14340" width="9.109375" style="109"/>
    <col min="14341" max="14341" width="10.33203125" style="109" customWidth="1"/>
    <col min="14342" max="14342" width="11.6640625" style="109" customWidth="1"/>
    <col min="14343" max="14343" width="15.88671875" style="109" customWidth="1"/>
    <col min="14344" max="14593" width="9.109375" style="109"/>
    <col min="14594" max="14594" width="17.5546875" style="109" customWidth="1"/>
    <col min="14595" max="14595" width="47.5546875" style="109" customWidth="1"/>
    <col min="14596" max="14596" width="9.109375" style="109"/>
    <col min="14597" max="14597" width="10.33203125" style="109" customWidth="1"/>
    <col min="14598" max="14598" width="11.6640625" style="109" customWidth="1"/>
    <col min="14599" max="14599" width="15.88671875" style="109" customWidth="1"/>
    <col min="14600" max="14849" width="9.109375" style="109"/>
    <col min="14850" max="14850" width="17.5546875" style="109" customWidth="1"/>
    <col min="14851" max="14851" width="47.5546875" style="109" customWidth="1"/>
    <col min="14852" max="14852" width="9.109375" style="109"/>
    <col min="14853" max="14853" width="10.33203125" style="109" customWidth="1"/>
    <col min="14854" max="14854" width="11.6640625" style="109" customWidth="1"/>
    <col min="14855" max="14855" width="15.88671875" style="109" customWidth="1"/>
    <col min="14856" max="15105" width="9.109375" style="109"/>
    <col min="15106" max="15106" width="17.5546875" style="109" customWidth="1"/>
    <col min="15107" max="15107" width="47.5546875" style="109" customWidth="1"/>
    <col min="15108" max="15108" width="9.109375" style="109"/>
    <col min="15109" max="15109" width="10.33203125" style="109" customWidth="1"/>
    <col min="15110" max="15110" width="11.6640625" style="109" customWidth="1"/>
    <col min="15111" max="15111" width="15.88671875" style="109" customWidth="1"/>
    <col min="15112" max="15361" width="9.109375" style="109"/>
    <col min="15362" max="15362" width="17.5546875" style="109" customWidth="1"/>
    <col min="15363" max="15363" width="47.5546875" style="109" customWidth="1"/>
    <col min="15364" max="15364" width="9.109375" style="109"/>
    <col min="15365" max="15365" width="10.33203125" style="109" customWidth="1"/>
    <col min="15366" max="15366" width="11.6640625" style="109" customWidth="1"/>
    <col min="15367" max="15367" width="15.88671875" style="109" customWidth="1"/>
    <col min="15368" max="15617" width="9.109375" style="109"/>
    <col min="15618" max="15618" width="17.5546875" style="109" customWidth="1"/>
    <col min="15619" max="15619" width="47.5546875" style="109" customWidth="1"/>
    <col min="15620" max="15620" width="9.109375" style="109"/>
    <col min="15621" max="15621" width="10.33203125" style="109" customWidth="1"/>
    <col min="15622" max="15622" width="11.6640625" style="109" customWidth="1"/>
    <col min="15623" max="15623" width="15.88671875" style="109" customWidth="1"/>
    <col min="15624" max="15873" width="9.109375" style="109"/>
    <col min="15874" max="15874" width="17.5546875" style="109" customWidth="1"/>
    <col min="15875" max="15875" width="47.5546875" style="109" customWidth="1"/>
    <col min="15876" max="15876" width="9.109375" style="109"/>
    <col min="15877" max="15877" width="10.33203125" style="109" customWidth="1"/>
    <col min="15878" max="15878" width="11.6640625" style="109" customWidth="1"/>
    <col min="15879" max="15879" width="15.88671875" style="109" customWidth="1"/>
    <col min="15880" max="16129" width="9.109375" style="109"/>
    <col min="16130" max="16130" width="17.5546875" style="109" customWidth="1"/>
    <col min="16131" max="16131" width="47.5546875" style="109" customWidth="1"/>
    <col min="16132" max="16132" width="9.109375" style="109"/>
    <col min="16133" max="16133" width="10.33203125" style="109" customWidth="1"/>
    <col min="16134" max="16134" width="11.6640625" style="109" customWidth="1"/>
    <col min="16135" max="16135" width="15.88671875" style="109" customWidth="1"/>
    <col min="16136" max="16384" width="9.109375" style="109"/>
  </cols>
  <sheetData>
    <row r="1" spans="1:13" ht="10.8" thickBot="1" x14ac:dyDescent="0.25"/>
    <row r="2" spans="1:13" ht="20.399999999999999" thickBot="1" x14ac:dyDescent="0.45">
      <c r="A2" s="664" t="s">
        <v>76</v>
      </c>
      <c r="B2" s="665"/>
      <c r="C2" s="665"/>
      <c r="D2" s="665"/>
      <c r="E2" s="665"/>
      <c r="F2" s="665"/>
      <c r="G2" s="666"/>
    </row>
    <row r="3" spans="1:13" ht="15" thickBot="1" x14ac:dyDescent="0.35">
      <c r="A3" s="18"/>
      <c r="B3" s="18"/>
      <c r="C3" s="18"/>
      <c r="D3" s="18"/>
      <c r="E3" s="18"/>
      <c r="F3" s="18"/>
      <c r="G3" s="18"/>
    </row>
    <row r="4" spans="1:13" ht="23.4" customHeight="1" x14ac:dyDescent="0.2">
      <c r="A4" s="638" t="str">
        <f>'MEMORIA DE CALCULO'!A1:J1</f>
        <v>CONSTRUÇÃO DA UBS LAGOA AZUL</v>
      </c>
      <c r="B4" s="639" t="e">
        <f>'[3](GERAL - SINAPI COM DESON)'!B6</f>
        <v>#REF!</v>
      </c>
      <c r="C4" s="640"/>
      <c r="D4" s="640"/>
      <c r="E4" s="640"/>
      <c r="F4" s="640"/>
      <c r="G4" s="641"/>
    </row>
    <row r="5" spans="1:13" s="113" customFormat="1" ht="16.2" customHeight="1" thickBot="1" x14ac:dyDescent="0.25">
      <c r="A5" s="431" t="s">
        <v>1791</v>
      </c>
      <c r="B5" s="590" t="s">
        <v>1792</v>
      </c>
      <c r="C5" s="591"/>
      <c r="D5" s="591"/>
      <c r="E5" s="591"/>
      <c r="F5" s="591"/>
      <c r="G5" s="591"/>
      <c r="H5" s="591"/>
      <c r="I5" s="592"/>
      <c r="J5" s="401"/>
      <c r="L5" s="426"/>
      <c r="M5" s="426"/>
    </row>
    <row r="6" spans="1:13" ht="23.4" customHeight="1" x14ac:dyDescent="0.2">
      <c r="A6" s="638" t="str">
        <f>'ORÇAMENTO SEM DESON'!A5</f>
        <v>LOCALIZAÇÃO: LIMOEIRO - PE</v>
      </c>
      <c r="B6" s="639" t="e">
        <f>'[3](GERAL - SINAPI COM DESON)'!B7</f>
        <v>#REF!</v>
      </c>
      <c r="C6" s="640"/>
      <c r="D6" s="640"/>
      <c r="E6" s="640"/>
      <c r="F6" s="640"/>
      <c r="G6" s="641"/>
    </row>
    <row r="7" spans="1:13" ht="15" customHeight="1" x14ac:dyDescent="0.2">
      <c r="A7" s="642" t="str">
        <f>'ORÇAMENTO SEM DESON'!A6</f>
        <v>FONTES DE PREÇOS: SINAPI AGOSTO-2022 -  SEINFRA 027 MARÇO/2021 - SEM DESONERAÇÃO (BDI = 24,79%)</v>
      </c>
      <c r="B7" s="643"/>
      <c r="C7" s="643"/>
      <c r="D7" s="643"/>
      <c r="E7" s="643"/>
      <c r="F7" s="643"/>
      <c r="G7" s="644"/>
    </row>
    <row r="8" spans="1:13" ht="15" customHeight="1" x14ac:dyDescent="0.2">
      <c r="A8" s="642" t="str">
        <f>'ORÇAMENTO SEM DESON'!A7</f>
        <v>DATA: NOVEMBRO/2022</v>
      </c>
      <c r="B8" s="643"/>
      <c r="C8" s="643"/>
      <c r="D8" s="643"/>
      <c r="E8" s="643"/>
      <c r="F8" s="643"/>
      <c r="G8" s="644"/>
    </row>
    <row r="9" spans="1:13" ht="15.75" customHeight="1" thickBot="1" x14ac:dyDescent="0.25">
      <c r="A9" s="661"/>
      <c r="B9" s="662"/>
      <c r="C9" s="662"/>
      <c r="D9" s="662"/>
      <c r="E9" s="662"/>
      <c r="F9" s="662"/>
      <c r="G9" s="663"/>
    </row>
    <row r="11" spans="1:13" s="19" customFormat="1" ht="15.6" x14ac:dyDescent="0.3">
      <c r="A11" s="668"/>
      <c r="B11" s="668"/>
      <c r="C11" s="668"/>
      <c r="D11" s="668"/>
      <c r="E11" s="668"/>
      <c r="F11" s="668"/>
      <c r="G11" s="668"/>
    </row>
    <row r="12" spans="1:13" s="19" customFormat="1" ht="11.25" customHeight="1" x14ac:dyDescent="0.2">
      <c r="A12" s="656" t="s">
        <v>180</v>
      </c>
      <c r="B12" s="656"/>
      <c r="C12" s="520"/>
      <c r="D12" s="669"/>
      <c r="E12" s="669"/>
      <c r="F12" s="669"/>
      <c r="G12" s="669"/>
    </row>
    <row r="13" spans="1:13" s="19" customFormat="1" ht="51.6" customHeight="1" x14ac:dyDescent="0.2">
      <c r="A13" s="656"/>
      <c r="B13" s="656"/>
      <c r="C13" s="520" t="s">
        <v>72</v>
      </c>
      <c r="D13" s="652" t="s">
        <v>1119</v>
      </c>
      <c r="E13" s="652"/>
      <c r="F13" s="652"/>
      <c r="G13" s="652"/>
    </row>
    <row r="14" spans="1:13" s="19" customFormat="1" ht="11.25" customHeight="1" x14ac:dyDescent="0.2">
      <c r="A14" s="656"/>
      <c r="B14" s="656"/>
      <c r="C14" s="520" t="s">
        <v>73</v>
      </c>
      <c r="D14" s="521" t="s">
        <v>33</v>
      </c>
      <c r="E14" s="659" t="s">
        <v>74</v>
      </c>
      <c r="F14" s="659"/>
      <c r="G14" s="660">
        <f>G22</f>
        <v>407.97</v>
      </c>
    </row>
    <row r="15" spans="1:13" s="19" customFormat="1" x14ac:dyDescent="0.2">
      <c r="A15" s="656"/>
      <c r="B15" s="656"/>
      <c r="C15" s="520" t="s">
        <v>70</v>
      </c>
      <c r="D15" s="521">
        <v>1</v>
      </c>
      <c r="E15" s="659"/>
      <c r="F15" s="659"/>
      <c r="G15" s="660"/>
    </row>
    <row r="16" spans="1:13" s="19" customFormat="1" x14ac:dyDescent="0.2">
      <c r="A16" s="522"/>
      <c r="B16" s="522"/>
      <c r="C16" s="523"/>
      <c r="D16" s="523"/>
      <c r="E16" s="655"/>
      <c r="F16" s="655"/>
      <c r="G16" s="519"/>
    </row>
    <row r="17" spans="1:8" s="19" customFormat="1" ht="21.75" customHeight="1" x14ac:dyDescent="0.2">
      <c r="A17" s="524" t="s">
        <v>522</v>
      </c>
      <c r="B17" s="524" t="s">
        <v>523</v>
      </c>
      <c r="C17" s="525" t="s">
        <v>75</v>
      </c>
      <c r="D17" s="525" t="s">
        <v>73</v>
      </c>
      <c r="E17" s="526" t="s">
        <v>524</v>
      </c>
      <c r="F17" s="526" t="s">
        <v>525</v>
      </c>
      <c r="G17" s="526" t="s">
        <v>526</v>
      </c>
    </row>
    <row r="18" spans="1:8" s="19" customFormat="1" ht="20.399999999999999" x14ac:dyDescent="0.2">
      <c r="A18" s="527" t="s">
        <v>1121</v>
      </c>
      <c r="B18" s="527">
        <v>4721</v>
      </c>
      <c r="C18" s="528" t="s">
        <v>1122</v>
      </c>
      <c r="D18" s="516" t="s">
        <v>42</v>
      </c>
      <c r="E18" s="517">
        <v>1.1999999999999999E-3</v>
      </c>
      <c r="F18" s="529">
        <v>89</v>
      </c>
      <c r="G18" s="519">
        <f t="shared" ref="G18:G21" si="0">E18*F18</f>
        <v>0.10679999999999999</v>
      </c>
    </row>
    <row r="19" spans="1:8" s="19" customFormat="1" x14ac:dyDescent="0.2">
      <c r="A19" s="514" t="s">
        <v>1123</v>
      </c>
      <c r="B19" s="514" t="s">
        <v>1124</v>
      </c>
      <c r="C19" s="515" t="s">
        <v>1125</v>
      </c>
      <c r="D19" s="516" t="s">
        <v>531</v>
      </c>
      <c r="E19" s="517">
        <v>0.86809999999999998</v>
      </c>
      <c r="F19" s="518">
        <v>24.66</v>
      </c>
      <c r="G19" s="519">
        <f t="shared" si="0"/>
        <v>21.407346</v>
      </c>
    </row>
    <row r="20" spans="1:8" s="19" customFormat="1" x14ac:dyDescent="0.2">
      <c r="A20" s="514" t="s">
        <v>1123</v>
      </c>
      <c r="B20" s="514" t="s">
        <v>1126</v>
      </c>
      <c r="C20" s="515" t="s">
        <v>532</v>
      </c>
      <c r="D20" s="516" t="s">
        <v>531</v>
      </c>
      <c r="E20" s="517">
        <v>0.57869999999999999</v>
      </c>
      <c r="F20" s="518">
        <v>19.8</v>
      </c>
      <c r="G20" s="519">
        <f t="shared" si="0"/>
        <v>11.458260000000001</v>
      </c>
    </row>
    <row r="21" spans="1:8" s="19" customFormat="1" ht="20.399999999999999" x14ac:dyDescent="0.2">
      <c r="A21" s="514" t="s">
        <v>1118</v>
      </c>
      <c r="B21" s="514"/>
      <c r="C21" s="515" t="s">
        <v>1127</v>
      </c>
      <c r="D21" s="516" t="s">
        <v>33</v>
      </c>
      <c r="E21" s="517">
        <v>1</v>
      </c>
      <c r="F21" s="518">
        <f>(340+350+435)/3</f>
        <v>375</v>
      </c>
      <c r="G21" s="519">
        <f t="shared" si="0"/>
        <v>375</v>
      </c>
    </row>
    <row r="22" spans="1:8" s="19" customFormat="1" x14ac:dyDescent="0.2">
      <c r="A22" s="530"/>
      <c r="B22" s="530"/>
      <c r="C22" s="531"/>
      <c r="D22" s="530"/>
      <c r="E22" s="530"/>
      <c r="F22" s="532" t="s">
        <v>35</v>
      </c>
      <c r="G22" s="525">
        <f>TRUNC(SUM(G18:G21),2)</f>
        <v>407.97</v>
      </c>
      <c r="H22" s="19" t="s">
        <v>533</v>
      </c>
    </row>
    <row r="23" spans="1:8" s="19" customFormat="1" x14ac:dyDescent="0.2">
      <c r="A23" s="530" t="s">
        <v>1120</v>
      </c>
      <c r="B23" s="530"/>
      <c r="C23" s="530"/>
      <c r="D23" s="530"/>
      <c r="E23" s="530"/>
      <c r="F23" s="530"/>
      <c r="G23" s="530"/>
    </row>
    <row r="24" spans="1:8" x14ac:dyDescent="0.2">
      <c r="A24" s="667"/>
      <c r="B24" s="667"/>
      <c r="C24" s="667"/>
      <c r="D24" s="667"/>
      <c r="E24" s="667"/>
      <c r="F24" s="667"/>
      <c r="G24" s="667"/>
    </row>
    <row r="25" spans="1:8" s="19" customFormat="1" ht="11.25" customHeight="1" x14ac:dyDescent="0.2">
      <c r="A25" s="656" t="s">
        <v>539</v>
      </c>
      <c r="B25" s="656"/>
      <c r="C25" s="520"/>
      <c r="D25" s="669"/>
      <c r="E25" s="669"/>
      <c r="F25" s="669"/>
      <c r="G25" s="669"/>
    </row>
    <row r="26" spans="1:8" s="19" customFormat="1" ht="51.6" customHeight="1" x14ac:dyDescent="0.2">
      <c r="A26" s="656"/>
      <c r="B26" s="656"/>
      <c r="C26" s="520" t="s">
        <v>72</v>
      </c>
      <c r="D26" s="652" t="s">
        <v>1128</v>
      </c>
      <c r="E26" s="652"/>
      <c r="F26" s="652"/>
      <c r="G26" s="652"/>
    </row>
    <row r="27" spans="1:8" s="19" customFormat="1" ht="11.25" customHeight="1" x14ac:dyDescent="0.2">
      <c r="A27" s="656"/>
      <c r="B27" s="656"/>
      <c r="C27" s="520" t="s">
        <v>73</v>
      </c>
      <c r="D27" s="521" t="s">
        <v>33</v>
      </c>
      <c r="E27" s="659" t="s">
        <v>74</v>
      </c>
      <c r="F27" s="659"/>
      <c r="G27" s="660">
        <f>G34</f>
        <v>505.68</v>
      </c>
    </row>
    <row r="28" spans="1:8" s="19" customFormat="1" x14ac:dyDescent="0.2">
      <c r="A28" s="656"/>
      <c r="B28" s="656"/>
      <c r="C28" s="520" t="s">
        <v>70</v>
      </c>
      <c r="D28" s="521">
        <v>1</v>
      </c>
      <c r="E28" s="659"/>
      <c r="F28" s="659"/>
      <c r="G28" s="660"/>
    </row>
    <row r="29" spans="1:8" s="19" customFormat="1" x14ac:dyDescent="0.2">
      <c r="A29" s="522"/>
      <c r="B29" s="522"/>
      <c r="C29" s="523"/>
      <c r="D29" s="523"/>
      <c r="E29" s="655"/>
      <c r="F29" s="655"/>
      <c r="G29" s="519"/>
    </row>
    <row r="30" spans="1:8" s="19" customFormat="1" ht="21.75" customHeight="1" x14ac:dyDescent="0.2">
      <c r="A30" s="524" t="s">
        <v>522</v>
      </c>
      <c r="B30" s="524" t="s">
        <v>523</v>
      </c>
      <c r="C30" s="525" t="s">
        <v>75</v>
      </c>
      <c r="D30" s="525" t="s">
        <v>73</v>
      </c>
      <c r="E30" s="526" t="s">
        <v>524</v>
      </c>
      <c r="F30" s="526" t="s">
        <v>525</v>
      </c>
      <c r="G30" s="526" t="s">
        <v>526</v>
      </c>
    </row>
    <row r="31" spans="1:8" s="19" customFormat="1" x14ac:dyDescent="0.2">
      <c r="A31" s="514" t="s">
        <v>1123</v>
      </c>
      <c r="B31" s="514" t="s">
        <v>1124</v>
      </c>
      <c r="C31" s="515" t="s">
        <v>1125</v>
      </c>
      <c r="D31" s="516" t="s">
        <v>531</v>
      </c>
      <c r="E31" s="517">
        <v>0.96970000000000001</v>
      </c>
      <c r="F31" s="518">
        <v>24.66</v>
      </c>
      <c r="G31" s="519">
        <f t="shared" ref="G31:G33" si="1">E31*F31</f>
        <v>23.912801999999999</v>
      </c>
    </row>
    <row r="32" spans="1:8" s="19" customFormat="1" x14ac:dyDescent="0.2">
      <c r="A32" s="514" t="s">
        <v>1123</v>
      </c>
      <c r="B32" s="514" t="s">
        <v>1126</v>
      </c>
      <c r="C32" s="515" t="s">
        <v>532</v>
      </c>
      <c r="D32" s="516" t="s">
        <v>531</v>
      </c>
      <c r="E32" s="517">
        <v>0.64649999999999996</v>
      </c>
      <c r="F32" s="518">
        <v>19.8</v>
      </c>
      <c r="G32" s="519">
        <f t="shared" si="1"/>
        <v>12.800699999999999</v>
      </c>
    </row>
    <row r="33" spans="1:8" s="19" customFormat="1" x14ac:dyDescent="0.2">
      <c r="A33" s="514" t="s">
        <v>1118</v>
      </c>
      <c r="B33" s="514"/>
      <c r="C33" s="515" t="s">
        <v>1130</v>
      </c>
      <c r="D33" s="516" t="s">
        <v>33</v>
      </c>
      <c r="E33" s="517">
        <v>1</v>
      </c>
      <c r="F33" s="518">
        <f>(489+469.9+448)/3</f>
        <v>468.9666666666667</v>
      </c>
      <c r="G33" s="519">
        <f t="shared" si="1"/>
        <v>468.9666666666667</v>
      </c>
    </row>
    <row r="34" spans="1:8" s="19" customFormat="1" x14ac:dyDescent="0.2">
      <c r="A34" s="530"/>
      <c r="B34" s="530"/>
      <c r="C34" s="531"/>
      <c r="D34" s="530"/>
      <c r="E34" s="530"/>
      <c r="F34" s="532" t="s">
        <v>35</v>
      </c>
      <c r="G34" s="525">
        <f>TRUNC(SUM(G31:G33),2)</f>
        <v>505.68</v>
      </c>
      <c r="H34" s="19" t="s">
        <v>533</v>
      </c>
    </row>
    <row r="35" spans="1:8" s="19" customFormat="1" x14ac:dyDescent="0.2">
      <c r="A35" s="530" t="s">
        <v>1129</v>
      </c>
      <c r="B35" s="530"/>
      <c r="C35" s="530"/>
      <c r="D35" s="530"/>
      <c r="E35" s="530"/>
      <c r="F35" s="530"/>
      <c r="G35" s="530"/>
    </row>
    <row r="37" spans="1:8" s="19" customFormat="1" ht="11.25" customHeight="1" x14ac:dyDescent="0.2">
      <c r="A37" s="656" t="s">
        <v>556</v>
      </c>
      <c r="B37" s="656"/>
      <c r="C37" s="520"/>
      <c r="D37" s="651"/>
      <c r="E37" s="657"/>
      <c r="F37" s="657"/>
      <c r="G37" s="658"/>
    </row>
    <row r="38" spans="1:8" s="19" customFormat="1" ht="51.6" customHeight="1" x14ac:dyDescent="0.2">
      <c r="A38" s="656"/>
      <c r="B38" s="656"/>
      <c r="C38" s="520" t="s">
        <v>72</v>
      </c>
      <c r="D38" s="652" t="s">
        <v>1131</v>
      </c>
      <c r="E38" s="652"/>
      <c r="F38" s="652"/>
      <c r="G38" s="652"/>
    </row>
    <row r="39" spans="1:8" s="19" customFormat="1" ht="11.25" customHeight="1" x14ac:dyDescent="0.2">
      <c r="A39" s="656"/>
      <c r="B39" s="656"/>
      <c r="C39" s="520" t="s">
        <v>73</v>
      </c>
      <c r="D39" s="521" t="s">
        <v>33</v>
      </c>
      <c r="E39" s="659" t="s">
        <v>74</v>
      </c>
      <c r="F39" s="659"/>
      <c r="G39" s="660">
        <f>G49</f>
        <v>2535.27</v>
      </c>
    </row>
    <row r="40" spans="1:8" s="19" customFormat="1" x14ac:dyDescent="0.2">
      <c r="A40" s="656"/>
      <c r="B40" s="656"/>
      <c r="C40" s="520" t="s">
        <v>70</v>
      </c>
      <c r="D40" s="521">
        <v>1</v>
      </c>
      <c r="E40" s="659"/>
      <c r="F40" s="659"/>
      <c r="G40" s="660"/>
    </row>
    <row r="41" spans="1:8" s="19" customFormat="1" x14ac:dyDescent="0.2">
      <c r="A41" s="522"/>
      <c r="B41" s="522"/>
      <c r="C41" s="523"/>
      <c r="D41" s="523"/>
      <c r="E41" s="655"/>
      <c r="F41" s="655"/>
      <c r="G41" s="519"/>
    </row>
    <row r="42" spans="1:8" s="19" customFormat="1" ht="21.75" customHeight="1" x14ac:dyDescent="0.2">
      <c r="A42" s="524" t="s">
        <v>522</v>
      </c>
      <c r="B42" s="524" t="s">
        <v>523</v>
      </c>
      <c r="C42" s="525" t="s">
        <v>75</v>
      </c>
      <c r="D42" s="525" t="s">
        <v>73</v>
      </c>
      <c r="E42" s="526" t="s">
        <v>524</v>
      </c>
      <c r="F42" s="526" t="s">
        <v>525</v>
      </c>
      <c r="G42" s="526" t="s">
        <v>526</v>
      </c>
    </row>
    <row r="43" spans="1:8" s="19" customFormat="1" ht="30.6" x14ac:dyDescent="0.2">
      <c r="A43" s="527" t="s">
        <v>1123</v>
      </c>
      <c r="B43" s="527">
        <v>102486</v>
      </c>
      <c r="C43" s="528" t="s">
        <v>1133</v>
      </c>
      <c r="D43" s="516" t="s">
        <v>42</v>
      </c>
      <c r="E43" s="517">
        <f>0.0486*4</f>
        <v>0.19439999999999999</v>
      </c>
      <c r="F43" s="529">
        <v>590.29</v>
      </c>
      <c r="G43" s="519">
        <f t="shared" ref="G43:G48" si="2">E43*F43</f>
        <v>114.75237599999998</v>
      </c>
    </row>
    <row r="44" spans="1:8" s="19" customFormat="1" ht="30.6" x14ac:dyDescent="0.2">
      <c r="A44" s="527" t="s">
        <v>1123</v>
      </c>
      <c r="B44" s="527">
        <v>87298</v>
      </c>
      <c r="C44" s="528" t="s">
        <v>1135</v>
      </c>
      <c r="D44" s="516" t="s">
        <v>42</v>
      </c>
      <c r="E44" s="517">
        <f>0.0016*4</f>
        <v>6.4000000000000003E-3</v>
      </c>
      <c r="F44" s="529">
        <v>667.61</v>
      </c>
      <c r="G44" s="519">
        <f t="shared" si="2"/>
        <v>4.2727040000000001</v>
      </c>
    </row>
    <row r="45" spans="1:8" s="19" customFormat="1" ht="20.399999999999999" x14ac:dyDescent="0.2">
      <c r="A45" s="514" t="s">
        <v>1121</v>
      </c>
      <c r="B45" s="527">
        <v>4721</v>
      </c>
      <c r="C45" s="528" t="s">
        <v>1122</v>
      </c>
      <c r="D45" s="516" t="s">
        <v>42</v>
      </c>
      <c r="E45" s="517">
        <f>0.0012*4</f>
        <v>4.7999999999999996E-3</v>
      </c>
      <c r="F45" s="529">
        <v>89</v>
      </c>
      <c r="G45" s="519">
        <f t="shared" si="2"/>
        <v>0.42719999999999997</v>
      </c>
    </row>
    <row r="46" spans="1:8" s="19" customFormat="1" x14ac:dyDescent="0.2">
      <c r="A46" s="514" t="s">
        <v>1123</v>
      </c>
      <c r="B46" s="514" t="s">
        <v>1124</v>
      </c>
      <c r="C46" s="515" t="s">
        <v>1125</v>
      </c>
      <c r="D46" s="516" t="s">
        <v>531</v>
      </c>
      <c r="E46" s="517">
        <f>1.9205*4</f>
        <v>7.6820000000000004</v>
      </c>
      <c r="F46" s="518">
        <v>24.66</v>
      </c>
      <c r="G46" s="519">
        <f t="shared" si="2"/>
        <v>189.43812</v>
      </c>
    </row>
    <row r="47" spans="1:8" s="19" customFormat="1" x14ac:dyDescent="0.2">
      <c r="A47" s="514" t="s">
        <v>1123</v>
      </c>
      <c r="B47" s="514" t="s">
        <v>1126</v>
      </c>
      <c r="C47" s="515" t="s">
        <v>532</v>
      </c>
      <c r="D47" s="516" t="s">
        <v>531</v>
      </c>
      <c r="E47" s="517">
        <f>0.9603*4</f>
        <v>3.8412000000000002</v>
      </c>
      <c r="F47" s="518">
        <v>19.8</v>
      </c>
      <c r="G47" s="519">
        <f t="shared" si="2"/>
        <v>76.055760000000006</v>
      </c>
    </row>
    <row r="48" spans="1:8" s="19" customFormat="1" x14ac:dyDescent="0.2">
      <c r="A48" s="514" t="s">
        <v>1118</v>
      </c>
      <c r="B48" s="514"/>
      <c r="C48" s="515" t="s">
        <v>1132</v>
      </c>
      <c r="D48" s="516" t="s">
        <v>33</v>
      </c>
      <c r="E48" s="517">
        <v>1</v>
      </c>
      <c r="F48" s="518">
        <f>(2401+2401+1649)/3</f>
        <v>2150.3333333333335</v>
      </c>
      <c r="G48" s="519">
        <f t="shared" si="2"/>
        <v>2150.3333333333335</v>
      </c>
    </row>
    <row r="49" spans="1:8" s="19" customFormat="1" x14ac:dyDescent="0.2">
      <c r="A49" s="530"/>
      <c r="B49" s="530"/>
      <c r="C49" s="531"/>
      <c r="D49" s="530"/>
      <c r="E49" s="530"/>
      <c r="F49" s="532" t="s">
        <v>35</v>
      </c>
      <c r="G49" s="525">
        <f>TRUNC(SUM(G43:G48),2)</f>
        <v>2535.27</v>
      </c>
      <c r="H49" s="19" t="s">
        <v>533</v>
      </c>
    </row>
    <row r="50" spans="1:8" s="19" customFormat="1" x14ac:dyDescent="0.2">
      <c r="A50" s="530" t="s">
        <v>1134</v>
      </c>
      <c r="B50" s="530"/>
      <c r="C50" s="530"/>
      <c r="D50" s="530"/>
      <c r="E50" s="530"/>
      <c r="F50" s="530"/>
      <c r="G50" s="530"/>
    </row>
    <row r="52" spans="1:8" s="19" customFormat="1" ht="11.25" customHeight="1" x14ac:dyDescent="0.2">
      <c r="A52" s="656" t="s">
        <v>560</v>
      </c>
      <c r="B52" s="656"/>
      <c r="C52" s="520"/>
      <c r="D52" s="651"/>
      <c r="E52" s="657"/>
      <c r="F52" s="657"/>
      <c r="G52" s="658"/>
    </row>
    <row r="53" spans="1:8" s="19" customFormat="1" ht="51.6" customHeight="1" x14ac:dyDescent="0.2">
      <c r="A53" s="656"/>
      <c r="B53" s="656"/>
      <c r="C53" s="520" t="s">
        <v>72</v>
      </c>
      <c r="D53" s="652" t="s">
        <v>1136</v>
      </c>
      <c r="E53" s="652"/>
      <c r="F53" s="652"/>
      <c r="G53" s="652"/>
    </row>
    <row r="54" spans="1:8" s="19" customFormat="1" ht="11.25" customHeight="1" x14ac:dyDescent="0.2">
      <c r="A54" s="656"/>
      <c r="B54" s="656"/>
      <c r="C54" s="520" t="s">
        <v>73</v>
      </c>
      <c r="D54" s="521" t="s">
        <v>33</v>
      </c>
      <c r="E54" s="659" t="s">
        <v>74</v>
      </c>
      <c r="F54" s="659"/>
      <c r="G54" s="660">
        <f>G64</f>
        <v>1752.13</v>
      </c>
    </row>
    <row r="55" spans="1:8" s="19" customFormat="1" x14ac:dyDescent="0.2">
      <c r="A55" s="656"/>
      <c r="B55" s="656"/>
      <c r="C55" s="520" t="s">
        <v>70</v>
      </c>
      <c r="D55" s="521">
        <v>1</v>
      </c>
      <c r="E55" s="659"/>
      <c r="F55" s="659"/>
      <c r="G55" s="660"/>
    </row>
    <row r="56" spans="1:8" s="19" customFormat="1" x14ac:dyDescent="0.2">
      <c r="A56" s="522"/>
      <c r="B56" s="522"/>
      <c r="C56" s="523"/>
      <c r="D56" s="523"/>
      <c r="E56" s="655"/>
      <c r="F56" s="655"/>
      <c r="G56" s="519"/>
    </row>
    <row r="57" spans="1:8" s="19" customFormat="1" ht="21.75" customHeight="1" x14ac:dyDescent="0.2">
      <c r="A57" s="524" t="s">
        <v>522</v>
      </c>
      <c r="B57" s="524" t="s">
        <v>523</v>
      </c>
      <c r="C57" s="525" t="s">
        <v>75</v>
      </c>
      <c r="D57" s="525" t="s">
        <v>73</v>
      </c>
      <c r="E57" s="526" t="s">
        <v>524</v>
      </c>
      <c r="F57" s="526" t="s">
        <v>525</v>
      </c>
      <c r="G57" s="526" t="s">
        <v>526</v>
      </c>
    </row>
    <row r="58" spans="1:8" s="19" customFormat="1" ht="30.6" x14ac:dyDescent="0.2">
      <c r="A58" s="527" t="s">
        <v>1123</v>
      </c>
      <c r="B58" s="527">
        <v>102486</v>
      </c>
      <c r="C58" s="528" t="s">
        <v>1133</v>
      </c>
      <c r="D58" s="516" t="s">
        <v>42</v>
      </c>
      <c r="E58" s="517">
        <f>0.0486*2</f>
        <v>9.7199999999999995E-2</v>
      </c>
      <c r="F58" s="529">
        <v>590.29</v>
      </c>
      <c r="G58" s="519">
        <f t="shared" ref="G58:G63" si="3">E58*F58</f>
        <v>57.376187999999992</v>
      </c>
    </row>
    <row r="59" spans="1:8" s="19" customFormat="1" ht="30.6" x14ac:dyDescent="0.2">
      <c r="A59" s="527" t="s">
        <v>1123</v>
      </c>
      <c r="B59" s="527">
        <v>87298</v>
      </c>
      <c r="C59" s="528" t="s">
        <v>1135</v>
      </c>
      <c r="D59" s="516" t="s">
        <v>42</v>
      </c>
      <c r="E59" s="517">
        <f>0.0016*2</f>
        <v>3.2000000000000002E-3</v>
      </c>
      <c r="F59" s="529">
        <v>667.61</v>
      </c>
      <c r="G59" s="519">
        <f t="shared" si="3"/>
        <v>2.136352</v>
      </c>
    </row>
    <row r="60" spans="1:8" s="19" customFormat="1" ht="20.399999999999999" x14ac:dyDescent="0.2">
      <c r="A60" s="514" t="s">
        <v>1121</v>
      </c>
      <c r="B60" s="527">
        <v>4721</v>
      </c>
      <c r="C60" s="528" t="s">
        <v>1122</v>
      </c>
      <c r="D60" s="516" t="s">
        <v>42</v>
      </c>
      <c r="E60" s="517">
        <f>0.0012*2</f>
        <v>2.3999999999999998E-3</v>
      </c>
      <c r="F60" s="529">
        <v>89</v>
      </c>
      <c r="G60" s="519">
        <f t="shared" si="3"/>
        <v>0.21359999999999998</v>
      </c>
    </row>
    <row r="61" spans="1:8" s="19" customFormat="1" x14ac:dyDescent="0.2">
      <c r="A61" s="514" t="s">
        <v>1123</v>
      </c>
      <c r="B61" s="514" t="s">
        <v>1124</v>
      </c>
      <c r="C61" s="515" t="s">
        <v>1125</v>
      </c>
      <c r="D61" s="516" t="s">
        <v>531</v>
      </c>
      <c r="E61" s="517">
        <f>1.9205*2</f>
        <v>3.8410000000000002</v>
      </c>
      <c r="F61" s="518">
        <v>24.66</v>
      </c>
      <c r="G61" s="519">
        <f t="shared" si="3"/>
        <v>94.719059999999999</v>
      </c>
    </row>
    <row r="62" spans="1:8" s="19" customFormat="1" x14ac:dyDescent="0.2">
      <c r="A62" s="514" t="s">
        <v>1123</v>
      </c>
      <c r="B62" s="514" t="s">
        <v>1126</v>
      </c>
      <c r="C62" s="515" t="s">
        <v>532</v>
      </c>
      <c r="D62" s="516" t="s">
        <v>531</v>
      </c>
      <c r="E62" s="517">
        <f>0.9603*2</f>
        <v>1.9206000000000001</v>
      </c>
      <c r="F62" s="518">
        <v>19.8</v>
      </c>
      <c r="G62" s="519">
        <f t="shared" si="3"/>
        <v>38.027880000000003</v>
      </c>
    </row>
    <row r="63" spans="1:8" s="19" customFormat="1" x14ac:dyDescent="0.2">
      <c r="A63" s="514" t="s">
        <v>1118</v>
      </c>
      <c r="B63" s="514"/>
      <c r="C63" s="515" t="s">
        <v>1137</v>
      </c>
      <c r="D63" s="516" t="s">
        <v>33</v>
      </c>
      <c r="E63" s="517">
        <v>1</v>
      </c>
      <c r="F63" s="518">
        <f>(1199+2160+1320)/3</f>
        <v>1559.6666666666667</v>
      </c>
      <c r="G63" s="519">
        <f t="shared" si="3"/>
        <v>1559.6666666666667</v>
      </c>
    </row>
    <row r="64" spans="1:8" s="19" customFormat="1" x14ac:dyDescent="0.2">
      <c r="A64" s="530"/>
      <c r="B64" s="530"/>
      <c r="C64" s="531"/>
      <c r="D64" s="530"/>
      <c r="E64" s="530"/>
      <c r="F64" s="532" t="s">
        <v>35</v>
      </c>
      <c r="G64" s="525">
        <f>TRUNC(SUM(G58:G63),2)</f>
        <v>1752.13</v>
      </c>
      <c r="H64" s="19" t="s">
        <v>533</v>
      </c>
    </row>
    <row r="65" spans="1:8" s="19" customFormat="1" x14ac:dyDescent="0.2">
      <c r="A65" s="530" t="s">
        <v>1134</v>
      </c>
      <c r="B65" s="530"/>
      <c r="C65" s="530"/>
      <c r="D65" s="530"/>
      <c r="E65" s="530"/>
      <c r="F65" s="530"/>
      <c r="G65" s="530"/>
    </row>
    <row r="67" spans="1:8" s="19" customFormat="1" ht="11.25" customHeight="1" x14ac:dyDescent="0.2">
      <c r="A67" s="656" t="s">
        <v>566</v>
      </c>
      <c r="B67" s="656"/>
      <c r="C67" s="520"/>
      <c r="D67" s="651"/>
      <c r="E67" s="657"/>
      <c r="F67" s="657"/>
      <c r="G67" s="658"/>
    </row>
    <row r="68" spans="1:8" s="19" customFormat="1" ht="51.6" customHeight="1" x14ac:dyDescent="0.2">
      <c r="A68" s="656"/>
      <c r="B68" s="656"/>
      <c r="C68" s="520" t="s">
        <v>72</v>
      </c>
      <c r="D68" s="652" t="s">
        <v>1138</v>
      </c>
      <c r="E68" s="652"/>
      <c r="F68" s="652"/>
      <c r="G68" s="652"/>
    </row>
    <row r="69" spans="1:8" s="19" customFormat="1" ht="11.25" customHeight="1" x14ac:dyDescent="0.2">
      <c r="A69" s="656"/>
      <c r="B69" s="656"/>
      <c r="C69" s="520" t="s">
        <v>73</v>
      </c>
      <c r="D69" s="521" t="s">
        <v>33</v>
      </c>
      <c r="E69" s="659" t="s">
        <v>74</v>
      </c>
      <c r="F69" s="659"/>
      <c r="G69" s="660">
        <f>G79</f>
        <v>11407.61</v>
      </c>
    </row>
    <row r="70" spans="1:8" s="19" customFormat="1" x14ac:dyDescent="0.2">
      <c r="A70" s="656"/>
      <c r="B70" s="656"/>
      <c r="C70" s="520" t="s">
        <v>70</v>
      </c>
      <c r="D70" s="521">
        <v>1</v>
      </c>
      <c r="E70" s="659"/>
      <c r="F70" s="659"/>
      <c r="G70" s="660"/>
    </row>
    <row r="71" spans="1:8" s="19" customFormat="1" x14ac:dyDescent="0.2">
      <c r="A71" s="522"/>
      <c r="B71" s="522"/>
      <c r="C71" s="523"/>
      <c r="D71" s="523"/>
      <c r="E71" s="655"/>
      <c r="F71" s="655"/>
      <c r="G71" s="519"/>
    </row>
    <row r="72" spans="1:8" s="19" customFormat="1" ht="21.75" customHeight="1" x14ac:dyDescent="0.2">
      <c r="A72" s="524" t="s">
        <v>522</v>
      </c>
      <c r="B72" s="524" t="s">
        <v>523</v>
      </c>
      <c r="C72" s="525" t="s">
        <v>75</v>
      </c>
      <c r="D72" s="525" t="s">
        <v>73</v>
      </c>
      <c r="E72" s="526" t="s">
        <v>524</v>
      </c>
      <c r="F72" s="526" t="s">
        <v>525</v>
      </c>
      <c r="G72" s="526" t="s">
        <v>526</v>
      </c>
    </row>
    <row r="73" spans="1:8" s="19" customFormat="1" ht="30.6" x14ac:dyDescent="0.2">
      <c r="A73" s="527" t="s">
        <v>1123</v>
      </c>
      <c r="B73" s="527">
        <v>102486</v>
      </c>
      <c r="C73" s="528" t="s">
        <v>1133</v>
      </c>
      <c r="D73" s="516" t="s">
        <v>42</v>
      </c>
      <c r="E73" s="517">
        <f>0.0486*4</f>
        <v>0.19439999999999999</v>
      </c>
      <c r="F73" s="529">
        <v>590.29</v>
      </c>
      <c r="G73" s="519">
        <f t="shared" ref="G73:G78" si="4">E73*F73</f>
        <v>114.75237599999998</v>
      </c>
    </row>
    <row r="74" spans="1:8" s="19" customFormat="1" ht="30.6" x14ac:dyDescent="0.2">
      <c r="A74" s="527" t="s">
        <v>1123</v>
      </c>
      <c r="B74" s="527">
        <v>87298</v>
      </c>
      <c r="C74" s="528" t="s">
        <v>1135</v>
      </c>
      <c r="D74" s="516" t="s">
        <v>42</v>
      </c>
      <c r="E74" s="517">
        <f>0.0016*4</f>
        <v>6.4000000000000003E-3</v>
      </c>
      <c r="F74" s="529">
        <v>667.61</v>
      </c>
      <c r="G74" s="519">
        <f t="shared" si="4"/>
        <v>4.2727040000000001</v>
      </c>
    </row>
    <row r="75" spans="1:8" s="19" customFormat="1" ht="20.399999999999999" x14ac:dyDescent="0.2">
      <c r="A75" s="514" t="s">
        <v>1121</v>
      </c>
      <c r="B75" s="527">
        <v>4721</v>
      </c>
      <c r="C75" s="528" t="s">
        <v>1122</v>
      </c>
      <c r="D75" s="516" t="s">
        <v>42</v>
      </c>
      <c r="E75" s="517">
        <f>0.0012*4</f>
        <v>4.7999999999999996E-3</v>
      </c>
      <c r="F75" s="529">
        <v>89</v>
      </c>
      <c r="G75" s="519">
        <f t="shared" si="4"/>
        <v>0.42719999999999997</v>
      </c>
    </row>
    <row r="76" spans="1:8" s="19" customFormat="1" x14ac:dyDescent="0.2">
      <c r="A76" s="514" t="s">
        <v>1123</v>
      </c>
      <c r="B76" s="514" t="s">
        <v>1124</v>
      </c>
      <c r="C76" s="515" t="s">
        <v>1125</v>
      </c>
      <c r="D76" s="516" t="s">
        <v>531</v>
      </c>
      <c r="E76" s="517">
        <f>1.9205*4</f>
        <v>7.6820000000000004</v>
      </c>
      <c r="F76" s="518">
        <v>24.66</v>
      </c>
      <c r="G76" s="519">
        <f t="shared" si="4"/>
        <v>189.43812</v>
      </c>
    </row>
    <row r="77" spans="1:8" s="19" customFormat="1" x14ac:dyDescent="0.2">
      <c r="A77" s="514" t="s">
        <v>1123</v>
      </c>
      <c r="B77" s="514" t="s">
        <v>1126</v>
      </c>
      <c r="C77" s="515" t="s">
        <v>532</v>
      </c>
      <c r="D77" s="516" t="s">
        <v>531</v>
      </c>
      <c r="E77" s="517">
        <f>0.9603*4</f>
        <v>3.8412000000000002</v>
      </c>
      <c r="F77" s="518">
        <v>19.8</v>
      </c>
      <c r="G77" s="519">
        <f t="shared" si="4"/>
        <v>76.055760000000006</v>
      </c>
    </row>
    <row r="78" spans="1:8" s="19" customFormat="1" x14ac:dyDescent="0.2">
      <c r="A78" s="514" t="s">
        <v>1118</v>
      </c>
      <c r="B78" s="514"/>
      <c r="C78" s="515" t="s">
        <v>1139</v>
      </c>
      <c r="D78" s="516" t="s">
        <v>33</v>
      </c>
      <c r="E78" s="517">
        <v>1</v>
      </c>
      <c r="F78" s="518">
        <f>(7980+7980+17108)/3</f>
        <v>11022.666666666666</v>
      </c>
      <c r="G78" s="519">
        <f t="shared" si="4"/>
        <v>11022.666666666666</v>
      </c>
    </row>
    <row r="79" spans="1:8" s="19" customFormat="1" x14ac:dyDescent="0.2">
      <c r="A79" s="530"/>
      <c r="B79" s="530"/>
      <c r="C79" s="531"/>
      <c r="D79" s="530"/>
      <c r="E79" s="530"/>
      <c r="F79" s="532" t="s">
        <v>35</v>
      </c>
      <c r="G79" s="525">
        <f>TRUNC(SUM(G73:G78),2)</f>
        <v>11407.61</v>
      </c>
      <c r="H79" s="19" t="s">
        <v>533</v>
      </c>
    </row>
    <row r="80" spans="1:8" s="19" customFormat="1" x14ac:dyDescent="0.2">
      <c r="A80" s="530" t="s">
        <v>1134</v>
      </c>
      <c r="B80" s="530"/>
      <c r="C80" s="530"/>
      <c r="D80" s="530"/>
      <c r="E80" s="530"/>
      <c r="F80" s="530"/>
      <c r="G80" s="530"/>
    </row>
    <row r="82" spans="1:8" s="19" customFormat="1" ht="11.25" customHeight="1" x14ac:dyDescent="0.2">
      <c r="A82" s="656" t="s">
        <v>578</v>
      </c>
      <c r="B82" s="656"/>
      <c r="C82" s="520"/>
      <c r="D82" s="651"/>
      <c r="E82" s="657"/>
      <c r="F82" s="657"/>
      <c r="G82" s="658"/>
    </row>
    <row r="83" spans="1:8" s="19" customFormat="1" ht="51.6" customHeight="1" x14ac:dyDescent="0.2">
      <c r="A83" s="656"/>
      <c r="B83" s="656"/>
      <c r="C83" s="520" t="s">
        <v>72</v>
      </c>
      <c r="D83" s="652" t="s">
        <v>1141</v>
      </c>
      <c r="E83" s="652"/>
      <c r="F83" s="652"/>
      <c r="G83" s="652"/>
    </row>
    <row r="84" spans="1:8" s="19" customFormat="1" ht="11.25" customHeight="1" x14ac:dyDescent="0.2">
      <c r="A84" s="656"/>
      <c r="B84" s="656"/>
      <c r="C84" s="520" t="s">
        <v>73</v>
      </c>
      <c r="D84" s="521" t="s">
        <v>9</v>
      </c>
      <c r="E84" s="659" t="s">
        <v>74</v>
      </c>
      <c r="F84" s="659"/>
      <c r="G84" s="660">
        <f>G90</f>
        <v>31.73</v>
      </c>
    </row>
    <row r="85" spans="1:8" s="19" customFormat="1" x14ac:dyDescent="0.2">
      <c r="A85" s="656"/>
      <c r="B85" s="656"/>
      <c r="C85" s="520" t="s">
        <v>70</v>
      </c>
      <c r="D85" s="521">
        <v>1</v>
      </c>
      <c r="E85" s="659"/>
      <c r="F85" s="659"/>
      <c r="G85" s="660"/>
    </row>
    <row r="86" spans="1:8" s="19" customFormat="1" x14ac:dyDescent="0.2">
      <c r="A86" s="522"/>
      <c r="B86" s="522"/>
      <c r="C86" s="523"/>
      <c r="D86" s="523"/>
      <c r="E86" s="655"/>
      <c r="F86" s="655"/>
      <c r="G86" s="519"/>
    </row>
    <row r="87" spans="1:8" s="19" customFormat="1" ht="21.75" customHeight="1" x14ac:dyDescent="0.2">
      <c r="A87" s="524" t="s">
        <v>522</v>
      </c>
      <c r="B87" s="524" t="s">
        <v>523</v>
      </c>
      <c r="C87" s="525" t="s">
        <v>75</v>
      </c>
      <c r="D87" s="525" t="s">
        <v>73</v>
      </c>
      <c r="E87" s="526" t="s">
        <v>524</v>
      </c>
      <c r="F87" s="526" t="s">
        <v>525</v>
      </c>
      <c r="G87" s="526" t="s">
        <v>526</v>
      </c>
    </row>
    <row r="88" spans="1:8" s="19" customFormat="1" ht="20.399999999999999" x14ac:dyDescent="0.2">
      <c r="A88" s="514" t="s">
        <v>1121</v>
      </c>
      <c r="B88" s="527">
        <v>366</v>
      </c>
      <c r="C88" s="528" t="s">
        <v>1140</v>
      </c>
      <c r="D88" s="516" t="s">
        <v>42</v>
      </c>
      <c r="E88" s="517">
        <f>1*0.15*1.3</f>
        <v>0.19500000000000001</v>
      </c>
      <c r="F88" s="529">
        <v>120</v>
      </c>
      <c r="G88" s="519">
        <f t="shared" ref="G88:G89" si="5">E88*F88</f>
        <v>23.400000000000002</v>
      </c>
    </row>
    <row r="89" spans="1:8" s="19" customFormat="1" x14ac:dyDescent="0.2">
      <c r="A89" s="514" t="s">
        <v>1123</v>
      </c>
      <c r="B89" s="514" t="s">
        <v>1126</v>
      </c>
      <c r="C89" s="515" t="s">
        <v>532</v>
      </c>
      <c r="D89" s="516" t="s">
        <v>531</v>
      </c>
      <c r="E89" s="517">
        <v>0.42099999999999999</v>
      </c>
      <c r="F89" s="518">
        <v>19.8</v>
      </c>
      <c r="G89" s="519">
        <f t="shared" si="5"/>
        <v>8.3358000000000008</v>
      </c>
    </row>
    <row r="90" spans="1:8" s="19" customFormat="1" x14ac:dyDescent="0.2">
      <c r="A90" s="530"/>
      <c r="B90" s="530"/>
      <c r="C90" s="531"/>
      <c r="D90" s="530"/>
      <c r="E90" s="530"/>
      <c r="F90" s="532" t="s">
        <v>35</v>
      </c>
      <c r="G90" s="525">
        <f>TRUNC(SUM(G88:G89),2)</f>
        <v>31.73</v>
      </c>
      <c r="H90" s="19" t="s">
        <v>533</v>
      </c>
    </row>
    <row r="91" spans="1:8" s="19" customFormat="1" x14ac:dyDescent="0.2">
      <c r="A91" s="530"/>
      <c r="B91" s="530"/>
      <c r="C91" s="530"/>
      <c r="D91" s="530"/>
      <c r="E91" s="530"/>
      <c r="F91" s="530"/>
      <c r="G91" s="530"/>
    </row>
    <row r="92" spans="1:8" s="19" customFormat="1" ht="11.25" customHeight="1" x14ac:dyDescent="0.2">
      <c r="A92" s="656" t="s">
        <v>1142</v>
      </c>
      <c r="B92" s="656"/>
      <c r="C92" s="520"/>
      <c r="D92" s="651"/>
      <c r="E92" s="657"/>
      <c r="F92" s="657"/>
      <c r="G92" s="658"/>
    </row>
    <row r="93" spans="1:8" s="19" customFormat="1" ht="51.6" customHeight="1" x14ac:dyDescent="0.2">
      <c r="A93" s="656"/>
      <c r="B93" s="656"/>
      <c r="C93" s="520" t="s">
        <v>72</v>
      </c>
      <c r="D93" s="652" t="s">
        <v>1789</v>
      </c>
      <c r="E93" s="652"/>
      <c r="F93" s="652"/>
      <c r="G93" s="652"/>
    </row>
    <row r="94" spans="1:8" s="19" customFormat="1" ht="11.25" customHeight="1" x14ac:dyDescent="0.2">
      <c r="A94" s="656"/>
      <c r="B94" s="656"/>
      <c r="C94" s="520" t="s">
        <v>73</v>
      </c>
      <c r="D94" s="521" t="s">
        <v>9</v>
      </c>
      <c r="E94" s="659" t="s">
        <v>74</v>
      </c>
      <c r="F94" s="659"/>
      <c r="G94" s="660">
        <f>G103</f>
        <v>66.27</v>
      </c>
    </row>
    <row r="95" spans="1:8" s="19" customFormat="1" x14ac:dyDescent="0.2">
      <c r="A95" s="656"/>
      <c r="B95" s="656"/>
      <c r="C95" s="520" t="s">
        <v>70</v>
      </c>
      <c r="D95" s="521">
        <v>1</v>
      </c>
      <c r="E95" s="659"/>
      <c r="F95" s="659"/>
      <c r="G95" s="660"/>
    </row>
    <row r="96" spans="1:8" s="19" customFormat="1" x14ac:dyDescent="0.2">
      <c r="A96" s="522"/>
      <c r="B96" s="522"/>
      <c r="C96" s="523"/>
      <c r="D96" s="523"/>
      <c r="E96" s="655"/>
      <c r="F96" s="655"/>
      <c r="G96" s="519"/>
    </row>
    <row r="97" spans="1:8" s="19" customFormat="1" ht="21.75" customHeight="1" x14ac:dyDescent="0.2">
      <c r="A97" s="524" t="s">
        <v>522</v>
      </c>
      <c r="B97" s="524" t="s">
        <v>523</v>
      </c>
      <c r="C97" s="525" t="s">
        <v>75</v>
      </c>
      <c r="D97" s="525" t="s">
        <v>73</v>
      </c>
      <c r="E97" s="526" t="s">
        <v>524</v>
      </c>
      <c r="F97" s="526" t="s">
        <v>525</v>
      </c>
      <c r="G97" s="526" t="s">
        <v>526</v>
      </c>
    </row>
    <row r="98" spans="1:8" s="19" customFormat="1" ht="20.399999999999999" x14ac:dyDescent="0.2">
      <c r="A98" s="514" t="s">
        <v>1121</v>
      </c>
      <c r="B98" s="514" t="s">
        <v>1215</v>
      </c>
      <c r="C98" s="515" t="s">
        <v>1216</v>
      </c>
      <c r="D98" s="516" t="s">
        <v>9</v>
      </c>
      <c r="E98" s="517">
        <v>1.1000000000000001</v>
      </c>
      <c r="F98" s="518">
        <v>37.9</v>
      </c>
      <c r="G98" s="519">
        <f t="shared" ref="G98:G102" si="6">E98*F98</f>
        <v>41.690000000000005</v>
      </c>
    </row>
    <row r="99" spans="1:8" s="19" customFormat="1" x14ac:dyDescent="0.2">
      <c r="A99" s="514" t="s">
        <v>1121</v>
      </c>
      <c r="B99" s="514" t="s">
        <v>1206</v>
      </c>
      <c r="C99" s="515" t="s">
        <v>1207</v>
      </c>
      <c r="D99" s="516" t="s">
        <v>1208</v>
      </c>
      <c r="E99" s="517">
        <v>4.8600000000000003</v>
      </c>
      <c r="F99" s="518">
        <v>0.93</v>
      </c>
      <c r="G99" s="519">
        <f t="shared" si="6"/>
        <v>4.5198000000000009</v>
      </c>
    </row>
    <row r="100" spans="1:8" s="19" customFormat="1" x14ac:dyDescent="0.2">
      <c r="A100" s="514" t="s">
        <v>1121</v>
      </c>
      <c r="B100" s="514" t="s">
        <v>1209</v>
      </c>
      <c r="C100" s="515" t="s">
        <v>1210</v>
      </c>
      <c r="D100" s="516" t="s">
        <v>1208</v>
      </c>
      <c r="E100" s="517">
        <v>0.42</v>
      </c>
      <c r="F100" s="518">
        <v>5.46</v>
      </c>
      <c r="G100" s="519">
        <f t="shared" si="6"/>
        <v>2.2931999999999997</v>
      </c>
    </row>
    <row r="101" spans="1:8" s="19" customFormat="1" x14ac:dyDescent="0.2">
      <c r="A101" s="514" t="s">
        <v>1123</v>
      </c>
      <c r="B101" s="514" t="s">
        <v>1211</v>
      </c>
      <c r="C101" s="515" t="s">
        <v>1212</v>
      </c>
      <c r="D101" s="516" t="s">
        <v>1213</v>
      </c>
      <c r="E101" s="517">
        <v>0.49</v>
      </c>
      <c r="F101" s="518">
        <v>24.56</v>
      </c>
      <c r="G101" s="519">
        <f t="shared" si="6"/>
        <v>12.0344</v>
      </c>
    </row>
    <row r="102" spans="1:8" s="19" customFormat="1" x14ac:dyDescent="0.2">
      <c r="A102" s="514" t="s">
        <v>1123</v>
      </c>
      <c r="B102" s="514" t="s">
        <v>1126</v>
      </c>
      <c r="C102" s="515" t="s">
        <v>1214</v>
      </c>
      <c r="D102" s="516" t="s">
        <v>1213</v>
      </c>
      <c r="E102" s="517">
        <v>0.28999999999999998</v>
      </c>
      <c r="F102" s="518">
        <v>19.8</v>
      </c>
      <c r="G102" s="519">
        <f t="shared" si="6"/>
        <v>5.742</v>
      </c>
    </row>
    <row r="103" spans="1:8" s="19" customFormat="1" x14ac:dyDescent="0.2">
      <c r="A103" s="530"/>
      <c r="B103" s="530"/>
      <c r="C103" s="531"/>
      <c r="D103" s="530"/>
      <c r="E103" s="530"/>
      <c r="F103" s="532" t="s">
        <v>35</v>
      </c>
      <c r="G103" s="525">
        <f>TRUNC(SUM(G98:G102),2)</f>
        <v>66.27</v>
      </c>
      <c r="H103" s="19" t="s">
        <v>533</v>
      </c>
    </row>
    <row r="104" spans="1:8" s="19" customFormat="1" x14ac:dyDescent="0.2">
      <c r="A104" s="530"/>
      <c r="B104" s="530"/>
      <c r="C104" s="530"/>
      <c r="D104" s="530"/>
      <c r="E104" s="530"/>
      <c r="F104" s="530"/>
      <c r="G104" s="530"/>
    </row>
    <row r="105" spans="1:8" x14ac:dyDescent="0.2">
      <c r="A105" s="530" t="s">
        <v>1205</v>
      </c>
    </row>
    <row r="106" spans="1:8" s="19" customFormat="1" ht="11.25" customHeight="1" x14ac:dyDescent="0.2">
      <c r="A106" s="656" t="s">
        <v>1218</v>
      </c>
      <c r="B106" s="656"/>
      <c r="C106" s="520"/>
      <c r="D106" s="651"/>
      <c r="E106" s="657"/>
      <c r="F106" s="657"/>
      <c r="G106" s="658"/>
    </row>
    <row r="107" spans="1:8" s="19" customFormat="1" ht="51.6" customHeight="1" x14ac:dyDescent="0.2">
      <c r="A107" s="656"/>
      <c r="B107" s="656"/>
      <c r="C107" s="520" t="s">
        <v>72</v>
      </c>
      <c r="D107" s="652" t="s">
        <v>1222</v>
      </c>
      <c r="E107" s="652"/>
      <c r="F107" s="652"/>
      <c r="G107" s="652"/>
    </row>
    <row r="108" spans="1:8" s="19" customFormat="1" ht="11.25" customHeight="1" x14ac:dyDescent="0.2">
      <c r="A108" s="656"/>
      <c r="B108" s="656"/>
      <c r="C108" s="520" t="s">
        <v>73</v>
      </c>
      <c r="D108" s="521" t="s">
        <v>9</v>
      </c>
      <c r="E108" s="659" t="s">
        <v>74</v>
      </c>
      <c r="F108" s="659"/>
      <c r="G108" s="660">
        <f>G117</f>
        <v>108.77</v>
      </c>
    </row>
    <row r="109" spans="1:8" s="19" customFormat="1" x14ac:dyDescent="0.2">
      <c r="A109" s="656"/>
      <c r="B109" s="656"/>
      <c r="C109" s="520" t="s">
        <v>70</v>
      </c>
      <c r="D109" s="521">
        <v>1</v>
      </c>
      <c r="E109" s="659"/>
      <c r="F109" s="659"/>
      <c r="G109" s="660"/>
    </row>
    <row r="110" spans="1:8" s="19" customFormat="1" x14ac:dyDescent="0.2">
      <c r="A110" s="522"/>
      <c r="B110" s="522"/>
      <c r="C110" s="523"/>
      <c r="D110" s="523"/>
      <c r="E110" s="655"/>
      <c r="F110" s="655"/>
      <c r="G110" s="519"/>
    </row>
    <row r="111" spans="1:8" s="19" customFormat="1" ht="21.75" customHeight="1" x14ac:dyDescent="0.2">
      <c r="A111" s="524" t="s">
        <v>522</v>
      </c>
      <c r="B111" s="524" t="s">
        <v>523</v>
      </c>
      <c r="C111" s="525" t="s">
        <v>75</v>
      </c>
      <c r="D111" s="525" t="s">
        <v>73</v>
      </c>
      <c r="E111" s="526" t="s">
        <v>524</v>
      </c>
      <c r="F111" s="526" t="s">
        <v>525</v>
      </c>
      <c r="G111" s="526" t="s">
        <v>526</v>
      </c>
    </row>
    <row r="112" spans="1:8" s="19" customFormat="1" ht="20.399999999999999" x14ac:dyDescent="0.2">
      <c r="A112" s="514" t="s">
        <v>1121</v>
      </c>
      <c r="B112" s="514" t="s">
        <v>1215</v>
      </c>
      <c r="C112" s="515" t="s">
        <v>1216</v>
      </c>
      <c r="D112" s="516" t="s">
        <v>9</v>
      </c>
      <c r="E112" s="517">
        <v>1.1000000000000001</v>
      </c>
      <c r="F112" s="518">
        <v>37.9</v>
      </c>
      <c r="G112" s="519">
        <f t="shared" ref="G112:G116" si="7">E112*F112</f>
        <v>41.690000000000005</v>
      </c>
    </row>
    <row r="113" spans="1:8" s="19" customFormat="1" x14ac:dyDescent="0.2">
      <c r="A113" s="514" t="s">
        <v>1121</v>
      </c>
      <c r="B113" s="514" t="s">
        <v>1220</v>
      </c>
      <c r="C113" s="515" t="s">
        <v>1221</v>
      </c>
      <c r="D113" s="516" t="s">
        <v>1208</v>
      </c>
      <c r="E113" s="517">
        <v>9.84</v>
      </c>
      <c r="F113" s="518">
        <v>3.28</v>
      </c>
      <c r="G113" s="519">
        <f t="shared" si="7"/>
        <v>32.275199999999998</v>
      </c>
    </row>
    <row r="114" spans="1:8" s="19" customFormat="1" x14ac:dyDescent="0.2">
      <c r="A114" s="514" t="s">
        <v>1121</v>
      </c>
      <c r="B114" s="514" t="s">
        <v>1209</v>
      </c>
      <c r="C114" s="515" t="s">
        <v>1210</v>
      </c>
      <c r="D114" s="516" t="s">
        <v>1208</v>
      </c>
      <c r="E114" s="517">
        <v>0.42</v>
      </c>
      <c r="F114" s="518">
        <v>5.46</v>
      </c>
      <c r="G114" s="519">
        <f t="shared" si="7"/>
        <v>2.2931999999999997</v>
      </c>
    </row>
    <row r="115" spans="1:8" s="19" customFormat="1" x14ac:dyDescent="0.2">
      <c r="A115" s="514" t="s">
        <v>1123</v>
      </c>
      <c r="B115" s="514" t="s">
        <v>1211</v>
      </c>
      <c r="C115" s="515" t="s">
        <v>1212</v>
      </c>
      <c r="D115" s="516" t="s">
        <v>1213</v>
      </c>
      <c r="E115" s="517">
        <v>0.8</v>
      </c>
      <c r="F115" s="518">
        <v>24.56</v>
      </c>
      <c r="G115" s="519">
        <f t="shared" si="7"/>
        <v>19.648</v>
      </c>
    </row>
    <row r="116" spans="1:8" s="19" customFormat="1" x14ac:dyDescent="0.2">
      <c r="A116" s="514" t="s">
        <v>1123</v>
      </c>
      <c r="B116" s="514" t="s">
        <v>1126</v>
      </c>
      <c r="C116" s="515" t="s">
        <v>1214</v>
      </c>
      <c r="D116" s="516" t="s">
        <v>1213</v>
      </c>
      <c r="E116" s="517">
        <v>0.65</v>
      </c>
      <c r="F116" s="518">
        <v>19.8</v>
      </c>
      <c r="G116" s="519">
        <f t="shared" si="7"/>
        <v>12.870000000000001</v>
      </c>
    </row>
    <row r="117" spans="1:8" s="19" customFormat="1" x14ac:dyDescent="0.2">
      <c r="A117" s="530"/>
      <c r="B117" s="530"/>
      <c r="C117" s="531"/>
      <c r="D117" s="530"/>
      <c r="E117" s="530"/>
      <c r="F117" s="532" t="s">
        <v>35</v>
      </c>
      <c r="G117" s="525">
        <f>TRUNC(SUM(G112:G116),2)</f>
        <v>108.77</v>
      </c>
      <c r="H117" s="19" t="s">
        <v>533</v>
      </c>
    </row>
    <row r="118" spans="1:8" s="19" customFormat="1" x14ac:dyDescent="0.2">
      <c r="A118" s="530"/>
      <c r="B118" s="530"/>
      <c r="C118" s="530"/>
      <c r="D118" s="530"/>
      <c r="E118" s="530"/>
      <c r="F118" s="530"/>
      <c r="G118" s="530"/>
    </row>
    <row r="119" spans="1:8" x14ac:dyDescent="0.2">
      <c r="A119" s="530" t="s">
        <v>1219</v>
      </c>
    </row>
    <row r="120" spans="1:8" x14ac:dyDescent="0.2">
      <c r="A120" s="530"/>
    </row>
    <row r="121" spans="1:8" s="19" customFormat="1" ht="11.25" customHeight="1" x14ac:dyDescent="0.2">
      <c r="A121" s="656" t="s">
        <v>1227</v>
      </c>
      <c r="B121" s="656"/>
      <c r="C121" s="520"/>
      <c r="D121" s="651"/>
      <c r="E121" s="657"/>
      <c r="F121" s="657"/>
      <c r="G121" s="658"/>
    </row>
    <row r="122" spans="1:8" s="19" customFormat="1" ht="69.75" customHeight="1" x14ac:dyDescent="0.2">
      <c r="A122" s="656"/>
      <c r="B122" s="656"/>
      <c r="C122" s="520" t="s">
        <v>72</v>
      </c>
      <c r="D122" s="652" t="s">
        <v>1248</v>
      </c>
      <c r="E122" s="652"/>
      <c r="F122" s="652"/>
      <c r="G122" s="652"/>
    </row>
    <row r="123" spans="1:8" s="19" customFormat="1" ht="11.25" customHeight="1" x14ac:dyDescent="0.2">
      <c r="A123" s="656"/>
      <c r="B123" s="656"/>
      <c r="C123" s="520" t="s">
        <v>73</v>
      </c>
      <c r="D123" s="521" t="s">
        <v>9</v>
      </c>
      <c r="E123" s="659" t="s">
        <v>74</v>
      </c>
      <c r="F123" s="659"/>
      <c r="G123" s="660">
        <f>G130</f>
        <v>623.09</v>
      </c>
    </row>
    <row r="124" spans="1:8" s="19" customFormat="1" x14ac:dyDescent="0.2">
      <c r="A124" s="656"/>
      <c r="B124" s="656"/>
      <c r="C124" s="520" t="s">
        <v>70</v>
      </c>
      <c r="D124" s="521">
        <v>1</v>
      </c>
      <c r="E124" s="659"/>
      <c r="F124" s="659"/>
      <c r="G124" s="660"/>
    </row>
    <row r="125" spans="1:8" s="19" customFormat="1" x14ac:dyDescent="0.2">
      <c r="A125" s="522"/>
      <c r="B125" s="522"/>
      <c r="C125" s="523"/>
      <c r="D125" s="523"/>
      <c r="E125" s="655"/>
      <c r="F125" s="655"/>
      <c r="G125" s="519"/>
    </row>
    <row r="126" spans="1:8" s="19" customFormat="1" ht="21.75" customHeight="1" x14ac:dyDescent="0.2">
      <c r="A126" s="524" t="s">
        <v>522</v>
      </c>
      <c r="B126" s="524" t="s">
        <v>523</v>
      </c>
      <c r="C126" s="525" t="s">
        <v>75</v>
      </c>
      <c r="D126" s="525" t="s">
        <v>73</v>
      </c>
      <c r="E126" s="526" t="s">
        <v>524</v>
      </c>
      <c r="F126" s="526" t="s">
        <v>525</v>
      </c>
      <c r="G126" s="526" t="s">
        <v>526</v>
      </c>
    </row>
    <row r="127" spans="1:8" s="19" customFormat="1" ht="30.6" x14ac:dyDescent="0.2">
      <c r="A127" s="514" t="s">
        <v>1121</v>
      </c>
      <c r="B127" s="514" t="s">
        <v>1249</v>
      </c>
      <c r="C127" s="515" t="s">
        <v>1248</v>
      </c>
      <c r="D127" s="516" t="s">
        <v>9</v>
      </c>
      <c r="E127" s="517">
        <v>1</v>
      </c>
      <c r="F127" s="518">
        <v>613.35</v>
      </c>
      <c r="G127" s="519">
        <f t="shared" ref="G127:G129" si="8">E127*F127</f>
        <v>613.35</v>
      </c>
    </row>
    <row r="128" spans="1:8" s="19" customFormat="1" ht="20.399999999999999" x14ac:dyDescent="0.2">
      <c r="A128" s="514" t="s">
        <v>1123</v>
      </c>
      <c r="B128" s="514" t="s">
        <v>1250</v>
      </c>
      <c r="C128" s="515" t="s">
        <v>1251</v>
      </c>
      <c r="D128" s="516" t="s">
        <v>1213</v>
      </c>
      <c r="E128" s="517">
        <v>0.28199999999999997</v>
      </c>
      <c r="F128" s="518">
        <v>24.66</v>
      </c>
      <c r="G128" s="519">
        <f t="shared" si="8"/>
        <v>6.9541199999999996</v>
      </c>
    </row>
    <row r="129" spans="1:8" s="19" customFormat="1" x14ac:dyDescent="0.2">
      <c r="A129" s="514" t="s">
        <v>1123</v>
      </c>
      <c r="B129" s="514" t="s">
        <v>1126</v>
      </c>
      <c r="C129" s="515" t="s">
        <v>1229</v>
      </c>
      <c r="D129" s="516" t="s">
        <v>1213</v>
      </c>
      <c r="E129" s="517">
        <v>0.14099999999999999</v>
      </c>
      <c r="F129" s="518">
        <v>19.8</v>
      </c>
      <c r="G129" s="519">
        <f t="shared" si="8"/>
        <v>2.7917999999999998</v>
      </c>
    </row>
    <row r="130" spans="1:8" s="19" customFormat="1" x14ac:dyDescent="0.2">
      <c r="A130" s="530"/>
      <c r="B130" s="530"/>
      <c r="C130" s="531"/>
      <c r="D130" s="530"/>
      <c r="E130" s="530"/>
      <c r="F130" s="532" t="s">
        <v>35</v>
      </c>
      <c r="G130" s="525">
        <f>TRUNC(SUM(G127:G129),2)</f>
        <v>623.09</v>
      </c>
      <c r="H130" s="19" t="s">
        <v>533</v>
      </c>
    </row>
    <row r="131" spans="1:8" s="19" customFormat="1" x14ac:dyDescent="0.2">
      <c r="A131" s="530"/>
      <c r="B131" s="530"/>
      <c r="C131" s="530"/>
      <c r="D131" s="530"/>
      <c r="E131" s="530"/>
      <c r="F131" s="530"/>
      <c r="G131" s="530"/>
    </row>
    <row r="132" spans="1:8" x14ac:dyDescent="0.2">
      <c r="A132" s="530" t="s">
        <v>1247</v>
      </c>
    </row>
    <row r="134" spans="1:8" x14ac:dyDescent="0.2">
      <c r="A134" s="530"/>
    </row>
    <row r="135" spans="1:8" s="19" customFormat="1" ht="11.25" customHeight="1" x14ac:dyDescent="0.2">
      <c r="A135" s="656" t="s">
        <v>1317</v>
      </c>
      <c r="B135" s="656"/>
      <c r="C135" s="520"/>
      <c r="D135" s="651"/>
      <c r="E135" s="657"/>
      <c r="F135" s="657"/>
      <c r="G135" s="658"/>
    </row>
    <row r="136" spans="1:8" s="19" customFormat="1" ht="69.75" customHeight="1" x14ac:dyDescent="0.2">
      <c r="A136" s="656"/>
      <c r="B136" s="656"/>
      <c r="C136" s="520" t="s">
        <v>72</v>
      </c>
      <c r="D136" s="652" t="s">
        <v>1329</v>
      </c>
      <c r="E136" s="652"/>
      <c r="F136" s="652"/>
      <c r="G136" s="652"/>
    </row>
    <row r="137" spans="1:8" s="19" customFormat="1" ht="11.25" customHeight="1" x14ac:dyDescent="0.2">
      <c r="A137" s="656"/>
      <c r="B137" s="656"/>
      <c r="C137" s="520" t="s">
        <v>73</v>
      </c>
      <c r="D137" s="521" t="s">
        <v>33</v>
      </c>
      <c r="E137" s="659" t="s">
        <v>74</v>
      </c>
      <c r="F137" s="659"/>
      <c r="G137" s="660">
        <f>G148</f>
        <v>1763.84</v>
      </c>
    </row>
    <row r="138" spans="1:8" s="19" customFormat="1" ht="10.5" customHeight="1" x14ac:dyDescent="0.2">
      <c r="A138" s="656"/>
      <c r="B138" s="656"/>
      <c r="C138" s="520" t="s">
        <v>70</v>
      </c>
      <c r="D138" s="521">
        <v>1</v>
      </c>
      <c r="E138" s="659"/>
      <c r="F138" s="659"/>
      <c r="G138" s="660"/>
    </row>
    <row r="139" spans="1:8" s="19" customFormat="1" x14ac:dyDescent="0.2">
      <c r="A139" s="522"/>
      <c r="B139" s="522"/>
      <c r="C139" s="523"/>
      <c r="D139" s="523"/>
      <c r="E139" s="655"/>
      <c r="F139" s="655"/>
      <c r="G139" s="519"/>
    </row>
    <row r="140" spans="1:8" s="19" customFormat="1" ht="21.75" customHeight="1" x14ac:dyDescent="0.2">
      <c r="A140" s="524" t="s">
        <v>522</v>
      </c>
      <c r="B140" s="524" t="s">
        <v>523</v>
      </c>
      <c r="C140" s="525" t="s">
        <v>75</v>
      </c>
      <c r="D140" s="525" t="s">
        <v>73</v>
      </c>
      <c r="E140" s="526" t="s">
        <v>524</v>
      </c>
      <c r="F140" s="526" t="s">
        <v>525</v>
      </c>
      <c r="G140" s="526" t="s">
        <v>526</v>
      </c>
    </row>
    <row r="141" spans="1:8" s="19" customFormat="1" x14ac:dyDescent="0.2">
      <c r="A141" s="514" t="s">
        <v>1123</v>
      </c>
      <c r="B141" s="514" t="s">
        <v>574</v>
      </c>
      <c r="C141" s="515" t="s">
        <v>1318</v>
      </c>
      <c r="D141" s="516" t="s">
        <v>1213</v>
      </c>
      <c r="E141" s="517">
        <v>3.2</v>
      </c>
      <c r="F141" s="518">
        <v>19.309999999999999</v>
      </c>
      <c r="G141" s="519">
        <f t="shared" ref="G141:G147" si="9">E141*F141</f>
        <v>61.792000000000002</v>
      </c>
    </row>
    <row r="142" spans="1:8" s="19" customFormat="1" x14ac:dyDescent="0.2">
      <c r="A142" s="514" t="s">
        <v>1123</v>
      </c>
      <c r="B142" s="514" t="s">
        <v>1319</v>
      </c>
      <c r="C142" s="515" t="s">
        <v>577</v>
      </c>
      <c r="D142" s="516" t="s">
        <v>1213</v>
      </c>
      <c r="E142" s="517">
        <v>0.35</v>
      </c>
      <c r="F142" s="518">
        <v>24.92</v>
      </c>
      <c r="G142" s="519">
        <f t="shared" si="9"/>
        <v>8.7219999999999995</v>
      </c>
    </row>
    <row r="143" spans="1:8" s="19" customFormat="1" ht="20.399999999999999" x14ac:dyDescent="0.2">
      <c r="A143" s="514" t="s">
        <v>1121</v>
      </c>
      <c r="B143" s="514" t="s">
        <v>1321</v>
      </c>
      <c r="C143" s="515" t="s">
        <v>1322</v>
      </c>
      <c r="D143" s="516" t="s">
        <v>33</v>
      </c>
      <c r="E143" s="517">
        <v>1</v>
      </c>
      <c r="F143" s="518">
        <v>1592.47</v>
      </c>
      <c r="G143" s="519">
        <f t="shared" si="9"/>
        <v>1592.47</v>
      </c>
    </row>
    <row r="144" spans="1:8" s="19" customFormat="1" ht="20.399999999999999" x14ac:dyDescent="0.2">
      <c r="A144" s="514" t="s">
        <v>1121</v>
      </c>
      <c r="B144" s="514" t="s">
        <v>1325</v>
      </c>
      <c r="C144" s="515" t="s">
        <v>1326</v>
      </c>
      <c r="D144" s="516" t="s">
        <v>42</v>
      </c>
      <c r="E144" s="517">
        <v>0.16800000000000001</v>
      </c>
      <c r="F144" s="518">
        <v>120</v>
      </c>
      <c r="G144" s="519">
        <f t="shared" si="9"/>
        <v>20.16</v>
      </c>
    </row>
    <row r="145" spans="1:8" s="19" customFormat="1" ht="30.6" x14ac:dyDescent="0.2">
      <c r="A145" s="514" t="s">
        <v>1121</v>
      </c>
      <c r="B145" s="514" t="s">
        <v>1327</v>
      </c>
      <c r="C145" s="515" t="s">
        <v>1328</v>
      </c>
      <c r="D145" s="516" t="s">
        <v>33</v>
      </c>
      <c r="E145" s="517">
        <v>4</v>
      </c>
      <c r="F145" s="518">
        <v>6.47</v>
      </c>
      <c r="G145" s="519">
        <f t="shared" si="9"/>
        <v>25.88</v>
      </c>
    </row>
    <row r="146" spans="1:8" s="19" customFormat="1" x14ac:dyDescent="0.2">
      <c r="A146" s="514" t="s">
        <v>1121</v>
      </c>
      <c r="B146" s="514" t="s">
        <v>1323</v>
      </c>
      <c r="C146" s="515" t="s">
        <v>1324</v>
      </c>
      <c r="D146" s="516" t="s">
        <v>1208</v>
      </c>
      <c r="E146" s="517">
        <v>53</v>
      </c>
      <c r="F146" s="518">
        <v>0.68</v>
      </c>
      <c r="G146" s="519">
        <f t="shared" si="9"/>
        <v>36.04</v>
      </c>
    </row>
    <row r="147" spans="1:8" s="19" customFormat="1" ht="20.399999999999999" x14ac:dyDescent="0.2">
      <c r="A147" s="514" t="s">
        <v>1121</v>
      </c>
      <c r="B147" s="514" t="s">
        <v>1320</v>
      </c>
      <c r="C147" s="515" t="s">
        <v>1122</v>
      </c>
      <c r="D147" s="516" t="s">
        <v>42</v>
      </c>
      <c r="E147" s="517">
        <v>0.21099999999999999</v>
      </c>
      <c r="F147" s="518">
        <v>89</v>
      </c>
      <c r="G147" s="519">
        <f t="shared" si="9"/>
        <v>18.779</v>
      </c>
    </row>
    <row r="148" spans="1:8" s="19" customFormat="1" x14ac:dyDescent="0.2">
      <c r="A148" s="530"/>
      <c r="B148" s="530"/>
      <c r="C148" s="531"/>
      <c r="D148" s="530"/>
      <c r="E148" s="530"/>
      <c r="F148" s="532" t="s">
        <v>35</v>
      </c>
      <c r="G148" s="525">
        <f>TRUNC(SUM(G141:G147),2)</f>
        <v>1763.84</v>
      </c>
      <c r="H148" s="19" t="s">
        <v>533</v>
      </c>
    </row>
    <row r="149" spans="1:8" s="19" customFormat="1" x14ac:dyDescent="0.2">
      <c r="A149" s="530"/>
      <c r="B149" s="530"/>
      <c r="C149" s="530"/>
      <c r="D149" s="530"/>
      <c r="E149" s="530"/>
      <c r="F149" s="530"/>
      <c r="G149" s="530"/>
    </row>
    <row r="150" spans="1:8" x14ac:dyDescent="0.2">
      <c r="A150" s="530"/>
    </row>
    <row r="151" spans="1:8" s="19" customFormat="1" x14ac:dyDescent="0.2">
      <c r="A151" s="522"/>
      <c r="B151" s="522"/>
      <c r="C151" s="523"/>
      <c r="D151" s="523"/>
      <c r="E151" s="655"/>
      <c r="F151" s="655"/>
      <c r="G151" s="519"/>
    </row>
    <row r="152" spans="1:8" s="19" customFormat="1" ht="11.25" customHeight="1" x14ac:dyDescent="0.2">
      <c r="A152" s="656" t="s">
        <v>1330</v>
      </c>
      <c r="B152" s="656"/>
      <c r="C152" s="520"/>
      <c r="D152" s="651"/>
      <c r="E152" s="657"/>
      <c r="F152" s="657"/>
      <c r="G152" s="658"/>
    </row>
    <row r="153" spans="1:8" s="19" customFormat="1" ht="69.75" customHeight="1" x14ac:dyDescent="0.2">
      <c r="A153" s="656"/>
      <c r="B153" s="656"/>
      <c r="C153" s="520" t="s">
        <v>72</v>
      </c>
      <c r="D153" s="652" t="s">
        <v>1333</v>
      </c>
      <c r="E153" s="652"/>
      <c r="F153" s="652"/>
      <c r="G153" s="652"/>
    </row>
    <row r="154" spans="1:8" s="19" customFormat="1" ht="11.25" customHeight="1" x14ac:dyDescent="0.2">
      <c r="A154" s="656"/>
      <c r="B154" s="656"/>
      <c r="C154" s="520" t="s">
        <v>73</v>
      </c>
      <c r="D154" s="521" t="s">
        <v>33</v>
      </c>
      <c r="E154" s="659" t="s">
        <v>74</v>
      </c>
      <c r="F154" s="659"/>
      <c r="G154" s="660">
        <f>G161</f>
        <v>39.96</v>
      </c>
    </row>
    <row r="155" spans="1:8" s="19" customFormat="1" x14ac:dyDescent="0.2">
      <c r="A155" s="656"/>
      <c r="B155" s="656"/>
      <c r="C155" s="520" t="s">
        <v>70</v>
      </c>
      <c r="D155" s="521">
        <v>1</v>
      </c>
      <c r="E155" s="659"/>
      <c r="F155" s="659"/>
      <c r="G155" s="660"/>
    </row>
    <row r="156" spans="1:8" s="19" customFormat="1" x14ac:dyDescent="0.2">
      <c r="A156" s="522"/>
      <c r="B156" s="522"/>
      <c r="C156" s="523"/>
      <c r="D156" s="523"/>
      <c r="E156" s="655"/>
      <c r="F156" s="655"/>
      <c r="G156" s="519"/>
    </row>
    <row r="157" spans="1:8" s="19" customFormat="1" ht="21.75" customHeight="1" x14ac:dyDescent="0.2">
      <c r="A157" s="524" t="s">
        <v>522</v>
      </c>
      <c r="B157" s="524" t="s">
        <v>523</v>
      </c>
      <c r="C157" s="525" t="s">
        <v>75</v>
      </c>
      <c r="D157" s="525" t="s">
        <v>73</v>
      </c>
      <c r="E157" s="526" t="s">
        <v>524</v>
      </c>
      <c r="F157" s="526" t="s">
        <v>525</v>
      </c>
      <c r="G157" s="526" t="s">
        <v>526</v>
      </c>
    </row>
    <row r="158" spans="1:8" s="19" customFormat="1" x14ac:dyDescent="0.2">
      <c r="A158" s="514" t="s">
        <v>1123</v>
      </c>
      <c r="B158" s="514" t="s">
        <v>574</v>
      </c>
      <c r="C158" s="515" t="s">
        <v>1318</v>
      </c>
      <c r="D158" s="516" t="s">
        <v>1213</v>
      </c>
      <c r="E158" s="517">
        <v>0.37</v>
      </c>
      <c r="F158" s="518">
        <v>19.309999999999999</v>
      </c>
      <c r="G158" s="519">
        <f t="shared" ref="G158:G160" si="10">E158*F158</f>
        <v>7.1446999999999994</v>
      </c>
    </row>
    <row r="159" spans="1:8" s="19" customFormat="1" x14ac:dyDescent="0.2">
      <c r="A159" s="514" t="s">
        <v>1123</v>
      </c>
      <c r="B159" s="514" t="s">
        <v>1319</v>
      </c>
      <c r="C159" s="515" t="s">
        <v>577</v>
      </c>
      <c r="D159" s="516" t="s">
        <v>1213</v>
      </c>
      <c r="E159" s="517">
        <v>0.37</v>
      </c>
      <c r="F159" s="518">
        <v>24.92</v>
      </c>
      <c r="G159" s="519">
        <f t="shared" si="10"/>
        <v>9.2203999999999997</v>
      </c>
    </row>
    <row r="160" spans="1:8" s="19" customFormat="1" x14ac:dyDescent="0.2">
      <c r="A160" s="514" t="s">
        <v>1118</v>
      </c>
      <c r="B160" s="514"/>
      <c r="C160" s="515" t="s">
        <v>1332</v>
      </c>
      <c r="D160" s="516" t="s">
        <v>33</v>
      </c>
      <c r="E160" s="517">
        <v>1</v>
      </c>
      <c r="F160" s="518">
        <f>(18.9+21.99+29.9)/3</f>
        <v>23.596666666666664</v>
      </c>
      <c r="G160" s="519">
        <f t="shared" si="10"/>
        <v>23.596666666666664</v>
      </c>
    </row>
    <row r="161" spans="1:8" s="19" customFormat="1" x14ac:dyDescent="0.2">
      <c r="A161" s="530"/>
      <c r="B161" s="530"/>
      <c r="C161" s="531"/>
      <c r="D161" s="530"/>
      <c r="E161" s="530"/>
      <c r="F161" s="532" t="s">
        <v>35</v>
      </c>
      <c r="G161" s="525">
        <f>TRUNC(SUM(G158:G160),2)</f>
        <v>39.96</v>
      </c>
      <c r="H161" s="19" t="s">
        <v>533</v>
      </c>
    </row>
    <row r="162" spans="1:8" s="19" customFormat="1" x14ac:dyDescent="0.2">
      <c r="A162" s="530"/>
      <c r="B162" s="530"/>
      <c r="C162" s="530"/>
      <c r="D162" s="530"/>
      <c r="E162" s="530"/>
      <c r="F162" s="530"/>
      <c r="G162" s="530"/>
    </row>
    <row r="163" spans="1:8" x14ac:dyDescent="0.2">
      <c r="A163" s="530" t="s">
        <v>1331</v>
      </c>
    </row>
    <row r="165" spans="1:8" s="19" customFormat="1" x14ac:dyDescent="0.2">
      <c r="A165" s="522"/>
      <c r="B165" s="522"/>
      <c r="C165" s="523"/>
      <c r="D165" s="523"/>
      <c r="E165" s="655"/>
      <c r="F165" s="655"/>
      <c r="G165" s="519"/>
    </row>
    <row r="166" spans="1:8" s="19" customFormat="1" ht="11.25" customHeight="1" x14ac:dyDescent="0.2">
      <c r="A166" s="656" t="s">
        <v>1335</v>
      </c>
      <c r="B166" s="656"/>
      <c r="C166" s="520"/>
      <c r="D166" s="651"/>
      <c r="E166" s="657"/>
      <c r="F166" s="657"/>
      <c r="G166" s="658"/>
    </row>
    <row r="167" spans="1:8" s="19" customFormat="1" ht="69.75" customHeight="1" x14ac:dyDescent="0.2">
      <c r="A167" s="656"/>
      <c r="B167" s="656"/>
      <c r="C167" s="520" t="s">
        <v>72</v>
      </c>
      <c r="D167" s="652" t="s">
        <v>1337</v>
      </c>
      <c r="E167" s="652"/>
      <c r="F167" s="652"/>
      <c r="G167" s="652"/>
    </row>
    <row r="168" spans="1:8" s="19" customFormat="1" ht="11.25" customHeight="1" x14ac:dyDescent="0.2">
      <c r="A168" s="656"/>
      <c r="B168" s="656"/>
      <c r="C168" s="520" t="s">
        <v>73</v>
      </c>
      <c r="D168" s="521" t="s">
        <v>33</v>
      </c>
      <c r="E168" s="659" t="s">
        <v>74</v>
      </c>
      <c r="F168" s="659"/>
      <c r="G168" s="660">
        <f>G175</f>
        <v>58</v>
      </c>
    </row>
    <row r="169" spans="1:8" s="19" customFormat="1" x14ac:dyDescent="0.2">
      <c r="A169" s="656"/>
      <c r="B169" s="656"/>
      <c r="C169" s="520" t="s">
        <v>70</v>
      </c>
      <c r="D169" s="521">
        <v>1</v>
      </c>
      <c r="E169" s="659"/>
      <c r="F169" s="659"/>
      <c r="G169" s="660"/>
    </row>
    <row r="170" spans="1:8" s="19" customFormat="1" x14ac:dyDescent="0.2">
      <c r="A170" s="522"/>
      <c r="B170" s="522"/>
      <c r="C170" s="523"/>
      <c r="D170" s="523"/>
      <c r="E170" s="655"/>
      <c r="F170" s="655"/>
      <c r="G170" s="519"/>
    </row>
    <row r="171" spans="1:8" s="19" customFormat="1" ht="21.75" customHeight="1" x14ac:dyDescent="0.2">
      <c r="A171" s="524" t="s">
        <v>522</v>
      </c>
      <c r="B171" s="524" t="s">
        <v>523</v>
      </c>
      <c r="C171" s="525" t="s">
        <v>75</v>
      </c>
      <c r="D171" s="525" t="s">
        <v>73</v>
      </c>
      <c r="E171" s="526" t="s">
        <v>524</v>
      </c>
      <c r="F171" s="526" t="s">
        <v>525</v>
      </c>
      <c r="G171" s="526" t="s">
        <v>526</v>
      </c>
    </row>
    <row r="172" spans="1:8" s="19" customFormat="1" x14ac:dyDescent="0.2">
      <c r="A172" s="514" t="s">
        <v>1123</v>
      </c>
      <c r="B172" s="514" t="s">
        <v>574</v>
      </c>
      <c r="C172" s="515" t="s">
        <v>1318</v>
      </c>
      <c r="D172" s="516" t="s">
        <v>1213</v>
      </c>
      <c r="E172" s="517">
        <v>0.37</v>
      </c>
      <c r="F172" s="518">
        <v>19.309999999999999</v>
      </c>
      <c r="G172" s="519">
        <f t="shared" ref="G172:G174" si="11">E172*F172</f>
        <v>7.1446999999999994</v>
      </c>
    </row>
    <row r="173" spans="1:8" s="19" customFormat="1" x14ac:dyDescent="0.2">
      <c r="A173" s="514" t="s">
        <v>1123</v>
      </c>
      <c r="B173" s="514" t="s">
        <v>1319</v>
      </c>
      <c r="C173" s="515" t="s">
        <v>577</v>
      </c>
      <c r="D173" s="516" t="s">
        <v>1213</v>
      </c>
      <c r="E173" s="517">
        <v>0.37</v>
      </c>
      <c r="F173" s="518">
        <v>24.92</v>
      </c>
      <c r="G173" s="519">
        <f t="shared" si="11"/>
        <v>9.2203999999999997</v>
      </c>
    </row>
    <row r="174" spans="1:8" s="19" customFormat="1" x14ac:dyDescent="0.2">
      <c r="A174" s="514" t="s">
        <v>1118</v>
      </c>
      <c r="B174" s="514"/>
      <c r="C174" s="515" t="s">
        <v>1336</v>
      </c>
      <c r="D174" s="516" t="s">
        <v>33</v>
      </c>
      <c r="E174" s="517">
        <v>1</v>
      </c>
      <c r="F174" s="518">
        <f>(33.11+42.9+48.9)/3</f>
        <v>41.636666666666663</v>
      </c>
      <c r="G174" s="519">
        <f t="shared" si="11"/>
        <v>41.636666666666663</v>
      </c>
    </row>
    <row r="175" spans="1:8" s="19" customFormat="1" x14ac:dyDescent="0.2">
      <c r="A175" s="530"/>
      <c r="B175" s="530"/>
      <c r="C175" s="531"/>
      <c r="D175" s="530"/>
      <c r="E175" s="530"/>
      <c r="F175" s="532" t="s">
        <v>35</v>
      </c>
      <c r="G175" s="525">
        <f>TRUNC(SUM(G172:G174),2)</f>
        <v>58</v>
      </c>
      <c r="H175" s="19" t="s">
        <v>533</v>
      </c>
    </row>
    <row r="176" spans="1:8" s="19" customFormat="1" x14ac:dyDescent="0.2">
      <c r="A176" s="530"/>
      <c r="B176" s="530"/>
      <c r="C176" s="530"/>
      <c r="D176" s="530"/>
      <c r="E176" s="530"/>
      <c r="F176" s="530"/>
      <c r="G176" s="530"/>
    </row>
    <row r="177" spans="1:8" x14ac:dyDescent="0.2">
      <c r="A177" s="530" t="s">
        <v>1331</v>
      </c>
    </row>
    <row r="179" spans="1:8" s="19" customFormat="1" x14ac:dyDescent="0.2">
      <c r="A179" s="522"/>
      <c r="B179" s="522"/>
      <c r="C179" s="523"/>
      <c r="D179" s="523"/>
      <c r="E179" s="655"/>
      <c r="F179" s="655"/>
      <c r="G179" s="519"/>
    </row>
    <row r="180" spans="1:8" s="19" customFormat="1" ht="11.25" customHeight="1" x14ac:dyDescent="0.2">
      <c r="A180" s="656" t="s">
        <v>1338</v>
      </c>
      <c r="B180" s="656"/>
      <c r="C180" s="520"/>
      <c r="D180" s="651"/>
      <c r="E180" s="657"/>
      <c r="F180" s="657"/>
      <c r="G180" s="658"/>
    </row>
    <row r="181" spans="1:8" s="19" customFormat="1" ht="69.75" customHeight="1" x14ac:dyDescent="0.2">
      <c r="A181" s="656"/>
      <c r="B181" s="656"/>
      <c r="C181" s="520" t="s">
        <v>72</v>
      </c>
      <c r="D181" s="652" t="s">
        <v>1339</v>
      </c>
      <c r="E181" s="652"/>
      <c r="F181" s="652"/>
      <c r="G181" s="652"/>
    </row>
    <row r="182" spans="1:8" s="19" customFormat="1" ht="11.25" customHeight="1" x14ac:dyDescent="0.2">
      <c r="A182" s="656"/>
      <c r="B182" s="656"/>
      <c r="C182" s="520" t="s">
        <v>73</v>
      </c>
      <c r="D182" s="521" t="s">
        <v>33</v>
      </c>
      <c r="E182" s="659" t="s">
        <v>74</v>
      </c>
      <c r="F182" s="659"/>
      <c r="G182" s="660">
        <f>G189</f>
        <v>57.74</v>
      </c>
    </row>
    <row r="183" spans="1:8" s="19" customFormat="1" x14ac:dyDescent="0.2">
      <c r="A183" s="656"/>
      <c r="B183" s="656"/>
      <c r="C183" s="520" t="s">
        <v>70</v>
      </c>
      <c r="D183" s="521">
        <v>1</v>
      </c>
      <c r="E183" s="659"/>
      <c r="F183" s="659"/>
      <c r="G183" s="660"/>
    </row>
    <row r="184" spans="1:8" s="19" customFormat="1" x14ac:dyDescent="0.2">
      <c r="A184" s="522"/>
      <c r="B184" s="522"/>
      <c r="C184" s="523"/>
      <c r="D184" s="523"/>
      <c r="E184" s="655"/>
      <c r="F184" s="655"/>
      <c r="G184" s="519"/>
    </row>
    <row r="185" spans="1:8" s="19" customFormat="1" ht="21.75" customHeight="1" x14ac:dyDescent="0.2">
      <c r="A185" s="524" t="s">
        <v>522</v>
      </c>
      <c r="B185" s="524" t="s">
        <v>523</v>
      </c>
      <c r="C185" s="525" t="s">
        <v>75</v>
      </c>
      <c r="D185" s="525" t="s">
        <v>73</v>
      </c>
      <c r="E185" s="526" t="s">
        <v>524</v>
      </c>
      <c r="F185" s="526" t="s">
        <v>525</v>
      </c>
      <c r="G185" s="526" t="s">
        <v>526</v>
      </c>
    </row>
    <row r="186" spans="1:8" s="19" customFormat="1" x14ac:dyDescent="0.2">
      <c r="A186" s="514" t="s">
        <v>1123</v>
      </c>
      <c r="B186" s="514" t="s">
        <v>574</v>
      </c>
      <c r="C186" s="515" t="s">
        <v>1318</v>
      </c>
      <c r="D186" s="516" t="s">
        <v>1213</v>
      </c>
      <c r="E186" s="517">
        <v>0.37</v>
      </c>
      <c r="F186" s="518">
        <v>19.309999999999999</v>
      </c>
      <c r="G186" s="519">
        <f t="shared" ref="G186:G188" si="12">E186*F186</f>
        <v>7.1446999999999994</v>
      </c>
    </row>
    <row r="187" spans="1:8" s="19" customFormat="1" x14ac:dyDescent="0.2">
      <c r="A187" s="514" t="s">
        <v>1123</v>
      </c>
      <c r="B187" s="514" t="s">
        <v>1319</v>
      </c>
      <c r="C187" s="515" t="s">
        <v>577</v>
      </c>
      <c r="D187" s="516" t="s">
        <v>1213</v>
      </c>
      <c r="E187" s="517">
        <v>0.37</v>
      </c>
      <c r="F187" s="518">
        <v>24.92</v>
      </c>
      <c r="G187" s="519">
        <f t="shared" si="12"/>
        <v>9.2203999999999997</v>
      </c>
    </row>
    <row r="188" spans="1:8" s="19" customFormat="1" x14ac:dyDescent="0.2">
      <c r="A188" s="514" t="s">
        <v>1118</v>
      </c>
      <c r="B188" s="514"/>
      <c r="C188" s="515" t="s">
        <v>1340</v>
      </c>
      <c r="D188" s="516" t="s">
        <v>33</v>
      </c>
      <c r="E188" s="517">
        <v>1</v>
      </c>
      <c r="F188" s="518">
        <f>(34.1+42.9+47.15)/3</f>
        <v>41.383333333333333</v>
      </c>
      <c r="G188" s="519">
        <f t="shared" si="12"/>
        <v>41.383333333333333</v>
      </c>
    </row>
    <row r="189" spans="1:8" s="19" customFormat="1" x14ac:dyDescent="0.2">
      <c r="A189" s="530"/>
      <c r="B189" s="530"/>
      <c r="C189" s="531"/>
      <c r="D189" s="530"/>
      <c r="E189" s="530"/>
      <c r="F189" s="532" t="s">
        <v>35</v>
      </c>
      <c r="G189" s="525">
        <f>TRUNC(SUM(G186:G188),2)</f>
        <v>57.74</v>
      </c>
      <c r="H189" s="19" t="s">
        <v>533</v>
      </c>
    </row>
    <row r="190" spans="1:8" s="19" customFormat="1" x14ac:dyDescent="0.2">
      <c r="A190" s="530"/>
      <c r="B190" s="530"/>
      <c r="C190" s="530"/>
      <c r="D190" s="530"/>
      <c r="E190" s="530"/>
      <c r="F190" s="530"/>
      <c r="G190" s="530"/>
    </row>
    <row r="191" spans="1:8" x14ac:dyDescent="0.2">
      <c r="A191" s="530" t="s">
        <v>1331</v>
      </c>
    </row>
    <row r="193" spans="1:8" s="19" customFormat="1" x14ac:dyDescent="0.2">
      <c r="A193" s="522"/>
      <c r="B193" s="522"/>
      <c r="C193" s="523"/>
      <c r="D193" s="523"/>
      <c r="E193" s="655"/>
      <c r="F193" s="655"/>
      <c r="G193" s="519"/>
    </row>
    <row r="194" spans="1:8" s="19" customFormat="1" ht="11.25" customHeight="1" x14ac:dyDescent="0.2">
      <c r="A194" s="656" t="s">
        <v>1341</v>
      </c>
      <c r="B194" s="656"/>
      <c r="C194" s="520"/>
      <c r="D194" s="651"/>
      <c r="E194" s="657"/>
      <c r="F194" s="657"/>
      <c r="G194" s="658"/>
    </row>
    <row r="195" spans="1:8" s="19" customFormat="1" ht="69.75" customHeight="1" x14ac:dyDescent="0.2">
      <c r="A195" s="656"/>
      <c r="B195" s="656"/>
      <c r="C195" s="520" t="s">
        <v>72</v>
      </c>
      <c r="D195" s="652" t="s">
        <v>1342</v>
      </c>
      <c r="E195" s="652"/>
      <c r="F195" s="652"/>
      <c r="G195" s="652"/>
    </row>
    <row r="196" spans="1:8" s="19" customFormat="1" ht="11.25" customHeight="1" x14ac:dyDescent="0.2">
      <c r="A196" s="656"/>
      <c r="B196" s="656"/>
      <c r="C196" s="520" t="s">
        <v>73</v>
      </c>
      <c r="D196" s="521" t="s">
        <v>43</v>
      </c>
      <c r="E196" s="659" t="s">
        <v>74</v>
      </c>
      <c r="F196" s="659"/>
      <c r="G196" s="660">
        <f>G203</f>
        <v>56.29</v>
      </c>
    </row>
    <row r="197" spans="1:8" s="19" customFormat="1" x14ac:dyDescent="0.2">
      <c r="A197" s="656"/>
      <c r="B197" s="656"/>
      <c r="C197" s="520" t="s">
        <v>70</v>
      </c>
      <c r="D197" s="521">
        <v>1</v>
      </c>
      <c r="E197" s="659"/>
      <c r="F197" s="659"/>
      <c r="G197" s="660"/>
    </row>
    <row r="198" spans="1:8" s="19" customFormat="1" x14ac:dyDescent="0.2">
      <c r="A198" s="522"/>
      <c r="B198" s="522"/>
      <c r="C198" s="523"/>
      <c r="D198" s="523"/>
      <c r="E198" s="655"/>
      <c r="F198" s="655"/>
      <c r="G198" s="519"/>
    </row>
    <row r="199" spans="1:8" s="19" customFormat="1" ht="21.75" customHeight="1" x14ac:dyDescent="0.2">
      <c r="A199" s="524" t="s">
        <v>522</v>
      </c>
      <c r="B199" s="524" t="s">
        <v>523</v>
      </c>
      <c r="C199" s="525" t="s">
        <v>75</v>
      </c>
      <c r="D199" s="525" t="s">
        <v>73</v>
      </c>
      <c r="E199" s="526" t="s">
        <v>524</v>
      </c>
      <c r="F199" s="526" t="s">
        <v>525</v>
      </c>
      <c r="G199" s="526" t="s">
        <v>526</v>
      </c>
    </row>
    <row r="200" spans="1:8" s="19" customFormat="1" x14ac:dyDescent="0.2">
      <c r="A200" s="514" t="s">
        <v>1123</v>
      </c>
      <c r="B200" s="514" t="s">
        <v>574</v>
      </c>
      <c r="C200" s="515" t="s">
        <v>1318</v>
      </c>
      <c r="D200" s="516" t="s">
        <v>1213</v>
      </c>
      <c r="E200" s="517">
        <v>0.11</v>
      </c>
      <c r="F200" s="518">
        <v>19.309999999999999</v>
      </c>
      <c r="G200" s="519">
        <f t="shared" ref="G200:G202" si="13">E200*F200</f>
        <v>2.1240999999999999</v>
      </c>
    </row>
    <row r="201" spans="1:8" s="19" customFormat="1" x14ac:dyDescent="0.2">
      <c r="A201" s="514" t="s">
        <v>1123</v>
      </c>
      <c r="B201" s="514" t="s">
        <v>1319</v>
      </c>
      <c r="C201" s="515" t="s">
        <v>577</v>
      </c>
      <c r="D201" s="516" t="s">
        <v>1213</v>
      </c>
      <c r="E201" s="517">
        <v>0.11</v>
      </c>
      <c r="F201" s="518">
        <v>24.92</v>
      </c>
      <c r="G201" s="519">
        <f t="shared" si="13"/>
        <v>2.7412000000000001</v>
      </c>
    </row>
    <row r="202" spans="1:8" s="19" customFormat="1" x14ac:dyDescent="0.2">
      <c r="A202" s="514" t="s">
        <v>1118</v>
      </c>
      <c r="B202" s="514"/>
      <c r="C202" s="515" t="s">
        <v>1343</v>
      </c>
      <c r="D202" s="516" t="s">
        <v>33</v>
      </c>
      <c r="E202" s="517">
        <v>1</v>
      </c>
      <c r="F202" s="518">
        <f>(38.99+74+41.3)/3</f>
        <v>51.430000000000007</v>
      </c>
      <c r="G202" s="519">
        <f t="shared" si="13"/>
        <v>51.430000000000007</v>
      </c>
    </row>
    <row r="203" spans="1:8" s="19" customFormat="1" x14ac:dyDescent="0.2">
      <c r="A203" s="530"/>
      <c r="B203" s="530"/>
      <c r="C203" s="531"/>
      <c r="D203" s="530"/>
      <c r="E203" s="530"/>
      <c r="F203" s="532" t="s">
        <v>35</v>
      </c>
      <c r="G203" s="525">
        <f>TRUNC(SUM(G200:G202),2)</f>
        <v>56.29</v>
      </c>
      <c r="H203" s="19" t="s">
        <v>533</v>
      </c>
    </row>
    <row r="204" spans="1:8" s="19" customFormat="1" x14ac:dyDescent="0.2">
      <c r="A204" s="530"/>
      <c r="B204" s="530"/>
      <c r="C204" s="530"/>
      <c r="D204" s="530"/>
      <c r="E204" s="530"/>
      <c r="F204" s="530"/>
      <c r="G204" s="530"/>
    </row>
    <row r="205" spans="1:8" x14ac:dyDescent="0.2">
      <c r="A205" s="530" t="s">
        <v>1344</v>
      </c>
    </row>
    <row r="207" spans="1:8" s="19" customFormat="1" x14ac:dyDescent="0.2">
      <c r="A207" s="522"/>
      <c r="B207" s="522"/>
      <c r="C207" s="523"/>
      <c r="D207" s="523"/>
      <c r="E207" s="655"/>
      <c r="F207" s="655"/>
      <c r="G207" s="519"/>
    </row>
    <row r="208" spans="1:8" s="19" customFormat="1" ht="11.25" customHeight="1" x14ac:dyDescent="0.2">
      <c r="A208" s="656" t="s">
        <v>1348</v>
      </c>
      <c r="B208" s="656"/>
      <c r="C208" s="520"/>
      <c r="D208" s="651"/>
      <c r="E208" s="657"/>
      <c r="F208" s="657"/>
      <c r="G208" s="658"/>
    </row>
    <row r="209" spans="1:8" s="19" customFormat="1" ht="69.75" customHeight="1" x14ac:dyDescent="0.2">
      <c r="A209" s="656"/>
      <c r="B209" s="656"/>
      <c r="C209" s="520" t="s">
        <v>72</v>
      </c>
      <c r="D209" s="652" t="s">
        <v>1349</v>
      </c>
      <c r="E209" s="652"/>
      <c r="F209" s="652"/>
      <c r="G209" s="652"/>
    </row>
    <row r="210" spans="1:8" s="19" customFormat="1" ht="11.25" customHeight="1" x14ac:dyDescent="0.2">
      <c r="A210" s="656"/>
      <c r="B210" s="656"/>
      <c r="C210" s="520" t="s">
        <v>73</v>
      </c>
      <c r="D210" s="521" t="s">
        <v>33</v>
      </c>
      <c r="E210" s="659" t="s">
        <v>74</v>
      </c>
      <c r="F210" s="659"/>
      <c r="G210" s="660">
        <f>G217</f>
        <v>98.81</v>
      </c>
    </row>
    <row r="211" spans="1:8" s="19" customFormat="1" x14ac:dyDescent="0.2">
      <c r="A211" s="656"/>
      <c r="B211" s="656"/>
      <c r="C211" s="520" t="s">
        <v>70</v>
      </c>
      <c r="D211" s="521">
        <v>1</v>
      </c>
      <c r="E211" s="659"/>
      <c r="F211" s="659"/>
      <c r="G211" s="660"/>
    </row>
    <row r="212" spans="1:8" s="19" customFormat="1" x14ac:dyDescent="0.2">
      <c r="A212" s="522"/>
      <c r="B212" s="522"/>
      <c r="C212" s="523"/>
      <c r="D212" s="523"/>
      <c r="E212" s="655"/>
      <c r="F212" s="655"/>
      <c r="G212" s="519"/>
    </row>
    <row r="213" spans="1:8" s="19" customFormat="1" ht="21.75" customHeight="1" x14ac:dyDescent="0.2">
      <c r="A213" s="524" t="s">
        <v>522</v>
      </c>
      <c r="B213" s="524" t="s">
        <v>523</v>
      </c>
      <c r="C213" s="525" t="s">
        <v>75</v>
      </c>
      <c r="D213" s="525" t="s">
        <v>73</v>
      </c>
      <c r="E213" s="526" t="s">
        <v>524</v>
      </c>
      <c r="F213" s="526" t="s">
        <v>525</v>
      </c>
      <c r="G213" s="526" t="s">
        <v>526</v>
      </c>
    </row>
    <row r="214" spans="1:8" s="19" customFormat="1" x14ac:dyDescent="0.2">
      <c r="A214" s="514" t="s">
        <v>1123</v>
      </c>
      <c r="B214" s="514" t="s">
        <v>574</v>
      </c>
      <c r="C214" s="515" t="s">
        <v>1318</v>
      </c>
      <c r="D214" s="516" t="s">
        <v>1213</v>
      </c>
      <c r="E214" s="517">
        <v>0.1988</v>
      </c>
      <c r="F214" s="518">
        <v>19.309999999999999</v>
      </c>
      <c r="G214" s="519">
        <f t="shared" ref="G214:G216" si="14">E214*F214</f>
        <v>3.8388279999999999</v>
      </c>
    </row>
    <row r="215" spans="1:8" s="19" customFormat="1" x14ac:dyDescent="0.2">
      <c r="A215" s="514" t="s">
        <v>1123</v>
      </c>
      <c r="B215" s="514" t="s">
        <v>1319</v>
      </c>
      <c r="C215" s="515" t="s">
        <v>577</v>
      </c>
      <c r="D215" s="516" t="s">
        <v>1213</v>
      </c>
      <c r="E215" s="517">
        <v>0.1988</v>
      </c>
      <c r="F215" s="518">
        <v>24.92</v>
      </c>
      <c r="G215" s="519">
        <f t="shared" si="14"/>
        <v>4.9540960000000007</v>
      </c>
    </row>
    <row r="216" spans="1:8" s="19" customFormat="1" x14ac:dyDescent="0.2">
      <c r="A216" s="514" t="s">
        <v>1121</v>
      </c>
      <c r="B216" s="514" t="s">
        <v>1350</v>
      </c>
      <c r="C216" s="515" t="s">
        <v>1351</v>
      </c>
      <c r="D216" s="516" t="s">
        <v>33</v>
      </c>
      <c r="E216" s="517">
        <v>1</v>
      </c>
      <c r="F216" s="518">
        <v>90.02</v>
      </c>
      <c r="G216" s="519">
        <f t="shared" si="14"/>
        <v>90.02</v>
      </c>
    </row>
    <row r="217" spans="1:8" s="19" customFormat="1" x14ac:dyDescent="0.2">
      <c r="A217" s="530"/>
      <c r="B217" s="530"/>
      <c r="C217" s="531"/>
      <c r="D217" s="530"/>
      <c r="E217" s="530"/>
      <c r="F217" s="532" t="s">
        <v>35</v>
      </c>
      <c r="G217" s="525">
        <f>TRUNC(SUM(G214:G216),2)</f>
        <v>98.81</v>
      </c>
      <c r="H217" s="19" t="s">
        <v>533</v>
      </c>
    </row>
    <row r="218" spans="1:8" s="19" customFormat="1" x14ac:dyDescent="0.2">
      <c r="A218" s="530"/>
      <c r="B218" s="530"/>
      <c r="C218" s="530"/>
      <c r="D218" s="530"/>
      <c r="E218" s="530"/>
      <c r="F218" s="530"/>
      <c r="G218" s="530"/>
    </row>
    <row r="219" spans="1:8" x14ac:dyDescent="0.2">
      <c r="A219" s="530" t="s">
        <v>1352</v>
      </c>
    </row>
    <row r="221" spans="1:8" s="19" customFormat="1" x14ac:dyDescent="0.2">
      <c r="A221" s="522"/>
      <c r="B221" s="522"/>
      <c r="C221" s="523"/>
      <c r="D221" s="523"/>
      <c r="E221" s="655"/>
      <c r="F221" s="655"/>
      <c r="G221" s="519"/>
    </row>
    <row r="222" spans="1:8" s="19" customFormat="1" ht="11.25" customHeight="1" x14ac:dyDescent="0.2">
      <c r="A222" s="656" t="s">
        <v>1356</v>
      </c>
      <c r="B222" s="656"/>
      <c r="C222" s="520"/>
      <c r="D222" s="651"/>
      <c r="E222" s="657"/>
      <c r="F222" s="657"/>
      <c r="G222" s="658"/>
    </row>
    <row r="223" spans="1:8" s="19" customFormat="1" ht="69.75" customHeight="1" x14ac:dyDescent="0.2">
      <c r="A223" s="656"/>
      <c r="B223" s="656"/>
      <c r="C223" s="520" t="s">
        <v>72</v>
      </c>
      <c r="D223" s="652" t="s">
        <v>1372</v>
      </c>
      <c r="E223" s="652"/>
      <c r="F223" s="652"/>
      <c r="G223" s="652"/>
    </row>
    <row r="224" spans="1:8" s="19" customFormat="1" ht="11.25" customHeight="1" x14ac:dyDescent="0.2">
      <c r="A224" s="656"/>
      <c r="B224" s="656"/>
      <c r="C224" s="520" t="s">
        <v>73</v>
      </c>
      <c r="D224" s="521" t="s">
        <v>33</v>
      </c>
      <c r="E224" s="659" t="s">
        <v>74</v>
      </c>
      <c r="F224" s="659"/>
      <c r="G224" s="660">
        <f>G235</f>
        <v>204.91</v>
      </c>
    </row>
    <row r="225" spans="1:8" s="19" customFormat="1" x14ac:dyDescent="0.2">
      <c r="A225" s="656"/>
      <c r="B225" s="656"/>
      <c r="C225" s="520" t="s">
        <v>70</v>
      </c>
      <c r="D225" s="521">
        <v>1</v>
      </c>
      <c r="E225" s="659"/>
      <c r="F225" s="659"/>
      <c r="G225" s="660"/>
    </row>
    <row r="226" spans="1:8" s="19" customFormat="1" x14ac:dyDescent="0.2">
      <c r="A226" s="522"/>
      <c r="B226" s="522"/>
      <c r="C226" s="523"/>
      <c r="D226" s="523"/>
      <c r="E226" s="655"/>
      <c r="F226" s="655"/>
      <c r="G226" s="519"/>
    </row>
    <row r="227" spans="1:8" s="19" customFormat="1" ht="21.75" customHeight="1" x14ac:dyDescent="0.2">
      <c r="A227" s="524" t="s">
        <v>522</v>
      </c>
      <c r="B227" s="524" t="s">
        <v>523</v>
      </c>
      <c r="C227" s="525" t="s">
        <v>75</v>
      </c>
      <c r="D227" s="525" t="s">
        <v>73</v>
      </c>
      <c r="E227" s="526" t="s">
        <v>524</v>
      </c>
      <c r="F227" s="526" t="s">
        <v>525</v>
      </c>
      <c r="G227" s="526" t="s">
        <v>526</v>
      </c>
    </row>
    <row r="228" spans="1:8" s="19" customFormat="1" x14ac:dyDescent="0.2">
      <c r="A228" s="514" t="s">
        <v>1123</v>
      </c>
      <c r="B228" s="514" t="s">
        <v>1367</v>
      </c>
      <c r="C228" s="515" t="s">
        <v>1368</v>
      </c>
      <c r="D228" s="516" t="s">
        <v>1213</v>
      </c>
      <c r="E228" s="517">
        <v>2.5230000000000001</v>
      </c>
      <c r="F228" s="518">
        <v>22.04</v>
      </c>
      <c r="G228" s="519">
        <f t="shared" ref="G228:G234" si="15">E228*F228</f>
        <v>55.606920000000002</v>
      </c>
    </row>
    <row r="229" spans="1:8" s="19" customFormat="1" ht="20.399999999999999" x14ac:dyDescent="0.2">
      <c r="A229" s="514" t="s">
        <v>1123</v>
      </c>
      <c r="B229" s="514" t="s">
        <v>1370</v>
      </c>
      <c r="C229" s="515" t="s">
        <v>1369</v>
      </c>
      <c r="D229" s="516" t="s">
        <v>1213</v>
      </c>
      <c r="E229" s="517">
        <v>2.5230000000000001</v>
      </c>
      <c r="F229" s="518">
        <v>25.14</v>
      </c>
      <c r="G229" s="519">
        <f t="shared" si="15"/>
        <v>63.428220000000003</v>
      </c>
    </row>
    <row r="230" spans="1:8" s="19" customFormat="1" ht="20.399999999999999" x14ac:dyDescent="0.2">
      <c r="A230" s="514" t="s">
        <v>1121</v>
      </c>
      <c r="B230" s="514" t="s">
        <v>1358</v>
      </c>
      <c r="C230" s="515" t="s">
        <v>1359</v>
      </c>
      <c r="D230" s="516" t="s">
        <v>33</v>
      </c>
      <c r="E230" s="517">
        <v>10</v>
      </c>
      <c r="F230" s="518">
        <v>1.07</v>
      </c>
      <c r="G230" s="519">
        <f t="shared" si="15"/>
        <v>10.700000000000001</v>
      </c>
    </row>
    <row r="231" spans="1:8" s="19" customFormat="1" ht="30.6" x14ac:dyDescent="0.2">
      <c r="A231" s="514" t="s">
        <v>1121</v>
      </c>
      <c r="B231" s="514" t="s">
        <v>1360</v>
      </c>
      <c r="C231" s="515" t="s">
        <v>1361</v>
      </c>
      <c r="D231" s="516" t="s">
        <v>33</v>
      </c>
      <c r="E231" s="517">
        <v>9</v>
      </c>
      <c r="F231" s="518">
        <v>1.1000000000000001</v>
      </c>
      <c r="G231" s="519">
        <f t="shared" si="15"/>
        <v>9.9</v>
      </c>
    </row>
    <row r="232" spans="1:8" s="19" customFormat="1" x14ac:dyDescent="0.2">
      <c r="A232" s="514" t="s">
        <v>1121</v>
      </c>
      <c r="B232" s="514" t="s">
        <v>1362</v>
      </c>
      <c r="C232" s="515" t="s">
        <v>1371</v>
      </c>
      <c r="D232" s="516" t="s">
        <v>33</v>
      </c>
      <c r="E232" s="517">
        <v>6</v>
      </c>
      <c r="F232" s="518">
        <v>1.48</v>
      </c>
      <c r="G232" s="519">
        <f t="shared" si="15"/>
        <v>8.879999999999999</v>
      </c>
    </row>
    <row r="233" spans="1:8" s="19" customFormat="1" ht="30.6" x14ac:dyDescent="0.2">
      <c r="A233" s="514" t="s">
        <v>1121</v>
      </c>
      <c r="B233" s="514" t="s">
        <v>1363</v>
      </c>
      <c r="C233" s="515" t="s">
        <v>1364</v>
      </c>
      <c r="D233" s="516" t="s">
        <v>33</v>
      </c>
      <c r="E233" s="517">
        <v>4</v>
      </c>
      <c r="F233" s="518">
        <v>0.55000000000000004</v>
      </c>
      <c r="G233" s="519">
        <f t="shared" si="15"/>
        <v>2.2000000000000002</v>
      </c>
    </row>
    <row r="234" spans="1:8" s="19" customFormat="1" ht="20.399999999999999" x14ac:dyDescent="0.2">
      <c r="A234" s="514" t="s">
        <v>1121</v>
      </c>
      <c r="B234" s="514" t="s">
        <v>1365</v>
      </c>
      <c r="C234" s="515" t="s">
        <v>1366</v>
      </c>
      <c r="D234" s="516" t="s">
        <v>33</v>
      </c>
      <c r="E234" s="517">
        <v>2</v>
      </c>
      <c r="F234" s="518">
        <v>27.1</v>
      </c>
      <c r="G234" s="519">
        <f t="shared" si="15"/>
        <v>54.2</v>
      </c>
    </row>
    <row r="235" spans="1:8" s="19" customFormat="1" x14ac:dyDescent="0.2">
      <c r="A235" s="530"/>
      <c r="B235" s="530"/>
      <c r="C235" s="531"/>
      <c r="D235" s="530"/>
      <c r="E235" s="530"/>
      <c r="F235" s="532" t="s">
        <v>35</v>
      </c>
      <c r="G235" s="525">
        <f>TRUNC(SUM(G228:G234),2)</f>
        <v>204.91</v>
      </c>
      <c r="H235" s="19" t="s">
        <v>533</v>
      </c>
    </row>
    <row r="236" spans="1:8" s="19" customFormat="1" x14ac:dyDescent="0.2">
      <c r="A236" s="530"/>
      <c r="B236" s="530"/>
      <c r="C236" s="530"/>
      <c r="D236" s="530"/>
      <c r="E236" s="530"/>
      <c r="F236" s="530"/>
      <c r="G236" s="530"/>
    </row>
    <row r="237" spans="1:8" x14ac:dyDescent="0.2">
      <c r="A237" s="530" t="s">
        <v>1357</v>
      </c>
    </row>
    <row r="239" spans="1:8" s="19" customFormat="1" ht="11.25" customHeight="1" x14ac:dyDescent="0.2">
      <c r="A239" s="656" t="s">
        <v>1378</v>
      </c>
      <c r="B239" s="656"/>
      <c r="C239" s="520"/>
      <c r="D239" s="651"/>
      <c r="E239" s="657"/>
      <c r="F239" s="657"/>
      <c r="G239" s="658"/>
    </row>
    <row r="240" spans="1:8" s="19" customFormat="1" ht="69.75" customHeight="1" x14ac:dyDescent="0.2">
      <c r="A240" s="656"/>
      <c r="B240" s="656"/>
      <c r="C240" s="520" t="s">
        <v>72</v>
      </c>
      <c r="D240" s="652" t="s">
        <v>1380</v>
      </c>
      <c r="E240" s="652"/>
      <c r="F240" s="652"/>
      <c r="G240" s="652"/>
    </row>
    <row r="241" spans="1:8" s="19" customFormat="1" ht="11.25" customHeight="1" x14ac:dyDescent="0.2">
      <c r="A241" s="656"/>
      <c r="B241" s="656"/>
      <c r="C241" s="520" t="s">
        <v>73</v>
      </c>
      <c r="D241" s="521" t="s">
        <v>33</v>
      </c>
      <c r="E241" s="659" t="s">
        <v>74</v>
      </c>
      <c r="F241" s="659"/>
      <c r="G241" s="660">
        <f>G248</f>
        <v>7.85</v>
      </c>
    </row>
    <row r="242" spans="1:8" s="19" customFormat="1" x14ac:dyDescent="0.2">
      <c r="A242" s="656"/>
      <c r="B242" s="656"/>
      <c r="C242" s="520" t="s">
        <v>70</v>
      </c>
      <c r="D242" s="521">
        <v>1</v>
      </c>
      <c r="E242" s="659"/>
      <c r="F242" s="659"/>
      <c r="G242" s="660"/>
    </row>
    <row r="243" spans="1:8" s="19" customFormat="1" x14ac:dyDescent="0.2">
      <c r="A243" s="522"/>
      <c r="B243" s="522"/>
      <c r="C243" s="523"/>
      <c r="D243" s="523"/>
      <c r="E243" s="655"/>
      <c r="F243" s="655"/>
      <c r="G243" s="519"/>
    </row>
    <row r="244" spans="1:8" s="19" customFormat="1" ht="21.75" customHeight="1" x14ac:dyDescent="0.2">
      <c r="A244" s="524" t="s">
        <v>522</v>
      </c>
      <c r="B244" s="524" t="s">
        <v>523</v>
      </c>
      <c r="C244" s="525" t="s">
        <v>75</v>
      </c>
      <c r="D244" s="525" t="s">
        <v>73</v>
      </c>
      <c r="E244" s="526" t="s">
        <v>524</v>
      </c>
      <c r="F244" s="526" t="s">
        <v>525</v>
      </c>
      <c r="G244" s="526" t="s">
        <v>526</v>
      </c>
    </row>
    <row r="245" spans="1:8" s="19" customFormat="1" x14ac:dyDescent="0.2">
      <c r="A245" s="514" t="s">
        <v>1123</v>
      </c>
      <c r="B245" s="514" t="s">
        <v>574</v>
      </c>
      <c r="C245" s="515" t="s">
        <v>1318</v>
      </c>
      <c r="D245" s="516" t="s">
        <v>1213</v>
      </c>
      <c r="E245" s="517">
        <f>0.037/2.529</f>
        <v>1.4630288651640965E-2</v>
      </c>
      <c r="F245" s="518">
        <v>19.309999999999999</v>
      </c>
      <c r="G245" s="519">
        <f t="shared" ref="G245:G247" si="16">E245*F245</f>
        <v>0.28251087386318702</v>
      </c>
    </row>
    <row r="246" spans="1:8" s="19" customFormat="1" x14ac:dyDescent="0.2">
      <c r="A246" s="514" t="s">
        <v>1123</v>
      </c>
      <c r="B246" s="514" t="s">
        <v>1319</v>
      </c>
      <c r="C246" s="515" t="s">
        <v>577</v>
      </c>
      <c r="D246" s="516" t="s">
        <v>1213</v>
      </c>
      <c r="E246" s="517">
        <f>0.268/2.529</f>
        <v>0.10597073942269673</v>
      </c>
      <c r="F246" s="518">
        <v>24.92</v>
      </c>
      <c r="G246" s="519">
        <f t="shared" si="16"/>
        <v>2.6407908264136029</v>
      </c>
    </row>
    <row r="247" spans="1:8" s="19" customFormat="1" ht="20.399999999999999" x14ac:dyDescent="0.2">
      <c r="A247" s="514" t="s">
        <v>1121</v>
      </c>
      <c r="B247" s="514" t="s">
        <v>1379</v>
      </c>
      <c r="C247" s="515" t="s">
        <v>1380</v>
      </c>
      <c r="D247" s="516" t="s">
        <v>33</v>
      </c>
      <c r="E247" s="517">
        <v>1</v>
      </c>
      <c r="F247" s="518">
        <v>4.93</v>
      </c>
      <c r="G247" s="519">
        <f t="shared" si="16"/>
        <v>4.93</v>
      </c>
    </row>
    <row r="248" spans="1:8" s="19" customFormat="1" x14ac:dyDescent="0.2">
      <c r="A248" s="530"/>
      <c r="B248" s="530"/>
      <c r="C248" s="531"/>
      <c r="D248" s="530"/>
      <c r="E248" s="530"/>
      <c r="F248" s="532" t="s">
        <v>35</v>
      </c>
      <c r="G248" s="525">
        <f>TRUNC(SUM(G245:G247),2)</f>
        <v>7.85</v>
      </c>
      <c r="H248" s="19" t="s">
        <v>533</v>
      </c>
    </row>
    <row r="249" spans="1:8" s="19" customFormat="1" x14ac:dyDescent="0.2">
      <c r="A249" s="530"/>
      <c r="B249" s="530"/>
      <c r="C249" s="530"/>
      <c r="D249" s="530"/>
      <c r="E249" s="530"/>
      <c r="F249" s="530"/>
      <c r="G249" s="530"/>
    </row>
    <row r="250" spans="1:8" x14ac:dyDescent="0.2">
      <c r="A250" s="530" t="s">
        <v>1381</v>
      </c>
    </row>
    <row r="253" spans="1:8" s="19" customFormat="1" ht="11.25" customHeight="1" x14ac:dyDescent="0.2">
      <c r="A253" s="656" t="s">
        <v>1382</v>
      </c>
      <c r="B253" s="656"/>
      <c r="C253" s="520"/>
      <c r="D253" s="651"/>
      <c r="E253" s="657"/>
      <c r="F253" s="657"/>
      <c r="G253" s="658"/>
    </row>
    <row r="254" spans="1:8" s="19" customFormat="1" ht="69.75" customHeight="1" x14ac:dyDescent="0.2">
      <c r="A254" s="656"/>
      <c r="B254" s="656"/>
      <c r="C254" s="520" t="s">
        <v>72</v>
      </c>
      <c r="D254" s="652" t="s">
        <v>1383</v>
      </c>
      <c r="E254" s="652"/>
      <c r="F254" s="652"/>
      <c r="G254" s="652"/>
    </row>
    <row r="255" spans="1:8" s="19" customFormat="1" ht="11.25" customHeight="1" x14ac:dyDescent="0.2">
      <c r="A255" s="656"/>
      <c r="B255" s="656"/>
      <c r="C255" s="520" t="s">
        <v>73</v>
      </c>
      <c r="D255" s="521" t="s">
        <v>33</v>
      </c>
      <c r="E255" s="659" t="s">
        <v>74</v>
      </c>
      <c r="F255" s="659"/>
      <c r="G255" s="660">
        <f>G262</f>
        <v>7.42</v>
      </c>
    </row>
    <row r="256" spans="1:8" s="19" customFormat="1" x14ac:dyDescent="0.2">
      <c r="A256" s="656"/>
      <c r="B256" s="656"/>
      <c r="C256" s="520" t="s">
        <v>70</v>
      </c>
      <c r="D256" s="521">
        <v>1</v>
      </c>
      <c r="E256" s="659"/>
      <c r="F256" s="659"/>
      <c r="G256" s="660"/>
    </row>
    <row r="257" spans="1:8" s="19" customFormat="1" x14ac:dyDescent="0.2">
      <c r="A257" s="522"/>
      <c r="B257" s="522"/>
      <c r="C257" s="523"/>
      <c r="D257" s="523"/>
      <c r="E257" s="655"/>
      <c r="F257" s="655"/>
      <c r="G257" s="519"/>
    </row>
    <row r="258" spans="1:8" s="19" customFormat="1" ht="21.75" customHeight="1" x14ac:dyDescent="0.2">
      <c r="A258" s="524" t="s">
        <v>522</v>
      </c>
      <c r="B258" s="524" t="s">
        <v>523</v>
      </c>
      <c r="C258" s="525" t="s">
        <v>75</v>
      </c>
      <c r="D258" s="525" t="s">
        <v>73</v>
      </c>
      <c r="E258" s="526" t="s">
        <v>524</v>
      </c>
      <c r="F258" s="526" t="s">
        <v>525</v>
      </c>
      <c r="G258" s="526" t="s">
        <v>526</v>
      </c>
    </row>
    <row r="259" spans="1:8" s="19" customFormat="1" x14ac:dyDescent="0.2">
      <c r="A259" s="514" t="s">
        <v>1123</v>
      </c>
      <c r="B259" s="514" t="s">
        <v>574</v>
      </c>
      <c r="C259" s="515" t="s">
        <v>1318</v>
      </c>
      <c r="D259" s="516" t="s">
        <v>1213</v>
      </c>
      <c r="E259" s="517">
        <f>0.037/2.529</f>
        <v>1.4630288651640965E-2</v>
      </c>
      <c r="F259" s="518">
        <v>19.309999999999999</v>
      </c>
      <c r="G259" s="519">
        <f t="shared" ref="G259:G261" si="17">E259*F259</f>
        <v>0.28251087386318702</v>
      </c>
    </row>
    <row r="260" spans="1:8" s="19" customFormat="1" x14ac:dyDescent="0.2">
      <c r="A260" s="514" t="s">
        <v>1123</v>
      </c>
      <c r="B260" s="514" t="s">
        <v>1319</v>
      </c>
      <c r="C260" s="515" t="s">
        <v>577</v>
      </c>
      <c r="D260" s="516" t="s">
        <v>1213</v>
      </c>
      <c r="E260" s="517">
        <f>0.268/2.529</f>
        <v>0.10597073942269673</v>
      </c>
      <c r="F260" s="518">
        <v>24.92</v>
      </c>
      <c r="G260" s="519">
        <f t="shared" si="17"/>
        <v>2.6407908264136029</v>
      </c>
    </row>
    <row r="261" spans="1:8" s="19" customFormat="1" ht="20.399999999999999" x14ac:dyDescent="0.2">
      <c r="A261" s="514" t="s">
        <v>1121</v>
      </c>
      <c r="B261" s="514" t="s">
        <v>1384</v>
      </c>
      <c r="C261" s="515" t="s">
        <v>1383</v>
      </c>
      <c r="D261" s="516" t="s">
        <v>33</v>
      </c>
      <c r="E261" s="517">
        <v>1</v>
      </c>
      <c r="F261" s="518">
        <v>4.5</v>
      </c>
      <c r="G261" s="519">
        <f t="shared" si="17"/>
        <v>4.5</v>
      </c>
    </row>
    <row r="262" spans="1:8" s="19" customFormat="1" x14ac:dyDescent="0.2">
      <c r="A262" s="530"/>
      <c r="B262" s="530"/>
      <c r="C262" s="531"/>
      <c r="D262" s="530"/>
      <c r="E262" s="530"/>
      <c r="F262" s="532" t="s">
        <v>35</v>
      </c>
      <c r="G262" s="525">
        <f>TRUNC(SUM(G259:G261),2)</f>
        <v>7.42</v>
      </c>
      <c r="H262" s="19" t="s">
        <v>533</v>
      </c>
    </row>
    <row r="263" spans="1:8" s="19" customFormat="1" x14ac:dyDescent="0.2">
      <c r="A263" s="530"/>
      <c r="B263" s="530"/>
      <c r="C263" s="530"/>
      <c r="D263" s="530"/>
      <c r="E263" s="530"/>
      <c r="F263" s="530"/>
      <c r="G263" s="530"/>
    </row>
    <row r="264" spans="1:8" x14ac:dyDescent="0.2">
      <c r="A264" s="530" t="s">
        <v>1381</v>
      </c>
    </row>
    <row r="267" spans="1:8" s="19" customFormat="1" ht="11.25" customHeight="1" x14ac:dyDescent="0.2">
      <c r="A267" s="656" t="s">
        <v>1385</v>
      </c>
      <c r="B267" s="656"/>
      <c r="C267" s="520"/>
      <c r="D267" s="651"/>
      <c r="E267" s="657"/>
      <c r="F267" s="657"/>
      <c r="G267" s="658"/>
    </row>
    <row r="268" spans="1:8" s="19" customFormat="1" ht="69.75" customHeight="1" x14ac:dyDescent="0.2">
      <c r="A268" s="656"/>
      <c r="B268" s="656"/>
      <c r="C268" s="520" t="s">
        <v>72</v>
      </c>
      <c r="D268" s="652" t="s">
        <v>1386</v>
      </c>
      <c r="E268" s="652"/>
      <c r="F268" s="652"/>
      <c r="G268" s="652"/>
    </row>
    <row r="269" spans="1:8" s="19" customFormat="1" ht="11.25" customHeight="1" x14ac:dyDescent="0.2">
      <c r="A269" s="656"/>
      <c r="B269" s="656"/>
      <c r="C269" s="520" t="s">
        <v>73</v>
      </c>
      <c r="D269" s="521" t="s">
        <v>33</v>
      </c>
      <c r="E269" s="659" t="s">
        <v>74</v>
      </c>
      <c r="F269" s="659"/>
      <c r="G269" s="660">
        <f>G276</f>
        <v>9.39</v>
      </c>
    </row>
    <row r="270" spans="1:8" s="19" customFormat="1" x14ac:dyDescent="0.2">
      <c r="A270" s="656"/>
      <c r="B270" s="656"/>
      <c r="C270" s="520" t="s">
        <v>70</v>
      </c>
      <c r="D270" s="521">
        <v>1</v>
      </c>
      <c r="E270" s="659"/>
      <c r="F270" s="659"/>
      <c r="G270" s="660"/>
    </row>
    <row r="271" spans="1:8" s="19" customFormat="1" x14ac:dyDescent="0.2">
      <c r="A271" s="522"/>
      <c r="B271" s="522"/>
      <c r="C271" s="523"/>
      <c r="D271" s="523"/>
      <c r="E271" s="655"/>
      <c r="F271" s="655"/>
      <c r="G271" s="519"/>
    </row>
    <row r="272" spans="1:8" s="19" customFormat="1" ht="21.75" customHeight="1" x14ac:dyDescent="0.2">
      <c r="A272" s="524" t="s">
        <v>522</v>
      </c>
      <c r="B272" s="524" t="s">
        <v>523</v>
      </c>
      <c r="C272" s="525" t="s">
        <v>75</v>
      </c>
      <c r="D272" s="525" t="s">
        <v>73</v>
      </c>
      <c r="E272" s="526" t="s">
        <v>524</v>
      </c>
      <c r="F272" s="526" t="s">
        <v>525</v>
      </c>
      <c r="G272" s="526" t="s">
        <v>526</v>
      </c>
    </row>
    <row r="273" spans="1:8" s="19" customFormat="1" x14ac:dyDescent="0.2">
      <c r="A273" s="514" t="s">
        <v>1123</v>
      </c>
      <c r="B273" s="514" t="s">
        <v>574</v>
      </c>
      <c r="C273" s="515" t="s">
        <v>1318</v>
      </c>
      <c r="D273" s="516" t="s">
        <v>1213</v>
      </c>
      <c r="E273" s="517">
        <f>0.037/2.529</f>
        <v>1.4630288651640965E-2</v>
      </c>
      <c r="F273" s="518">
        <v>19.309999999999999</v>
      </c>
      <c r="G273" s="519">
        <f t="shared" ref="G273:G275" si="18">E273*F273</f>
        <v>0.28251087386318702</v>
      </c>
    </row>
    <row r="274" spans="1:8" s="19" customFormat="1" x14ac:dyDescent="0.2">
      <c r="A274" s="514" t="s">
        <v>1123</v>
      </c>
      <c r="B274" s="514" t="s">
        <v>1319</v>
      </c>
      <c r="C274" s="515" t="s">
        <v>577</v>
      </c>
      <c r="D274" s="516" t="s">
        <v>1213</v>
      </c>
      <c r="E274" s="517">
        <f>0.268/2.529</f>
        <v>0.10597073942269673</v>
      </c>
      <c r="F274" s="518">
        <v>24.92</v>
      </c>
      <c r="G274" s="519">
        <f t="shared" si="18"/>
        <v>2.6407908264136029</v>
      </c>
    </row>
    <row r="275" spans="1:8" s="19" customFormat="1" ht="20.399999999999999" x14ac:dyDescent="0.2">
      <c r="A275" s="514" t="s">
        <v>1121</v>
      </c>
      <c r="B275" s="514" t="s">
        <v>1387</v>
      </c>
      <c r="C275" s="515" t="s">
        <v>1386</v>
      </c>
      <c r="D275" s="516" t="s">
        <v>33</v>
      </c>
      <c r="E275" s="517">
        <v>1</v>
      </c>
      <c r="F275" s="518">
        <v>6.47</v>
      </c>
      <c r="G275" s="519">
        <f t="shared" si="18"/>
        <v>6.47</v>
      </c>
    </row>
    <row r="276" spans="1:8" s="19" customFormat="1" x14ac:dyDescent="0.2">
      <c r="A276" s="530"/>
      <c r="B276" s="530"/>
      <c r="C276" s="531"/>
      <c r="D276" s="530"/>
      <c r="E276" s="530"/>
      <c r="F276" s="532" t="s">
        <v>35</v>
      </c>
      <c r="G276" s="525">
        <f>TRUNC(SUM(G273:G275),2)</f>
        <v>9.39</v>
      </c>
      <c r="H276" s="19" t="s">
        <v>533</v>
      </c>
    </row>
    <row r="277" spans="1:8" s="19" customFormat="1" x14ac:dyDescent="0.2">
      <c r="A277" s="530"/>
      <c r="B277" s="530"/>
      <c r="C277" s="530"/>
      <c r="D277" s="530"/>
      <c r="E277" s="530"/>
      <c r="F277" s="530"/>
      <c r="G277" s="530"/>
    </row>
    <row r="278" spans="1:8" x14ac:dyDescent="0.2">
      <c r="A278" s="530" t="s">
        <v>1381</v>
      </c>
    </row>
    <row r="281" spans="1:8" s="19" customFormat="1" ht="11.25" customHeight="1" x14ac:dyDescent="0.2">
      <c r="A281" s="656" t="s">
        <v>1388</v>
      </c>
      <c r="B281" s="656"/>
      <c r="C281" s="520"/>
      <c r="D281" s="651"/>
      <c r="E281" s="657"/>
      <c r="F281" s="657"/>
      <c r="G281" s="658"/>
    </row>
    <row r="282" spans="1:8" s="19" customFormat="1" ht="69.75" customHeight="1" x14ac:dyDescent="0.2">
      <c r="A282" s="656"/>
      <c r="B282" s="656"/>
      <c r="C282" s="520" t="s">
        <v>72</v>
      </c>
      <c r="D282" s="652" t="s">
        <v>1389</v>
      </c>
      <c r="E282" s="652"/>
      <c r="F282" s="652"/>
      <c r="G282" s="652"/>
    </row>
    <row r="283" spans="1:8" s="19" customFormat="1" ht="11.25" customHeight="1" x14ac:dyDescent="0.2">
      <c r="A283" s="656"/>
      <c r="B283" s="656"/>
      <c r="C283" s="520" t="s">
        <v>73</v>
      </c>
      <c r="D283" s="521" t="s">
        <v>33</v>
      </c>
      <c r="E283" s="659" t="s">
        <v>74</v>
      </c>
      <c r="F283" s="659"/>
      <c r="G283" s="660">
        <f>G290</f>
        <v>5.51</v>
      </c>
    </row>
    <row r="284" spans="1:8" s="19" customFormat="1" x14ac:dyDescent="0.2">
      <c r="A284" s="656"/>
      <c r="B284" s="656"/>
      <c r="C284" s="520" t="s">
        <v>70</v>
      </c>
      <c r="D284" s="521">
        <v>1</v>
      </c>
      <c r="E284" s="659"/>
      <c r="F284" s="659"/>
      <c r="G284" s="660"/>
    </row>
    <row r="285" spans="1:8" s="19" customFormat="1" x14ac:dyDescent="0.2">
      <c r="A285" s="522"/>
      <c r="B285" s="522"/>
      <c r="C285" s="523"/>
      <c r="D285" s="523"/>
      <c r="E285" s="655"/>
      <c r="F285" s="655"/>
      <c r="G285" s="519"/>
    </row>
    <row r="286" spans="1:8" s="19" customFormat="1" ht="21.75" customHeight="1" x14ac:dyDescent="0.2">
      <c r="A286" s="524" t="s">
        <v>522</v>
      </c>
      <c r="B286" s="524" t="s">
        <v>523</v>
      </c>
      <c r="C286" s="525" t="s">
        <v>75</v>
      </c>
      <c r="D286" s="525" t="s">
        <v>73</v>
      </c>
      <c r="E286" s="526" t="s">
        <v>524</v>
      </c>
      <c r="F286" s="526" t="s">
        <v>525</v>
      </c>
      <c r="G286" s="526" t="s">
        <v>526</v>
      </c>
    </row>
    <row r="287" spans="1:8" s="19" customFormat="1" x14ac:dyDescent="0.2">
      <c r="A287" s="514" t="s">
        <v>1123</v>
      </c>
      <c r="B287" s="514" t="s">
        <v>574</v>
      </c>
      <c r="C287" s="515" t="s">
        <v>1318</v>
      </c>
      <c r="D287" s="516" t="s">
        <v>1213</v>
      </c>
      <c r="E287" s="517">
        <f>0.037/2.529</f>
        <v>1.4630288651640965E-2</v>
      </c>
      <c r="F287" s="518">
        <v>19.309999999999999</v>
      </c>
      <c r="G287" s="519">
        <f t="shared" ref="G287:G289" si="19">E287*F287</f>
        <v>0.28251087386318702</v>
      </c>
    </row>
    <row r="288" spans="1:8" s="19" customFormat="1" x14ac:dyDescent="0.2">
      <c r="A288" s="514" t="s">
        <v>1123</v>
      </c>
      <c r="B288" s="514" t="s">
        <v>1319</v>
      </c>
      <c r="C288" s="515" t="s">
        <v>577</v>
      </c>
      <c r="D288" s="516" t="s">
        <v>1213</v>
      </c>
      <c r="E288" s="517">
        <f>0.268/2.529</f>
        <v>0.10597073942269673</v>
      </c>
      <c r="F288" s="518">
        <v>24.92</v>
      </c>
      <c r="G288" s="519">
        <f t="shared" si="19"/>
        <v>2.6407908264136029</v>
      </c>
    </row>
    <row r="289" spans="1:8" s="19" customFormat="1" ht="20.399999999999999" x14ac:dyDescent="0.2">
      <c r="A289" s="514" t="s">
        <v>1121</v>
      </c>
      <c r="B289" s="514" t="s">
        <v>1390</v>
      </c>
      <c r="C289" s="515" t="s">
        <v>1389</v>
      </c>
      <c r="D289" s="516" t="s">
        <v>33</v>
      </c>
      <c r="E289" s="517">
        <v>1</v>
      </c>
      <c r="F289" s="518">
        <v>2.59</v>
      </c>
      <c r="G289" s="519">
        <f t="shared" si="19"/>
        <v>2.59</v>
      </c>
    </row>
    <row r="290" spans="1:8" s="19" customFormat="1" x14ac:dyDescent="0.2">
      <c r="A290" s="530"/>
      <c r="B290" s="530"/>
      <c r="C290" s="531"/>
      <c r="D290" s="530"/>
      <c r="E290" s="530"/>
      <c r="F290" s="532" t="s">
        <v>35</v>
      </c>
      <c r="G290" s="525">
        <f>TRUNC(SUM(G287:G289),2)</f>
        <v>5.51</v>
      </c>
      <c r="H290" s="19" t="s">
        <v>533</v>
      </c>
    </row>
    <row r="291" spans="1:8" s="19" customFormat="1" x14ac:dyDescent="0.2">
      <c r="A291" s="530"/>
      <c r="B291" s="530"/>
      <c r="C291" s="530"/>
      <c r="D291" s="530"/>
      <c r="E291" s="530"/>
      <c r="F291" s="530"/>
      <c r="G291" s="530"/>
    </row>
    <row r="292" spans="1:8" x14ac:dyDescent="0.2">
      <c r="A292" s="530" t="s">
        <v>1381</v>
      </c>
    </row>
    <row r="295" spans="1:8" s="19" customFormat="1" ht="11.25" customHeight="1" x14ac:dyDescent="0.2">
      <c r="A295" s="656" t="s">
        <v>1414</v>
      </c>
      <c r="B295" s="656"/>
      <c r="C295" s="520"/>
      <c r="D295" s="651"/>
      <c r="E295" s="657"/>
      <c r="F295" s="657"/>
      <c r="G295" s="658"/>
    </row>
    <row r="296" spans="1:8" s="19" customFormat="1" ht="69.75" customHeight="1" x14ac:dyDescent="0.2">
      <c r="A296" s="656"/>
      <c r="B296" s="656"/>
      <c r="C296" s="520" t="s">
        <v>72</v>
      </c>
      <c r="D296" s="652" t="s">
        <v>1415</v>
      </c>
      <c r="E296" s="652"/>
      <c r="F296" s="652"/>
      <c r="G296" s="652"/>
    </row>
    <row r="297" spans="1:8" s="19" customFormat="1" ht="11.25" customHeight="1" x14ac:dyDescent="0.2">
      <c r="A297" s="656"/>
      <c r="B297" s="656"/>
      <c r="C297" s="520" t="s">
        <v>73</v>
      </c>
      <c r="D297" s="521" t="s">
        <v>1208</v>
      </c>
      <c r="E297" s="659" t="s">
        <v>74</v>
      </c>
      <c r="F297" s="659"/>
      <c r="G297" s="660">
        <f>G306</f>
        <v>21.31</v>
      </c>
    </row>
    <row r="298" spans="1:8" s="19" customFormat="1" x14ac:dyDescent="0.2">
      <c r="A298" s="656"/>
      <c r="B298" s="656"/>
      <c r="C298" s="520" t="s">
        <v>70</v>
      </c>
      <c r="D298" s="521">
        <v>1</v>
      </c>
      <c r="E298" s="659"/>
      <c r="F298" s="659"/>
      <c r="G298" s="660"/>
    </row>
    <row r="299" spans="1:8" s="19" customFormat="1" x14ac:dyDescent="0.2">
      <c r="A299" s="522"/>
      <c r="B299" s="522"/>
      <c r="C299" s="523"/>
      <c r="D299" s="523"/>
      <c r="E299" s="655"/>
      <c r="F299" s="655"/>
      <c r="G299" s="519"/>
    </row>
    <row r="300" spans="1:8" s="19" customFormat="1" ht="21.75" customHeight="1" x14ac:dyDescent="0.2">
      <c r="A300" s="524" t="s">
        <v>522</v>
      </c>
      <c r="B300" s="524" t="s">
        <v>523</v>
      </c>
      <c r="C300" s="525" t="s">
        <v>75</v>
      </c>
      <c r="D300" s="525" t="s">
        <v>73</v>
      </c>
      <c r="E300" s="526" t="s">
        <v>524</v>
      </c>
      <c r="F300" s="526" t="s">
        <v>525</v>
      </c>
      <c r="G300" s="526" t="s">
        <v>526</v>
      </c>
    </row>
    <row r="301" spans="1:8" s="19" customFormat="1" ht="30.6" x14ac:dyDescent="0.2">
      <c r="A301" s="514" t="s">
        <v>1121</v>
      </c>
      <c r="B301" s="514" t="s">
        <v>1417</v>
      </c>
      <c r="C301" s="515" t="s">
        <v>1418</v>
      </c>
      <c r="D301" s="516" t="s">
        <v>33</v>
      </c>
      <c r="E301" s="517">
        <v>0.97</v>
      </c>
      <c r="F301" s="518">
        <v>0.18</v>
      </c>
      <c r="G301" s="519">
        <f t="shared" ref="G301:G305" si="20">E301*F301</f>
        <v>0.17459999999999998</v>
      </c>
    </row>
    <row r="302" spans="1:8" s="19" customFormat="1" ht="20.399999999999999" x14ac:dyDescent="0.2">
      <c r="A302" s="514" t="s">
        <v>1121</v>
      </c>
      <c r="B302" s="514" t="s">
        <v>1419</v>
      </c>
      <c r="C302" s="515" t="s">
        <v>1420</v>
      </c>
      <c r="D302" s="516" t="s">
        <v>1208</v>
      </c>
      <c r="E302" s="517">
        <v>2.5000000000000001E-2</v>
      </c>
      <c r="F302" s="518">
        <v>27.6</v>
      </c>
      <c r="G302" s="519">
        <f t="shared" si="20"/>
        <v>0.69000000000000006</v>
      </c>
    </row>
    <row r="303" spans="1:8" s="19" customFormat="1" x14ac:dyDescent="0.2">
      <c r="A303" s="514" t="s">
        <v>1123</v>
      </c>
      <c r="B303" s="514" t="s">
        <v>1421</v>
      </c>
      <c r="C303" s="515" t="s">
        <v>1422</v>
      </c>
      <c r="D303" s="516" t="s">
        <v>1213</v>
      </c>
      <c r="E303" s="517">
        <v>3.73E-2</v>
      </c>
      <c r="F303" s="518">
        <v>19.79</v>
      </c>
      <c r="G303" s="519">
        <f t="shared" si="20"/>
        <v>0.73816700000000002</v>
      </c>
    </row>
    <row r="304" spans="1:8" s="19" customFormat="1" x14ac:dyDescent="0.2">
      <c r="A304" s="514" t="s">
        <v>1123</v>
      </c>
      <c r="B304" s="514" t="s">
        <v>1423</v>
      </c>
      <c r="C304" s="515" t="s">
        <v>1424</v>
      </c>
      <c r="D304" s="516" t="s">
        <v>1213</v>
      </c>
      <c r="E304" s="517">
        <v>0.2286</v>
      </c>
      <c r="F304" s="518">
        <v>24.51</v>
      </c>
      <c r="G304" s="519">
        <f t="shared" si="20"/>
        <v>5.6029860000000005</v>
      </c>
    </row>
    <row r="305" spans="1:8" s="19" customFormat="1" x14ac:dyDescent="0.2">
      <c r="A305" s="514" t="s">
        <v>1121</v>
      </c>
      <c r="B305" s="514" t="s">
        <v>1425</v>
      </c>
      <c r="C305" s="515" t="s">
        <v>1426</v>
      </c>
      <c r="D305" s="516" t="s">
        <v>1208</v>
      </c>
      <c r="E305" s="517">
        <v>1</v>
      </c>
      <c r="F305" s="518">
        <v>14.11</v>
      </c>
      <c r="G305" s="519">
        <f t="shared" si="20"/>
        <v>14.11</v>
      </c>
    </row>
    <row r="306" spans="1:8" s="19" customFormat="1" x14ac:dyDescent="0.2">
      <c r="A306" s="530"/>
      <c r="B306" s="530"/>
      <c r="C306" s="531"/>
      <c r="D306" s="530"/>
      <c r="E306" s="530"/>
      <c r="F306" s="532" t="s">
        <v>35</v>
      </c>
      <c r="G306" s="525">
        <f>TRUNC(SUM(G301:G305),2)</f>
        <v>21.31</v>
      </c>
      <c r="H306" s="19" t="s">
        <v>533</v>
      </c>
    </row>
    <row r="307" spans="1:8" s="19" customFormat="1" x14ac:dyDescent="0.2">
      <c r="A307" s="530"/>
      <c r="B307" s="530"/>
      <c r="C307" s="530"/>
      <c r="D307" s="530"/>
      <c r="E307" s="530"/>
      <c r="F307" s="530"/>
      <c r="G307" s="530"/>
    </row>
    <row r="308" spans="1:8" x14ac:dyDescent="0.2">
      <c r="A308" s="530" t="s">
        <v>1416</v>
      </c>
    </row>
    <row r="310" spans="1:8" s="19" customFormat="1" ht="11.25" customHeight="1" x14ac:dyDescent="0.2">
      <c r="A310" s="650" t="s">
        <v>1445</v>
      </c>
      <c r="B310" s="650"/>
      <c r="C310" s="520"/>
      <c r="D310" s="651"/>
      <c r="E310" s="651"/>
      <c r="F310" s="651"/>
      <c r="G310" s="651"/>
    </row>
    <row r="311" spans="1:8" s="19" customFormat="1" ht="69.75" customHeight="1" x14ac:dyDescent="0.2">
      <c r="A311" s="650"/>
      <c r="B311" s="650"/>
      <c r="C311" s="520" t="s">
        <v>72</v>
      </c>
      <c r="D311" s="652" t="s">
        <v>1453</v>
      </c>
      <c r="E311" s="652"/>
      <c r="F311" s="652"/>
      <c r="G311" s="652"/>
    </row>
    <row r="312" spans="1:8" s="19" customFormat="1" ht="11.25" customHeight="1" x14ac:dyDescent="0.2">
      <c r="A312" s="650"/>
      <c r="B312" s="650"/>
      <c r="C312" s="520" t="s">
        <v>73</v>
      </c>
      <c r="D312" s="521" t="s">
        <v>9</v>
      </c>
      <c r="E312" s="653" t="s">
        <v>74</v>
      </c>
      <c r="F312" s="653"/>
      <c r="G312" s="654">
        <f>G322</f>
        <v>117.89</v>
      </c>
    </row>
    <row r="313" spans="1:8" s="19" customFormat="1" x14ac:dyDescent="0.2">
      <c r="A313" s="650"/>
      <c r="B313" s="650"/>
      <c r="C313" s="520" t="s">
        <v>70</v>
      </c>
      <c r="D313" s="521">
        <v>1</v>
      </c>
      <c r="E313" s="653"/>
      <c r="F313" s="653"/>
      <c r="G313" s="654"/>
    </row>
    <row r="314" spans="1:8" s="19" customFormat="1" x14ac:dyDescent="0.2">
      <c r="A314" s="522"/>
      <c r="B314" s="522"/>
      <c r="C314" s="523"/>
      <c r="D314" s="523"/>
      <c r="E314" s="648"/>
      <c r="F314" s="649"/>
      <c r="G314" s="519"/>
    </row>
    <row r="315" spans="1:8" s="19" customFormat="1" ht="21.75" customHeight="1" x14ac:dyDescent="0.2">
      <c r="A315" s="524" t="s">
        <v>522</v>
      </c>
      <c r="B315" s="524" t="s">
        <v>523</v>
      </c>
      <c r="C315" s="525" t="s">
        <v>75</v>
      </c>
      <c r="D315" s="525" t="s">
        <v>73</v>
      </c>
      <c r="E315" s="526" t="s">
        <v>524</v>
      </c>
      <c r="F315" s="526" t="s">
        <v>525</v>
      </c>
      <c r="G315" s="526" t="s">
        <v>526</v>
      </c>
    </row>
    <row r="316" spans="1:8" s="19" customFormat="1" ht="20.399999999999999" x14ac:dyDescent="0.2">
      <c r="A316" s="514" t="s">
        <v>1121</v>
      </c>
      <c r="B316" s="514" t="s">
        <v>1447</v>
      </c>
      <c r="C316" s="515" t="s">
        <v>1448</v>
      </c>
      <c r="D316" s="516" t="s">
        <v>129</v>
      </c>
      <c r="E316" s="538">
        <v>1.7000000000000001E-2</v>
      </c>
      <c r="F316" s="539">
        <v>7.58</v>
      </c>
      <c r="G316" s="519">
        <f t="shared" ref="G316:G321" si="21">E316*F316</f>
        <v>0.12886</v>
      </c>
    </row>
    <row r="317" spans="1:8" s="19" customFormat="1" ht="20.399999999999999" x14ac:dyDescent="0.2">
      <c r="A317" s="514" t="s">
        <v>1121</v>
      </c>
      <c r="B317" s="514" t="s">
        <v>1450</v>
      </c>
      <c r="C317" s="515" t="s">
        <v>1449</v>
      </c>
      <c r="D317" s="516" t="s">
        <v>529</v>
      </c>
      <c r="E317" s="538">
        <v>0.32800000000000001</v>
      </c>
      <c r="F317" s="539">
        <v>15.89</v>
      </c>
      <c r="G317" s="519">
        <f t="shared" si="21"/>
        <v>5.2119200000000001</v>
      </c>
    </row>
    <row r="318" spans="1:8" s="19" customFormat="1" x14ac:dyDescent="0.2">
      <c r="A318" s="514" t="s">
        <v>1121</v>
      </c>
      <c r="B318" s="514" t="s">
        <v>1454</v>
      </c>
      <c r="C318" s="515" t="s">
        <v>1451</v>
      </c>
      <c r="D318" s="516" t="s">
        <v>1208</v>
      </c>
      <c r="E318" s="538">
        <v>6.6000000000000003E-2</v>
      </c>
      <c r="F318" s="539">
        <v>27.62</v>
      </c>
      <c r="G318" s="519">
        <f t="shared" si="21"/>
        <v>1.8229200000000001</v>
      </c>
    </row>
    <row r="319" spans="1:8" s="19" customFormat="1" x14ac:dyDescent="0.2">
      <c r="A319" s="514" t="s">
        <v>1123</v>
      </c>
      <c r="B319" s="514" t="s">
        <v>1452</v>
      </c>
      <c r="C319" s="515" t="s">
        <v>700</v>
      </c>
      <c r="D319" s="516" t="s">
        <v>531</v>
      </c>
      <c r="E319" s="538">
        <v>0.309</v>
      </c>
      <c r="F319" s="539">
        <v>16.68</v>
      </c>
      <c r="G319" s="519">
        <f t="shared" si="21"/>
        <v>5.1541199999999998</v>
      </c>
    </row>
    <row r="320" spans="1:8" s="19" customFormat="1" x14ac:dyDescent="0.2">
      <c r="A320" s="514" t="s">
        <v>1123</v>
      </c>
      <c r="B320" s="514" t="s">
        <v>1455</v>
      </c>
      <c r="C320" s="515" t="s">
        <v>1456</v>
      </c>
      <c r="D320" s="516" t="s">
        <v>531</v>
      </c>
      <c r="E320" s="538">
        <v>1.6859999999999999</v>
      </c>
      <c r="F320" s="539">
        <v>24.39</v>
      </c>
      <c r="G320" s="519">
        <f t="shared" si="21"/>
        <v>41.121540000000003</v>
      </c>
    </row>
    <row r="321" spans="1:8" s="19" customFormat="1" ht="20.399999999999999" x14ac:dyDescent="0.2">
      <c r="A321" s="514" t="s">
        <v>1123</v>
      </c>
      <c r="B321" s="514" t="s">
        <v>1457</v>
      </c>
      <c r="C321" s="515" t="s">
        <v>1441</v>
      </c>
      <c r="D321" s="516" t="s">
        <v>1458</v>
      </c>
      <c r="E321" s="538">
        <v>0.41899999999999998</v>
      </c>
      <c r="F321" s="539">
        <v>153.84</v>
      </c>
      <c r="G321" s="519">
        <f t="shared" si="21"/>
        <v>64.458960000000005</v>
      </c>
    </row>
    <row r="322" spans="1:8" s="19" customFormat="1" x14ac:dyDescent="0.2">
      <c r="A322" s="530"/>
      <c r="B322" s="530"/>
      <c r="C322" s="531"/>
      <c r="D322" s="530"/>
      <c r="E322" s="530"/>
      <c r="F322" s="532" t="s">
        <v>35</v>
      </c>
      <c r="G322" s="525">
        <f>TRUNC(SUM(G316:G321),2)</f>
        <v>117.89</v>
      </c>
      <c r="H322" s="19" t="s">
        <v>533</v>
      </c>
    </row>
    <row r="323" spans="1:8" s="19" customFormat="1" x14ac:dyDescent="0.2">
      <c r="A323" s="530"/>
      <c r="B323" s="530"/>
      <c r="C323" s="530"/>
      <c r="D323" s="530"/>
      <c r="E323" s="530"/>
      <c r="F323" s="530"/>
      <c r="G323" s="530"/>
    </row>
    <row r="324" spans="1:8" x14ac:dyDescent="0.2">
      <c r="A324" s="530" t="s">
        <v>1446</v>
      </c>
    </row>
    <row r="327" spans="1:8" s="19" customFormat="1" ht="11.25" customHeight="1" x14ac:dyDescent="0.2">
      <c r="A327" s="650" t="s">
        <v>1510</v>
      </c>
      <c r="B327" s="650"/>
      <c r="C327" s="520"/>
      <c r="D327" s="651"/>
      <c r="E327" s="651"/>
      <c r="F327" s="651"/>
      <c r="G327" s="651"/>
    </row>
    <row r="328" spans="1:8" s="19" customFormat="1" ht="69.75" customHeight="1" x14ac:dyDescent="0.2">
      <c r="A328" s="650"/>
      <c r="B328" s="650"/>
      <c r="C328" s="520" t="s">
        <v>72</v>
      </c>
      <c r="D328" s="652" t="s">
        <v>1512</v>
      </c>
      <c r="E328" s="652"/>
      <c r="F328" s="652"/>
      <c r="G328" s="652"/>
    </row>
    <row r="329" spans="1:8" s="19" customFormat="1" ht="11.25" customHeight="1" x14ac:dyDescent="0.2">
      <c r="A329" s="650"/>
      <c r="B329" s="650"/>
      <c r="C329" s="520" t="s">
        <v>73</v>
      </c>
      <c r="D329" s="521" t="s">
        <v>9</v>
      </c>
      <c r="E329" s="653" t="s">
        <v>74</v>
      </c>
      <c r="F329" s="653"/>
      <c r="G329" s="654">
        <f>G338</f>
        <v>464.4</v>
      </c>
    </row>
    <row r="330" spans="1:8" s="19" customFormat="1" x14ac:dyDescent="0.2">
      <c r="A330" s="650"/>
      <c r="B330" s="650"/>
      <c r="C330" s="520" t="s">
        <v>70</v>
      </c>
      <c r="D330" s="521">
        <v>1</v>
      </c>
      <c r="E330" s="653"/>
      <c r="F330" s="653"/>
      <c r="G330" s="654"/>
    </row>
    <row r="331" spans="1:8" s="19" customFormat="1" x14ac:dyDescent="0.2">
      <c r="A331" s="522"/>
      <c r="B331" s="522"/>
      <c r="C331" s="523"/>
      <c r="D331" s="523"/>
      <c r="E331" s="648"/>
      <c r="F331" s="649"/>
      <c r="G331" s="519"/>
    </row>
    <row r="332" spans="1:8" s="19" customFormat="1" ht="21.75" customHeight="1" x14ac:dyDescent="0.2">
      <c r="A332" s="524" t="s">
        <v>522</v>
      </c>
      <c r="B332" s="524" t="s">
        <v>523</v>
      </c>
      <c r="C332" s="525" t="s">
        <v>75</v>
      </c>
      <c r="D332" s="525" t="s">
        <v>73</v>
      </c>
      <c r="E332" s="526" t="s">
        <v>524</v>
      </c>
      <c r="F332" s="526" t="s">
        <v>525</v>
      </c>
      <c r="G332" s="526" t="s">
        <v>526</v>
      </c>
    </row>
    <row r="333" spans="1:8" s="19" customFormat="1" ht="30.6" x14ac:dyDescent="0.2">
      <c r="A333" s="514" t="s">
        <v>1121</v>
      </c>
      <c r="B333" s="514" t="s">
        <v>1513</v>
      </c>
      <c r="C333" s="515" t="s">
        <v>1514</v>
      </c>
      <c r="D333" s="516" t="s">
        <v>9</v>
      </c>
      <c r="E333" s="538">
        <v>1.1599999999999999</v>
      </c>
      <c r="F333" s="539">
        <v>339.62</v>
      </c>
      <c r="G333" s="519">
        <f t="shared" ref="G333:G337" si="22">E333*F333</f>
        <v>393.95919999999995</v>
      </c>
    </row>
    <row r="334" spans="1:8" s="19" customFormat="1" x14ac:dyDescent="0.2">
      <c r="A334" s="514" t="s">
        <v>1121</v>
      </c>
      <c r="B334" s="514" t="s">
        <v>1209</v>
      </c>
      <c r="C334" s="515" t="s">
        <v>1515</v>
      </c>
      <c r="D334" s="516" t="s">
        <v>1208</v>
      </c>
      <c r="E334" s="538">
        <v>0.14000000000000001</v>
      </c>
      <c r="F334" s="539">
        <v>5.46</v>
      </c>
      <c r="G334" s="519">
        <f t="shared" si="22"/>
        <v>0.76440000000000008</v>
      </c>
    </row>
    <row r="335" spans="1:8" s="19" customFormat="1" x14ac:dyDescent="0.2">
      <c r="A335" s="514" t="s">
        <v>1121</v>
      </c>
      <c r="B335" s="514" t="s">
        <v>1516</v>
      </c>
      <c r="C335" s="515" t="s">
        <v>1517</v>
      </c>
      <c r="D335" s="516" t="s">
        <v>1208</v>
      </c>
      <c r="E335" s="538">
        <v>8.6199999999999992</v>
      </c>
      <c r="F335" s="539">
        <v>2.86</v>
      </c>
      <c r="G335" s="519">
        <f t="shared" si="22"/>
        <v>24.653199999999998</v>
      </c>
    </row>
    <row r="336" spans="1:8" s="19" customFormat="1" x14ac:dyDescent="0.2">
      <c r="A336" s="514" t="s">
        <v>1123</v>
      </c>
      <c r="B336" s="514" t="s">
        <v>1518</v>
      </c>
      <c r="C336" s="515" t="s">
        <v>1519</v>
      </c>
      <c r="D336" s="516" t="s">
        <v>1213</v>
      </c>
      <c r="E336" s="538">
        <f>1.188*1.1</f>
        <v>1.3068</v>
      </c>
      <c r="F336" s="539">
        <v>24.56</v>
      </c>
      <c r="G336" s="519">
        <f t="shared" si="22"/>
        <v>32.095008</v>
      </c>
    </row>
    <row r="337" spans="1:8" s="19" customFormat="1" x14ac:dyDescent="0.2">
      <c r="A337" s="514" t="s">
        <v>1123</v>
      </c>
      <c r="B337" s="514" t="s">
        <v>1520</v>
      </c>
      <c r="C337" s="515" t="s">
        <v>532</v>
      </c>
      <c r="D337" s="516" t="s">
        <v>1213</v>
      </c>
      <c r="E337" s="538">
        <f>0.594*1.1</f>
        <v>0.65339999999999998</v>
      </c>
      <c r="F337" s="539">
        <v>19.8</v>
      </c>
      <c r="G337" s="519">
        <f t="shared" si="22"/>
        <v>12.93732</v>
      </c>
    </row>
    <row r="338" spans="1:8" s="19" customFormat="1" x14ac:dyDescent="0.2">
      <c r="A338" s="530"/>
      <c r="B338" s="530"/>
      <c r="C338" s="531"/>
      <c r="D338" s="530"/>
      <c r="E338" s="530"/>
      <c r="F338" s="532" t="s">
        <v>35</v>
      </c>
      <c r="G338" s="525">
        <f>TRUNC(SUM(G333:G337),2)</f>
        <v>464.4</v>
      </c>
      <c r="H338" s="19" t="s">
        <v>533</v>
      </c>
    </row>
    <row r="339" spans="1:8" s="19" customFormat="1" x14ac:dyDescent="0.2">
      <c r="A339" s="530"/>
      <c r="B339" s="530"/>
      <c r="C339" s="530"/>
      <c r="D339" s="530"/>
      <c r="E339" s="530"/>
      <c r="F339" s="530"/>
      <c r="G339" s="530"/>
    </row>
    <row r="340" spans="1:8" x14ac:dyDescent="0.2">
      <c r="A340" s="530" t="s">
        <v>1511</v>
      </c>
    </row>
    <row r="343" spans="1:8" s="19" customFormat="1" ht="11.25" customHeight="1" x14ac:dyDescent="0.2">
      <c r="A343" s="650" t="s">
        <v>1534</v>
      </c>
      <c r="B343" s="650"/>
      <c r="C343" s="520"/>
      <c r="D343" s="651"/>
      <c r="E343" s="651"/>
      <c r="F343" s="651"/>
      <c r="G343" s="651"/>
    </row>
    <row r="344" spans="1:8" s="19" customFormat="1" ht="69.75" customHeight="1" x14ac:dyDescent="0.2">
      <c r="A344" s="650"/>
      <c r="B344" s="650"/>
      <c r="C344" s="520" t="s">
        <v>72</v>
      </c>
      <c r="D344" s="652" t="s">
        <v>1536</v>
      </c>
      <c r="E344" s="652"/>
      <c r="F344" s="652"/>
      <c r="G344" s="652"/>
    </row>
    <row r="345" spans="1:8" s="19" customFormat="1" ht="11.25" customHeight="1" x14ac:dyDescent="0.2">
      <c r="A345" s="650"/>
      <c r="B345" s="650"/>
      <c r="C345" s="520" t="s">
        <v>73</v>
      </c>
      <c r="D345" s="521" t="s">
        <v>33</v>
      </c>
      <c r="E345" s="653" t="s">
        <v>74</v>
      </c>
      <c r="F345" s="653"/>
      <c r="G345" s="654">
        <f>G366</f>
        <v>12612.23</v>
      </c>
    </row>
    <row r="346" spans="1:8" s="19" customFormat="1" x14ac:dyDescent="0.2">
      <c r="A346" s="650"/>
      <c r="B346" s="650"/>
      <c r="C346" s="520" t="s">
        <v>70</v>
      </c>
      <c r="D346" s="521">
        <v>1</v>
      </c>
      <c r="E346" s="653"/>
      <c r="F346" s="653"/>
      <c r="G346" s="654"/>
    </row>
    <row r="347" spans="1:8" s="19" customFormat="1" x14ac:dyDescent="0.2">
      <c r="A347" s="522"/>
      <c r="B347" s="522"/>
      <c r="C347" s="523"/>
      <c r="D347" s="523"/>
      <c r="E347" s="648"/>
      <c r="F347" s="649"/>
      <c r="G347" s="519"/>
    </row>
    <row r="348" spans="1:8" s="19" customFormat="1" ht="21.75" customHeight="1" x14ac:dyDescent="0.2">
      <c r="A348" s="524" t="s">
        <v>522</v>
      </c>
      <c r="B348" s="524" t="s">
        <v>523</v>
      </c>
      <c r="C348" s="525" t="s">
        <v>75</v>
      </c>
      <c r="D348" s="525" t="s">
        <v>73</v>
      </c>
      <c r="E348" s="526" t="s">
        <v>524</v>
      </c>
      <c r="F348" s="526" t="s">
        <v>525</v>
      </c>
      <c r="G348" s="526" t="s">
        <v>526</v>
      </c>
    </row>
    <row r="349" spans="1:8" s="19" customFormat="1" ht="20.399999999999999" x14ac:dyDescent="0.2">
      <c r="A349" s="514" t="s">
        <v>1121</v>
      </c>
      <c r="B349" s="514" t="s">
        <v>1537</v>
      </c>
      <c r="C349" s="515" t="s">
        <v>1538</v>
      </c>
      <c r="D349" s="516" t="s">
        <v>1539</v>
      </c>
      <c r="E349" s="538">
        <v>4.1065422077922138E-2</v>
      </c>
      <c r="F349" s="539">
        <v>7.58</v>
      </c>
      <c r="G349" s="519">
        <f t="shared" ref="G349:G365" si="23">E349*F349</f>
        <v>0.31127589935064981</v>
      </c>
      <c r="H349" s="540"/>
    </row>
    <row r="350" spans="1:8" s="19" customFormat="1" ht="20.399999999999999" x14ac:dyDescent="0.2">
      <c r="A350" s="514" t="s">
        <v>1121</v>
      </c>
      <c r="B350" s="514" t="s">
        <v>1540</v>
      </c>
      <c r="C350" s="515" t="s">
        <v>1541</v>
      </c>
      <c r="D350" s="516" t="s">
        <v>43</v>
      </c>
      <c r="E350" s="538">
        <v>0.89326168831168962</v>
      </c>
      <c r="F350" s="539">
        <v>10.7</v>
      </c>
      <c r="G350" s="519">
        <f t="shared" si="23"/>
        <v>9.5579000649350778</v>
      </c>
      <c r="H350" s="540"/>
    </row>
    <row r="351" spans="1:8" s="19" customFormat="1" ht="20.399999999999999" x14ac:dyDescent="0.2">
      <c r="A351" s="514" t="s">
        <v>1121</v>
      </c>
      <c r="B351" s="514" t="s">
        <v>1542</v>
      </c>
      <c r="C351" s="515" t="s">
        <v>1543</v>
      </c>
      <c r="D351" s="516" t="s">
        <v>43</v>
      </c>
      <c r="E351" s="538">
        <v>1.0622571428571443</v>
      </c>
      <c r="F351" s="539">
        <v>3.74</v>
      </c>
      <c r="G351" s="519">
        <f t="shared" si="23"/>
        <v>3.9728417142857202</v>
      </c>
      <c r="H351" s="540"/>
    </row>
    <row r="352" spans="1:8" s="19" customFormat="1" x14ac:dyDescent="0.2">
      <c r="A352" s="514" t="s">
        <v>1121</v>
      </c>
      <c r="B352" s="514" t="s">
        <v>1544</v>
      </c>
      <c r="C352" s="515" t="s">
        <v>1545</v>
      </c>
      <c r="D352" s="516" t="s">
        <v>1208</v>
      </c>
      <c r="E352" s="538">
        <v>9.4201948051948189E-2</v>
      </c>
      <c r="F352" s="539">
        <v>22.81</v>
      </c>
      <c r="G352" s="519">
        <f t="shared" si="23"/>
        <v>2.1487464350649379</v>
      </c>
      <c r="H352" s="540"/>
    </row>
    <row r="353" spans="1:8" s="19" customFormat="1" ht="20.399999999999999" x14ac:dyDescent="0.2">
      <c r="A353" s="514" t="s">
        <v>1121</v>
      </c>
      <c r="B353" s="514" t="s">
        <v>1450</v>
      </c>
      <c r="C353" s="515" t="s">
        <v>1449</v>
      </c>
      <c r="D353" s="516" t="s">
        <v>43</v>
      </c>
      <c r="E353" s="538">
        <v>3.3316246753246799</v>
      </c>
      <c r="F353" s="539">
        <v>15.89</v>
      </c>
      <c r="G353" s="519">
        <f t="shared" si="23"/>
        <v>52.939516090909166</v>
      </c>
      <c r="H353" s="540"/>
    </row>
    <row r="354" spans="1:8" s="19" customFormat="1" x14ac:dyDescent="0.2">
      <c r="A354" s="514" t="s">
        <v>1121</v>
      </c>
      <c r="B354" s="514" t="s">
        <v>1546</v>
      </c>
      <c r="C354" s="515" t="s">
        <v>1547</v>
      </c>
      <c r="D354" s="516" t="s">
        <v>33</v>
      </c>
      <c r="E354" s="538">
        <v>4093.9021051948107</v>
      </c>
      <c r="F354" s="539">
        <v>0.47</v>
      </c>
      <c r="G354" s="519">
        <f t="shared" si="23"/>
        <v>1924.133989441561</v>
      </c>
      <c r="H354" s="540"/>
    </row>
    <row r="355" spans="1:8" s="19" customFormat="1" ht="30.6" x14ac:dyDescent="0.2">
      <c r="A355" s="514" t="s">
        <v>1123</v>
      </c>
      <c r="B355" s="514" t="s">
        <v>1548</v>
      </c>
      <c r="C355" s="515" t="s">
        <v>1549</v>
      </c>
      <c r="D355" s="516" t="s">
        <v>42</v>
      </c>
      <c r="E355" s="538">
        <v>0.26390746753246791</v>
      </c>
      <c r="F355" s="539">
        <v>488.97</v>
      </c>
      <c r="G355" s="519">
        <f t="shared" si="23"/>
        <v>129.04283439935085</v>
      </c>
      <c r="H355" s="540"/>
    </row>
    <row r="356" spans="1:8" s="19" customFormat="1" x14ac:dyDescent="0.2">
      <c r="A356" s="514" t="s">
        <v>1123</v>
      </c>
      <c r="B356" s="514" t="s">
        <v>1124</v>
      </c>
      <c r="C356" s="515" t="s">
        <v>1550</v>
      </c>
      <c r="D356" s="516" t="s">
        <v>1213</v>
      </c>
      <c r="E356" s="538">
        <v>92.156961038961171</v>
      </c>
      <c r="F356" s="539">
        <v>24.66</v>
      </c>
      <c r="G356" s="519">
        <f t="shared" ref="G356" si="24">E356*F356</f>
        <v>2272.5906592207825</v>
      </c>
      <c r="H356" s="540"/>
    </row>
    <row r="357" spans="1:8" s="19" customFormat="1" x14ac:dyDescent="0.2">
      <c r="A357" s="514" t="s">
        <v>1123</v>
      </c>
      <c r="B357" s="514" t="s">
        <v>1520</v>
      </c>
      <c r="C357" s="515" t="s">
        <v>1229</v>
      </c>
      <c r="D357" s="516" t="s">
        <v>1213</v>
      </c>
      <c r="E357" s="538">
        <v>72.408990097402693</v>
      </c>
      <c r="F357" s="539">
        <v>19.8</v>
      </c>
      <c r="G357" s="519">
        <f t="shared" si="23"/>
        <v>1433.6980039285734</v>
      </c>
      <c r="H357" s="540"/>
    </row>
    <row r="358" spans="1:8" s="19" customFormat="1" ht="20.399999999999999" x14ac:dyDescent="0.2">
      <c r="A358" s="514" t="s">
        <v>1123</v>
      </c>
      <c r="B358" s="514" t="s">
        <v>1551</v>
      </c>
      <c r="C358" s="515" t="s">
        <v>1552</v>
      </c>
      <c r="D358" s="516" t="s">
        <v>42</v>
      </c>
      <c r="E358" s="538">
        <v>3.4791998376623425</v>
      </c>
      <c r="F358" s="539">
        <v>554.16</v>
      </c>
      <c r="G358" s="519">
        <f t="shared" ref="G358" si="25">E358*F358</f>
        <v>1928.0333820389637</v>
      </c>
      <c r="H358" s="540"/>
    </row>
    <row r="359" spans="1:8" s="19" customFormat="1" ht="20.399999999999999" x14ac:dyDescent="0.2">
      <c r="A359" s="514" t="s">
        <v>1123</v>
      </c>
      <c r="B359" s="514" t="s">
        <v>1554</v>
      </c>
      <c r="C359" s="515" t="s">
        <v>1553</v>
      </c>
      <c r="D359" s="516" t="s">
        <v>42</v>
      </c>
      <c r="E359" s="538">
        <v>0.30296103896103938</v>
      </c>
      <c r="F359" s="539">
        <v>931.49</v>
      </c>
      <c r="G359" s="519">
        <f t="shared" si="23"/>
        <v>282.20517818181855</v>
      </c>
      <c r="H359" s="540"/>
    </row>
    <row r="360" spans="1:8" s="19" customFormat="1" ht="20.399999999999999" x14ac:dyDescent="0.2">
      <c r="A360" s="514" t="s">
        <v>1123</v>
      </c>
      <c r="B360" s="514" t="s">
        <v>1555</v>
      </c>
      <c r="C360" s="515" t="s">
        <v>1556</v>
      </c>
      <c r="D360" s="516" t="s">
        <v>1208</v>
      </c>
      <c r="E360" s="538">
        <v>9.3463480519480644</v>
      </c>
      <c r="F360" s="539">
        <v>13.58</v>
      </c>
      <c r="G360" s="519">
        <f t="shared" si="23"/>
        <v>126.92340654545471</v>
      </c>
      <c r="H360" s="540"/>
    </row>
    <row r="361" spans="1:8" s="19" customFormat="1" ht="30.6" x14ac:dyDescent="0.2">
      <c r="A361" s="514" t="s">
        <v>1123</v>
      </c>
      <c r="B361" s="514" t="s">
        <v>1558</v>
      </c>
      <c r="C361" s="515" t="s">
        <v>1557</v>
      </c>
      <c r="D361" s="516" t="s">
        <v>1208</v>
      </c>
      <c r="E361" s="538">
        <v>60.859428896103985</v>
      </c>
      <c r="F361" s="539">
        <v>18.579999999999998</v>
      </c>
      <c r="G361" s="519">
        <f t="shared" si="23"/>
        <v>1130.768188889612</v>
      </c>
      <c r="H361" s="540"/>
    </row>
    <row r="362" spans="1:8" s="19" customFormat="1" ht="30.6" x14ac:dyDescent="0.2">
      <c r="A362" s="514" t="s">
        <v>1123</v>
      </c>
      <c r="B362" s="514" t="s">
        <v>1559</v>
      </c>
      <c r="C362" s="515" t="s">
        <v>1560</v>
      </c>
      <c r="D362" s="516" t="s">
        <v>42</v>
      </c>
      <c r="E362" s="538">
        <v>2.2801368506493538</v>
      </c>
      <c r="F362" s="539">
        <v>444.85</v>
      </c>
      <c r="G362" s="519">
        <f t="shared" si="23"/>
        <v>1014.3188780113651</v>
      </c>
      <c r="H362" s="540"/>
    </row>
    <row r="363" spans="1:8" s="19" customFormat="1" ht="30.6" x14ac:dyDescent="0.2">
      <c r="A363" s="514" t="s">
        <v>1123</v>
      </c>
      <c r="B363" s="514" t="s">
        <v>1562</v>
      </c>
      <c r="C363" s="515" t="s">
        <v>1561</v>
      </c>
      <c r="D363" s="516" t="s">
        <v>9</v>
      </c>
      <c r="E363" s="538">
        <v>3.0296103896103936</v>
      </c>
      <c r="F363" s="539">
        <v>71.81</v>
      </c>
      <c r="G363" s="519">
        <f t="shared" si="23"/>
        <v>217.55632207792237</v>
      </c>
      <c r="H363" s="540"/>
    </row>
    <row r="364" spans="1:8" s="19" customFormat="1" ht="20.399999999999999" x14ac:dyDescent="0.2">
      <c r="A364" s="514" t="s">
        <v>1123</v>
      </c>
      <c r="B364" s="514" t="s">
        <v>1563</v>
      </c>
      <c r="C364" s="515" t="s">
        <v>1565</v>
      </c>
      <c r="D364" s="516" t="s">
        <v>42</v>
      </c>
      <c r="E364" s="538">
        <v>0.79527272727272846</v>
      </c>
      <c r="F364" s="539">
        <v>2369.23</v>
      </c>
      <c r="G364" s="519">
        <f t="shared" si="23"/>
        <v>1884.1840036363665</v>
      </c>
      <c r="H364" s="540"/>
    </row>
    <row r="365" spans="1:8" s="19" customFormat="1" ht="30.6" x14ac:dyDescent="0.2">
      <c r="A365" s="514" t="s">
        <v>1123</v>
      </c>
      <c r="B365" s="514" t="s">
        <v>1564</v>
      </c>
      <c r="C365" s="515" t="s">
        <v>1566</v>
      </c>
      <c r="D365" s="516" t="s">
        <v>42</v>
      </c>
      <c r="E365" s="538">
        <v>1.0568133116883132</v>
      </c>
      <c r="F365" s="539">
        <v>189.11</v>
      </c>
      <c r="G365" s="519">
        <f t="shared" si="23"/>
        <v>199.85396537337692</v>
      </c>
      <c r="H365" s="540"/>
    </row>
    <row r="366" spans="1:8" s="19" customFormat="1" x14ac:dyDescent="0.2">
      <c r="A366" s="530"/>
      <c r="B366" s="530"/>
      <c r="C366" s="531"/>
      <c r="D366" s="530"/>
      <c r="E366" s="530"/>
      <c r="F366" s="532" t="s">
        <v>35</v>
      </c>
      <c r="G366" s="525">
        <f>TRUNC(SUM(G349:G365),2)</f>
        <v>12612.23</v>
      </c>
      <c r="H366" s="19" t="s">
        <v>533</v>
      </c>
    </row>
    <row r="367" spans="1:8" s="19" customFormat="1" x14ac:dyDescent="0.2">
      <c r="A367" s="530"/>
      <c r="B367" s="530"/>
      <c r="C367" s="530"/>
      <c r="D367" s="530"/>
      <c r="E367" s="530"/>
      <c r="F367" s="530"/>
      <c r="G367" s="530"/>
    </row>
    <row r="368" spans="1:8" x14ac:dyDescent="0.2">
      <c r="A368" s="530" t="s">
        <v>1535</v>
      </c>
    </row>
    <row r="631" spans="12:12" x14ac:dyDescent="0.2">
      <c r="L631" s="213" t="e">
        <f>COMPOSICOES!#REF!</f>
        <v>#REF!</v>
      </c>
    </row>
  </sheetData>
  <autoFilter ref="A10:G23" xr:uid="{00000000-0009-0000-0000-00000B000000}"/>
  <mergeCells count="159">
    <mergeCell ref="B5:I5"/>
    <mergeCell ref="E125:F125"/>
    <mergeCell ref="A121:B124"/>
    <mergeCell ref="D121:G121"/>
    <mergeCell ref="D122:G122"/>
    <mergeCell ref="E123:F124"/>
    <mergeCell ref="G123:G124"/>
    <mergeCell ref="E86:F86"/>
    <mergeCell ref="A92:B95"/>
    <mergeCell ref="D92:G92"/>
    <mergeCell ref="D93:G93"/>
    <mergeCell ref="E94:F95"/>
    <mergeCell ref="G94:G95"/>
    <mergeCell ref="E110:F110"/>
    <mergeCell ref="E96:F96"/>
    <mergeCell ref="A106:B109"/>
    <mergeCell ref="D106:G106"/>
    <mergeCell ref="D107:G107"/>
    <mergeCell ref="E108:F109"/>
    <mergeCell ref="G108:G109"/>
    <mergeCell ref="D67:G67"/>
    <mergeCell ref="A67:B70"/>
    <mergeCell ref="D68:G68"/>
    <mergeCell ref="E69:F70"/>
    <mergeCell ref="G69:G70"/>
    <mergeCell ref="E71:F71"/>
    <mergeCell ref="A82:B85"/>
    <mergeCell ref="D82:G82"/>
    <mergeCell ref="D83:G83"/>
    <mergeCell ref="E84:F85"/>
    <mergeCell ref="G84:G85"/>
    <mergeCell ref="E27:F28"/>
    <mergeCell ref="G27:G28"/>
    <mergeCell ref="E56:F56"/>
    <mergeCell ref="A37:B40"/>
    <mergeCell ref="D37:G37"/>
    <mergeCell ref="D38:G38"/>
    <mergeCell ref="E39:F40"/>
    <mergeCell ref="G39:G40"/>
    <mergeCell ref="E41:F41"/>
    <mergeCell ref="A52:B55"/>
    <mergeCell ref="D52:G52"/>
    <mergeCell ref="D53:G53"/>
    <mergeCell ref="E54:F55"/>
    <mergeCell ref="G54:G55"/>
    <mergeCell ref="E139:F139"/>
    <mergeCell ref="A9:G9"/>
    <mergeCell ref="A135:B138"/>
    <mergeCell ref="D135:G135"/>
    <mergeCell ref="D136:G136"/>
    <mergeCell ref="E137:F138"/>
    <mergeCell ref="G137:G138"/>
    <mergeCell ref="A2:G2"/>
    <mergeCell ref="A4:G4"/>
    <mergeCell ref="A6:G6"/>
    <mergeCell ref="A7:G7"/>
    <mergeCell ref="A8:G8"/>
    <mergeCell ref="E29:F29"/>
    <mergeCell ref="A24:G24"/>
    <mergeCell ref="E16:F16"/>
    <mergeCell ref="A11:G11"/>
    <mergeCell ref="A12:B15"/>
    <mergeCell ref="D12:G12"/>
    <mergeCell ref="D13:G13"/>
    <mergeCell ref="E14:F15"/>
    <mergeCell ref="G14:G15"/>
    <mergeCell ref="A25:B28"/>
    <mergeCell ref="D25:G25"/>
    <mergeCell ref="D26:G26"/>
    <mergeCell ref="E170:F170"/>
    <mergeCell ref="E179:F179"/>
    <mergeCell ref="A180:B183"/>
    <mergeCell ref="D180:G180"/>
    <mergeCell ref="D181:G181"/>
    <mergeCell ref="E182:F183"/>
    <mergeCell ref="G182:G183"/>
    <mergeCell ref="E156:F156"/>
    <mergeCell ref="E151:F151"/>
    <mergeCell ref="E165:F165"/>
    <mergeCell ref="A166:B169"/>
    <mergeCell ref="D166:G166"/>
    <mergeCell ref="D167:G167"/>
    <mergeCell ref="E168:F169"/>
    <mergeCell ref="G168:G169"/>
    <mergeCell ref="A152:B155"/>
    <mergeCell ref="D152:G152"/>
    <mergeCell ref="D153:G153"/>
    <mergeCell ref="E154:F155"/>
    <mergeCell ref="G154:G155"/>
    <mergeCell ref="E198:F198"/>
    <mergeCell ref="E207:F207"/>
    <mergeCell ref="A208:B211"/>
    <mergeCell ref="D208:G208"/>
    <mergeCell ref="D209:G209"/>
    <mergeCell ref="E210:F211"/>
    <mergeCell ref="G210:G211"/>
    <mergeCell ref="E184:F184"/>
    <mergeCell ref="E193:F193"/>
    <mergeCell ref="A194:B197"/>
    <mergeCell ref="D194:G194"/>
    <mergeCell ref="D195:G195"/>
    <mergeCell ref="E196:F197"/>
    <mergeCell ref="G196:G197"/>
    <mergeCell ref="E226:F226"/>
    <mergeCell ref="A239:B242"/>
    <mergeCell ref="D239:G239"/>
    <mergeCell ref="D240:G240"/>
    <mergeCell ref="E241:F242"/>
    <mergeCell ref="G241:G242"/>
    <mergeCell ref="E212:F212"/>
    <mergeCell ref="E221:F221"/>
    <mergeCell ref="A222:B225"/>
    <mergeCell ref="D222:G222"/>
    <mergeCell ref="D223:G223"/>
    <mergeCell ref="E224:F225"/>
    <mergeCell ref="G224:G225"/>
    <mergeCell ref="E257:F257"/>
    <mergeCell ref="A267:B270"/>
    <mergeCell ref="D267:G267"/>
    <mergeCell ref="D268:G268"/>
    <mergeCell ref="E269:F270"/>
    <mergeCell ref="G269:G270"/>
    <mergeCell ref="E243:F243"/>
    <mergeCell ref="A253:B256"/>
    <mergeCell ref="D253:G253"/>
    <mergeCell ref="D254:G254"/>
    <mergeCell ref="E255:F256"/>
    <mergeCell ref="G255:G256"/>
    <mergeCell ref="E299:F299"/>
    <mergeCell ref="E285:F285"/>
    <mergeCell ref="A295:B298"/>
    <mergeCell ref="D295:G295"/>
    <mergeCell ref="D296:G296"/>
    <mergeCell ref="E297:F298"/>
    <mergeCell ref="G297:G298"/>
    <mergeCell ref="E271:F271"/>
    <mergeCell ref="A281:B284"/>
    <mergeCell ref="D281:G281"/>
    <mergeCell ref="D282:G282"/>
    <mergeCell ref="E283:F284"/>
    <mergeCell ref="G283:G284"/>
    <mergeCell ref="E347:F347"/>
    <mergeCell ref="E331:F331"/>
    <mergeCell ref="A343:B346"/>
    <mergeCell ref="D343:G343"/>
    <mergeCell ref="D344:G344"/>
    <mergeCell ref="E345:F346"/>
    <mergeCell ref="G345:G346"/>
    <mergeCell ref="A310:B313"/>
    <mergeCell ref="A327:B330"/>
    <mergeCell ref="D327:G327"/>
    <mergeCell ref="D328:G328"/>
    <mergeCell ref="E329:F330"/>
    <mergeCell ref="G329:G330"/>
    <mergeCell ref="E314:F314"/>
    <mergeCell ref="G312:G313"/>
    <mergeCell ref="E312:F313"/>
    <mergeCell ref="D311:G311"/>
    <mergeCell ref="D310:G310"/>
  </mergeCells>
  <printOptions horizontalCentered="1"/>
  <pageMargins left="0.51181102362204722" right="0.51181102362204722" top="1.1811023622047245" bottom="1.5748031496062993" header="0.31496062992125984" footer="0.31496062992125984"/>
  <pageSetup paperSize="9" scale="75" orientation="portrait" r:id="rId1"/>
  <headerFooter>
    <oddHeader>&amp;C&amp;G</oddHeader>
    <oddFooter>&amp;C&amp;G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-0.249977111117893"/>
    <pageSetUpPr fitToPage="1"/>
  </sheetPr>
  <dimension ref="A1:AA55"/>
  <sheetViews>
    <sheetView view="pageBreakPreview" topLeftCell="I17" zoomScaleNormal="100" zoomScaleSheetLayoutView="100" workbookViewId="0">
      <selection activeCell="A4" sqref="A4:XFD4"/>
    </sheetView>
  </sheetViews>
  <sheetFormatPr defaultColWidth="9.109375" defaultRowHeight="10.199999999999999" x14ac:dyDescent="0.2"/>
  <cols>
    <col min="1" max="1" width="6.88671875" style="416" customWidth="1"/>
    <col min="2" max="2" width="43.6640625" style="416" customWidth="1"/>
    <col min="3" max="3" width="12" style="416" customWidth="1"/>
    <col min="4" max="4" width="10.109375" style="416" customWidth="1"/>
    <col min="5" max="5" width="11.33203125" style="416" bestFit="1" customWidth="1"/>
    <col min="6" max="6" width="10.109375" style="416" customWidth="1"/>
    <col min="7" max="7" width="12.109375" style="416" bestFit="1" customWidth="1"/>
    <col min="8" max="8" width="10.109375" style="416" customWidth="1"/>
    <col min="9" max="9" width="12.109375" style="416" bestFit="1" customWidth="1"/>
    <col min="10" max="10" width="10.109375" style="416" customWidth="1"/>
    <col min="11" max="11" width="12.109375" style="416" bestFit="1" customWidth="1"/>
    <col min="12" max="12" width="10.109375" style="416" customWidth="1"/>
    <col min="13" max="13" width="12.109375" style="416" bestFit="1" customWidth="1"/>
    <col min="14" max="14" width="10.109375" style="416" customWidth="1"/>
    <col min="15" max="15" width="12.109375" style="416" bestFit="1" customWidth="1"/>
    <col min="16" max="16" width="10.109375" style="416" customWidth="1"/>
    <col min="17" max="17" width="12.109375" style="416" bestFit="1" customWidth="1"/>
    <col min="18" max="18" width="10.109375" style="416" customWidth="1"/>
    <col min="19" max="19" width="12.109375" style="416" bestFit="1" customWidth="1"/>
    <col min="20" max="20" width="10.109375" style="416" customWidth="1"/>
    <col min="21" max="21" width="12.109375" style="416" bestFit="1" customWidth="1"/>
    <col min="22" max="22" width="10.109375" style="416" customWidth="1"/>
    <col min="23" max="23" width="12.109375" style="416" bestFit="1" customWidth="1"/>
    <col min="24" max="24" width="10.109375" style="416" customWidth="1"/>
    <col min="25" max="25" width="12.109375" style="416" bestFit="1" customWidth="1"/>
    <col min="26" max="26" width="10.109375" style="416" customWidth="1"/>
    <col min="27" max="27" width="13.109375" style="416" bestFit="1" customWidth="1"/>
    <col min="28" max="16384" width="9.109375" style="416"/>
  </cols>
  <sheetData>
    <row r="1" spans="1:27" s="414" customFormat="1" ht="43.2" customHeight="1" x14ac:dyDescent="0.3">
      <c r="A1" s="675" t="str">
        <f>'ORÇAMENTO SEM DESON'!A1:I1</f>
        <v>CONSTRUÇÃO DA UBS LAGOA AZUL</v>
      </c>
      <c r="B1" s="675"/>
      <c r="C1" s="675"/>
      <c r="D1" s="675"/>
      <c r="E1" s="675"/>
      <c r="F1" s="675"/>
      <c r="G1" s="675"/>
      <c r="H1" s="675"/>
      <c r="I1" s="675"/>
      <c r="J1" s="675"/>
      <c r="K1" s="675"/>
      <c r="L1" s="675"/>
      <c r="M1" s="675"/>
      <c r="N1" s="675"/>
      <c r="O1" s="675"/>
      <c r="P1" s="675"/>
      <c r="Q1" s="675"/>
      <c r="R1" s="675"/>
      <c r="S1" s="675"/>
      <c r="T1" s="675"/>
      <c r="U1" s="675"/>
      <c r="V1" s="675"/>
      <c r="W1" s="675"/>
      <c r="X1" s="675"/>
      <c r="Y1" s="675"/>
      <c r="Z1" s="675"/>
      <c r="AA1" s="675"/>
    </row>
    <row r="2" spans="1:27" s="414" customFormat="1" ht="15.6" customHeight="1" x14ac:dyDescent="0.2">
      <c r="A2" s="676" t="s">
        <v>92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677"/>
      <c r="R2" s="677"/>
      <c r="S2" s="677"/>
      <c r="T2" s="677"/>
      <c r="U2" s="677"/>
      <c r="V2" s="677"/>
      <c r="W2" s="677"/>
      <c r="X2" s="677"/>
      <c r="Y2" s="677"/>
      <c r="Z2" s="677"/>
      <c r="AA2" s="677"/>
    </row>
    <row r="3" spans="1:27" ht="14.4" customHeight="1" x14ac:dyDescent="0.2">
      <c r="A3" s="678"/>
      <c r="B3" s="679"/>
      <c r="C3" s="679"/>
      <c r="D3" s="679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679"/>
      <c r="T3" s="679"/>
      <c r="U3" s="679"/>
      <c r="V3" s="679"/>
      <c r="W3" s="679"/>
      <c r="X3" s="679"/>
      <c r="Y3" s="679"/>
      <c r="Z3" s="679"/>
      <c r="AA3" s="679"/>
    </row>
    <row r="4" spans="1:27" s="113" customFormat="1" ht="16.2" customHeight="1" x14ac:dyDescent="0.2">
      <c r="A4" s="431" t="s">
        <v>1791</v>
      </c>
      <c r="B4" s="590" t="s">
        <v>1792</v>
      </c>
      <c r="C4" s="591"/>
      <c r="D4" s="591"/>
      <c r="E4" s="591"/>
      <c r="F4" s="591"/>
      <c r="G4" s="591"/>
      <c r="H4" s="591"/>
      <c r="I4" s="592"/>
      <c r="J4" s="401"/>
      <c r="L4" s="426"/>
      <c r="M4" s="426"/>
    </row>
    <row r="5" spans="1:27" ht="25.5" customHeight="1" x14ac:dyDescent="0.25">
      <c r="A5" s="674" t="str">
        <f>'ORÇAMENTO SEM DESON'!A5</f>
        <v>LOCALIZAÇÃO: LIMOEIRO - PE</v>
      </c>
      <c r="B5" s="674"/>
      <c r="C5" s="674"/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674"/>
      <c r="P5" s="674"/>
      <c r="Q5" s="674"/>
      <c r="R5" s="674"/>
      <c r="S5" s="674"/>
      <c r="T5" s="674"/>
      <c r="U5" s="674"/>
      <c r="V5" s="674"/>
      <c r="W5" s="674"/>
      <c r="X5" s="674"/>
      <c r="Y5" s="674"/>
      <c r="Z5" s="674"/>
      <c r="AA5" s="674"/>
    </row>
    <row r="6" spans="1:27" ht="22.95" customHeight="1" x14ac:dyDescent="0.2">
      <c r="A6" s="681" t="str">
        <f>'ORÇAMENTO SEM DESON'!A6</f>
        <v>FONTES DE PREÇOS: SINAPI AGOSTO-2022 -  SEINFRA 027 MARÇO/2021 - SEM DESONERAÇÃO (BDI = 24,79%)</v>
      </c>
      <c r="B6" s="682"/>
      <c r="C6" s="682"/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  <c r="Q6" s="682"/>
      <c r="R6" s="682"/>
      <c r="S6" s="682"/>
      <c r="T6" s="682"/>
      <c r="U6" s="682"/>
      <c r="V6" s="682"/>
      <c r="W6" s="682"/>
      <c r="X6" s="682"/>
      <c r="Y6" s="682"/>
      <c r="Z6" s="682"/>
      <c r="AA6" s="682"/>
    </row>
    <row r="7" spans="1:27" ht="13.2" x14ac:dyDescent="0.25">
      <c r="A7" s="436" t="str">
        <f>'ORÇAMENTO SEM DESON'!A7</f>
        <v>DATA: NOVEMBRO/2022</v>
      </c>
      <c r="B7" s="437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  <c r="V7" s="437"/>
      <c r="W7" s="437"/>
      <c r="X7" s="437"/>
      <c r="Y7" s="437"/>
      <c r="Z7" s="437"/>
      <c r="AA7" s="437"/>
    </row>
    <row r="8" spans="1:27" x14ac:dyDescent="0.2">
      <c r="A8" s="411"/>
      <c r="B8" s="411"/>
      <c r="C8" s="407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O8" s="409"/>
      <c r="P8" s="409"/>
      <c r="Q8" s="409"/>
      <c r="R8" s="409"/>
      <c r="S8" s="409"/>
      <c r="T8" s="409"/>
      <c r="U8" s="409"/>
      <c r="V8" s="409"/>
      <c r="W8" s="409"/>
      <c r="X8" s="409"/>
      <c r="Y8" s="409"/>
      <c r="Z8" s="409"/>
      <c r="AA8" s="409"/>
    </row>
    <row r="9" spans="1:27" s="410" customFormat="1" ht="12.75" customHeight="1" x14ac:dyDescent="0.2">
      <c r="A9" s="683" t="s">
        <v>93</v>
      </c>
      <c r="B9" s="683" t="s">
        <v>94</v>
      </c>
      <c r="C9" s="684" t="s">
        <v>95</v>
      </c>
      <c r="D9" s="672" t="s">
        <v>1651</v>
      </c>
      <c r="E9" s="673"/>
      <c r="F9" s="672" t="s">
        <v>1652</v>
      </c>
      <c r="G9" s="673"/>
      <c r="H9" s="672" t="s">
        <v>1653</v>
      </c>
      <c r="I9" s="673"/>
      <c r="J9" s="672" t="s">
        <v>1654</v>
      </c>
      <c r="K9" s="673"/>
      <c r="L9" s="672" t="s">
        <v>1655</v>
      </c>
      <c r="M9" s="673"/>
      <c r="N9" s="672" t="s">
        <v>1656</v>
      </c>
      <c r="O9" s="673"/>
      <c r="P9" s="672" t="s">
        <v>1657</v>
      </c>
      <c r="Q9" s="673"/>
      <c r="R9" s="672" t="s">
        <v>1658</v>
      </c>
      <c r="S9" s="673"/>
      <c r="T9" s="672" t="s">
        <v>1659</v>
      </c>
      <c r="U9" s="673"/>
      <c r="V9" s="672" t="s">
        <v>1660</v>
      </c>
      <c r="W9" s="673"/>
      <c r="X9" s="672" t="s">
        <v>1661</v>
      </c>
      <c r="Y9" s="673"/>
      <c r="Z9" s="672" t="s">
        <v>1662</v>
      </c>
      <c r="AA9" s="673"/>
    </row>
    <row r="10" spans="1:27" s="410" customFormat="1" ht="14.4" customHeight="1" x14ac:dyDescent="0.2">
      <c r="A10" s="683"/>
      <c r="B10" s="683"/>
      <c r="C10" s="684"/>
      <c r="D10" s="498" t="s">
        <v>1111</v>
      </c>
      <c r="E10" s="499" t="s">
        <v>1112</v>
      </c>
      <c r="F10" s="498" t="s">
        <v>1111</v>
      </c>
      <c r="G10" s="499" t="s">
        <v>1112</v>
      </c>
      <c r="H10" s="498" t="s">
        <v>1111</v>
      </c>
      <c r="I10" s="499" t="s">
        <v>1112</v>
      </c>
      <c r="J10" s="498" t="s">
        <v>1111</v>
      </c>
      <c r="K10" s="499" t="s">
        <v>1112</v>
      </c>
      <c r="L10" s="498" t="s">
        <v>1111</v>
      </c>
      <c r="M10" s="499" t="s">
        <v>1112</v>
      </c>
      <c r="N10" s="498" t="s">
        <v>1111</v>
      </c>
      <c r="O10" s="499" t="s">
        <v>1112</v>
      </c>
      <c r="P10" s="498" t="s">
        <v>1111</v>
      </c>
      <c r="Q10" s="499" t="s">
        <v>1112</v>
      </c>
      <c r="R10" s="498" t="s">
        <v>1111</v>
      </c>
      <c r="S10" s="499" t="s">
        <v>1112</v>
      </c>
      <c r="T10" s="498" t="s">
        <v>1111</v>
      </c>
      <c r="U10" s="499" t="s">
        <v>1112</v>
      </c>
      <c r="V10" s="498" t="s">
        <v>1111</v>
      </c>
      <c r="W10" s="499" t="s">
        <v>1112</v>
      </c>
      <c r="X10" s="498" t="s">
        <v>1111</v>
      </c>
      <c r="Y10" s="499" t="s">
        <v>1112</v>
      </c>
      <c r="Z10" s="498" t="s">
        <v>1111</v>
      </c>
      <c r="AA10" s="499" t="s">
        <v>1112</v>
      </c>
    </row>
    <row r="11" spans="1:27" s="413" customFormat="1" x14ac:dyDescent="0.2">
      <c r="A11" s="411"/>
      <c r="B11" s="411"/>
      <c r="C11" s="40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  <c r="Q11" s="412"/>
      <c r="R11" s="412"/>
      <c r="S11" s="412"/>
      <c r="T11" s="412"/>
      <c r="U11" s="412"/>
      <c r="V11" s="412"/>
      <c r="W11" s="412"/>
      <c r="X11" s="412"/>
      <c r="Y11" s="412"/>
      <c r="Z11" s="412"/>
      <c r="AA11" s="412"/>
    </row>
    <row r="12" spans="1:27" s="414" customFormat="1" x14ac:dyDescent="0.2">
      <c r="A12" s="488" t="s">
        <v>6</v>
      </c>
      <c r="B12" s="489" t="s">
        <v>7</v>
      </c>
      <c r="C12" s="487">
        <f>'RESUMO SEM DESON'!C11</f>
        <v>88754.28</v>
      </c>
      <c r="D12" s="510">
        <v>1</v>
      </c>
      <c r="E12" s="487">
        <f>D12*C12</f>
        <v>88754.28</v>
      </c>
      <c r="F12" s="510"/>
      <c r="G12" s="487"/>
      <c r="H12" s="510"/>
      <c r="I12" s="487"/>
      <c r="J12" s="510"/>
      <c r="K12" s="487"/>
      <c r="L12" s="510"/>
      <c r="M12" s="487"/>
      <c r="N12" s="510"/>
      <c r="O12" s="487"/>
      <c r="P12" s="510"/>
      <c r="Q12" s="487"/>
      <c r="R12" s="510"/>
      <c r="S12" s="487"/>
      <c r="T12" s="510"/>
      <c r="U12" s="487"/>
      <c r="V12" s="510"/>
      <c r="W12" s="487"/>
      <c r="X12" s="510"/>
      <c r="Y12" s="487"/>
      <c r="Z12" s="510"/>
      <c r="AA12" s="487"/>
    </row>
    <row r="13" spans="1:27" s="413" customFormat="1" x14ac:dyDescent="0.2">
      <c r="A13" s="411"/>
      <c r="B13" s="411"/>
      <c r="C13" s="402"/>
      <c r="D13" s="412"/>
      <c r="E13" s="412"/>
      <c r="F13" s="412"/>
      <c r="G13" s="412"/>
      <c r="H13" s="412"/>
      <c r="I13" s="412"/>
      <c r="J13" s="412"/>
      <c r="K13" s="412"/>
      <c r="L13" s="412"/>
      <c r="M13" s="412"/>
      <c r="N13" s="412"/>
      <c r="O13" s="412"/>
      <c r="P13" s="412"/>
      <c r="Q13" s="412"/>
      <c r="R13" s="412"/>
      <c r="S13" s="412"/>
      <c r="T13" s="412"/>
      <c r="U13" s="412"/>
      <c r="V13" s="412"/>
      <c r="W13" s="412"/>
      <c r="X13" s="412"/>
      <c r="Y13" s="412"/>
      <c r="Z13" s="412"/>
      <c r="AA13" s="412"/>
    </row>
    <row r="14" spans="1:27" s="414" customFormat="1" x14ac:dyDescent="0.2">
      <c r="A14" s="490" t="s">
        <v>10</v>
      </c>
      <c r="B14" s="489" t="s">
        <v>1152</v>
      </c>
      <c r="C14" s="487">
        <f>'RESUMO SEM DESON'!C13</f>
        <v>13211.09</v>
      </c>
      <c r="D14" s="510"/>
      <c r="E14" s="487"/>
      <c r="F14" s="510">
        <v>1</v>
      </c>
      <c r="G14" s="487">
        <f>F14*C14</f>
        <v>13211.09</v>
      </c>
      <c r="H14" s="510"/>
      <c r="I14" s="487"/>
      <c r="J14" s="510"/>
      <c r="K14" s="487"/>
      <c r="L14" s="510"/>
      <c r="M14" s="487"/>
      <c r="N14" s="510"/>
      <c r="O14" s="487"/>
      <c r="P14" s="510"/>
      <c r="Q14" s="487"/>
      <c r="R14" s="510"/>
      <c r="S14" s="487"/>
      <c r="T14" s="510"/>
      <c r="U14" s="487"/>
      <c r="V14" s="510"/>
      <c r="W14" s="487"/>
      <c r="X14" s="510"/>
      <c r="Y14" s="487"/>
      <c r="Z14" s="510"/>
      <c r="AA14" s="487"/>
    </row>
    <row r="15" spans="1:27" s="413" customFormat="1" x14ac:dyDescent="0.2">
      <c r="A15" s="411"/>
      <c r="B15" s="411"/>
      <c r="C15" s="402"/>
      <c r="D15" s="412"/>
      <c r="E15" s="412"/>
      <c r="F15" s="412"/>
      <c r="G15" s="412"/>
      <c r="H15" s="412"/>
      <c r="I15" s="412"/>
      <c r="J15" s="412"/>
      <c r="K15" s="412"/>
      <c r="L15" s="412"/>
      <c r="M15" s="412"/>
      <c r="N15" s="412"/>
      <c r="O15" s="412"/>
      <c r="P15" s="412"/>
      <c r="Q15" s="412"/>
      <c r="R15" s="412"/>
      <c r="S15" s="412"/>
      <c r="T15" s="412"/>
      <c r="U15" s="412"/>
      <c r="V15" s="412"/>
      <c r="W15" s="412"/>
      <c r="X15" s="412"/>
      <c r="Y15" s="412"/>
      <c r="Z15" s="412"/>
      <c r="AA15" s="412"/>
    </row>
    <row r="16" spans="1:27" s="414" customFormat="1" x14ac:dyDescent="0.2">
      <c r="A16" s="488" t="s">
        <v>13</v>
      </c>
      <c r="B16" s="489" t="s">
        <v>1150</v>
      </c>
      <c r="C16" s="487">
        <f>'RESUMO SEM DESON'!C15</f>
        <v>137318.99</v>
      </c>
      <c r="D16" s="510"/>
      <c r="E16" s="487"/>
      <c r="F16" s="510">
        <v>0.5</v>
      </c>
      <c r="G16" s="487">
        <f>F16*C16</f>
        <v>68659.494999999995</v>
      </c>
      <c r="H16" s="510">
        <v>0.5</v>
      </c>
      <c r="I16" s="487">
        <f>H16*C16</f>
        <v>68659.494999999995</v>
      </c>
      <c r="J16" s="510"/>
      <c r="K16" s="487"/>
      <c r="L16" s="510"/>
      <c r="M16" s="487"/>
      <c r="N16" s="510"/>
      <c r="O16" s="487"/>
      <c r="P16" s="510"/>
      <c r="Q16" s="487"/>
      <c r="R16" s="510"/>
      <c r="S16" s="487"/>
      <c r="T16" s="510"/>
      <c r="U16" s="487"/>
      <c r="V16" s="510"/>
      <c r="W16" s="487"/>
      <c r="X16" s="510"/>
      <c r="Y16" s="487"/>
      <c r="Z16" s="510"/>
      <c r="AA16" s="487"/>
    </row>
    <row r="17" spans="1:27" s="413" customFormat="1" x14ac:dyDescent="0.2">
      <c r="A17" s="411"/>
      <c r="B17" s="411"/>
      <c r="C17" s="402"/>
      <c r="D17" s="412"/>
      <c r="E17" s="412"/>
      <c r="F17" s="412"/>
      <c r="G17" s="412"/>
      <c r="H17" s="412"/>
      <c r="I17" s="412"/>
      <c r="J17" s="412"/>
      <c r="K17" s="412"/>
      <c r="L17" s="412"/>
      <c r="M17" s="412"/>
      <c r="N17" s="412"/>
      <c r="O17" s="412"/>
      <c r="P17" s="412"/>
      <c r="Q17" s="412"/>
      <c r="R17" s="412"/>
      <c r="S17" s="412"/>
      <c r="T17" s="412"/>
      <c r="U17" s="412"/>
      <c r="V17" s="412"/>
      <c r="W17" s="412"/>
      <c r="X17" s="412"/>
      <c r="Y17" s="412"/>
      <c r="Z17" s="412"/>
      <c r="AA17" s="412"/>
    </row>
    <row r="18" spans="1:27" s="414" customFormat="1" x14ac:dyDescent="0.2">
      <c r="A18" s="488" t="s">
        <v>16</v>
      </c>
      <c r="B18" s="489" t="s">
        <v>1151</v>
      </c>
      <c r="C18" s="487">
        <f>'RESUMO SEM DESON'!C17</f>
        <v>250909.02000000005</v>
      </c>
      <c r="D18" s="510"/>
      <c r="E18" s="487"/>
      <c r="F18" s="510"/>
      <c r="G18" s="487"/>
      <c r="H18" s="510">
        <v>0.25</v>
      </c>
      <c r="I18" s="487">
        <f>H18*C18</f>
        <v>62727.255000000012</v>
      </c>
      <c r="J18" s="510">
        <v>0.5</v>
      </c>
      <c r="K18" s="487">
        <f>J18*C18</f>
        <v>125454.51000000002</v>
      </c>
      <c r="L18" s="510">
        <v>0.25</v>
      </c>
      <c r="M18" s="487">
        <f>L18*C18</f>
        <v>62727.255000000012</v>
      </c>
      <c r="N18" s="510"/>
      <c r="O18" s="487"/>
      <c r="P18" s="510"/>
      <c r="Q18" s="487"/>
      <c r="R18" s="510"/>
      <c r="S18" s="487"/>
      <c r="T18" s="510"/>
      <c r="U18" s="487"/>
      <c r="V18" s="510"/>
      <c r="W18" s="487"/>
      <c r="X18" s="510"/>
      <c r="Y18" s="487"/>
      <c r="Z18" s="510"/>
      <c r="AA18" s="487"/>
    </row>
    <row r="19" spans="1:27" s="413" customFormat="1" x14ac:dyDescent="0.2">
      <c r="A19" s="411"/>
      <c r="B19" s="411"/>
      <c r="C19" s="402"/>
      <c r="D19" s="412"/>
      <c r="E19" s="412"/>
      <c r="F19" s="412"/>
      <c r="G19" s="412"/>
      <c r="H19" s="412"/>
      <c r="I19" s="412"/>
      <c r="J19" s="412"/>
      <c r="K19" s="412"/>
      <c r="L19" s="412"/>
      <c r="M19" s="412"/>
      <c r="N19" s="412"/>
      <c r="O19" s="412"/>
      <c r="P19" s="412"/>
      <c r="Q19" s="412"/>
      <c r="R19" s="412"/>
      <c r="S19" s="412"/>
      <c r="T19" s="412"/>
      <c r="U19" s="412"/>
      <c r="V19" s="412"/>
      <c r="W19" s="412"/>
      <c r="X19" s="412"/>
      <c r="Y19" s="412"/>
      <c r="Z19" s="412"/>
      <c r="AA19" s="412"/>
    </row>
    <row r="20" spans="1:27" s="414" customFormat="1" x14ac:dyDescent="0.2">
      <c r="A20" s="490" t="s">
        <v>19</v>
      </c>
      <c r="B20" s="489" t="s">
        <v>80</v>
      </c>
      <c r="C20" s="487">
        <f>'RESUMO SEM DESON'!C19</f>
        <v>99870.760000000009</v>
      </c>
      <c r="D20" s="510"/>
      <c r="E20" s="487"/>
      <c r="F20" s="510"/>
      <c r="G20" s="487"/>
      <c r="H20" s="510"/>
      <c r="I20" s="487"/>
      <c r="J20" s="510"/>
      <c r="K20" s="487"/>
      <c r="L20" s="510"/>
      <c r="M20" s="487"/>
      <c r="N20" s="510">
        <v>1</v>
      </c>
      <c r="O20" s="487">
        <f>N20*C20</f>
        <v>99870.760000000009</v>
      </c>
      <c r="P20" s="510"/>
      <c r="Q20" s="487"/>
      <c r="R20" s="510"/>
      <c r="S20" s="487"/>
      <c r="T20" s="510"/>
      <c r="U20" s="487"/>
      <c r="V20" s="510"/>
      <c r="W20" s="487"/>
      <c r="X20" s="510"/>
      <c r="Y20" s="487"/>
      <c r="Z20" s="510"/>
      <c r="AA20" s="487"/>
    </row>
    <row r="21" spans="1:27" s="413" customFormat="1" x14ac:dyDescent="0.2">
      <c r="A21" s="411"/>
      <c r="B21" s="411"/>
      <c r="C21" s="402"/>
      <c r="D21" s="412"/>
      <c r="E21" s="412"/>
      <c r="F21" s="412"/>
      <c r="G21" s="412"/>
      <c r="H21" s="412"/>
      <c r="I21" s="412"/>
      <c r="J21" s="412"/>
      <c r="K21" s="412"/>
      <c r="L21" s="412"/>
      <c r="M21" s="412"/>
      <c r="N21" s="412"/>
      <c r="O21" s="412"/>
      <c r="P21" s="412"/>
      <c r="Q21" s="412"/>
      <c r="R21" s="412"/>
      <c r="S21" s="412"/>
      <c r="T21" s="412"/>
      <c r="U21" s="412"/>
      <c r="V21" s="412"/>
      <c r="W21" s="412"/>
      <c r="X21" s="412"/>
      <c r="Y21" s="412"/>
      <c r="Z21" s="412"/>
      <c r="AA21" s="412"/>
    </row>
    <row r="22" spans="1:27" s="414" customFormat="1" x14ac:dyDescent="0.2">
      <c r="A22" s="488" t="s">
        <v>44</v>
      </c>
      <c r="B22" s="489" t="s">
        <v>1194</v>
      </c>
      <c r="C22" s="487">
        <f>'RESUMO SEM DESON'!C21</f>
        <v>13371.519999999999</v>
      </c>
      <c r="D22" s="510"/>
      <c r="E22" s="487"/>
      <c r="F22" s="510"/>
      <c r="G22" s="487"/>
      <c r="H22" s="510">
        <v>0.75</v>
      </c>
      <c r="I22" s="487">
        <f>H22*C22</f>
        <v>10028.64</v>
      </c>
      <c r="J22" s="510"/>
      <c r="K22" s="487"/>
      <c r="L22" s="510"/>
      <c r="M22" s="487"/>
      <c r="N22" s="510">
        <v>0.25</v>
      </c>
      <c r="O22" s="487">
        <f>N22*C22</f>
        <v>3342.8799999999997</v>
      </c>
      <c r="P22" s="510"/>
      <c r="Q22" s="487"/>
      <c r="R22" s="510"/>
      <c r="S22" s="487"/>
      <c r="T22" s="510"/>
      <c r="U22" s="487"/>
      <c r="V22" s="510"/>
      <c r="W22" s="487"/>
      <c r="X22" s="510"/>
      <c r="Y22" s="487"/>
      <c r="Z22" s="510"/>
      <c r="AA22" s="487"/>
    </row>
    <row r="23" spans="1:27" s="413" customFormat="1" x14ac:dyDescent="0.2">
      <c r="A23" s="411"/>
      <c r="B23" s="411"/>
      <c r="C23" s="402"/>
      <c r="D23" s="412"/>
      <c r="E23" s="412"/>
      <c r="F23" s="412"/>
      <c r="G23" s="412"/>
      <c r="H23" s="412"/>
      <c r="I23" s="412"/>
      <c r="J23" s="412"/>
      <c r="K23" s="412"/>
      <c r="L23" s="412"/>
      <c r="M23" s="412"/>
      <c r="N23" s="412"/>
      <c r="O23" s="412"/>
      <c r="P23" s="412"/>
      <c r="Q23" s="412"/>
      <c r="R23" s="412"/>
      <c r="S23" s="412"/>
      <c r="T23" s="412"/>
      <c r="U23" s="412"/>
      <c r="V23" s="412"/>
      <c r="W23" s="412"/>
      <c r="X23" s="412"/>
      <c r="Y23" s="412"/>
      <c r="Z23" s="412"/>
      <c r="AA23" s="412"/>
    </row>
    <row r="24" spans="1:27" s="414" customFormat="1" x14ac:dyDescent="0.2">
      <c r="A24" s="488" t="s">
        <v>24</v>
      </c>
      <c r="B24" s="489" t="s">
        <v>1149</v>
      </c>
      <c r="C24" s="487">
        <f>'RESUMO SEM DESON'!C23</f>
        <v>66027.039999999994</v>
      </c>
      <c r="D24" s="510"/>
      <c r="E24" s="487"/>
      <c r="F24" s="510"/>
      <c r="G24" s="487"/>
      <c r="H24" s="510">
        <v>0.25</v>
      </c>
      <c r="I24" s="487">
        <f>C24*H24</f>
        <v>16506.759999999998</v>
      </c>
      <c r="J24" s="510">
        <v>0.5</v>
      </c>
      <c r="K24" s="487">
        <f>J24*C24</f>
        <v>33013.519999999997</v>
      </c>
      <c r="L24" s="510">
        <v>0.25</v>
      </c>
      <c r="M24" s="487">
        <f>L24*C24</f>
        <v>16506.759999999998</v>
      </c>
      <c r="N24" s="510"/>
      <c r="O24" s="487"/>
      <c r="P24" s="510"/>
      <c r="Q24" s="487"/>
      <c r="R24" s="510"/>
      <c r="S24" s="487"/>
      <c r="T24" s="510"/>
      <c r="U24" s="487"/>
      <c r="V24" s="510"/>
      <c r="W24" s="487"/>
      <c r="X24" s="510"/>
      <c r="Y24" s="487"/>
      <c r="Z24" s="510"/>
      <c r="AA24" s="487"/>
    </row>
    <row r="25" spans="1:27" s="413" customFormat="1" x14ac:dyDescent="0.2">
      <c r="A25" s="411"/>
      <c r="B25" s="411"/>
      <c r="C25" s="402"/>
      <c r="D25" s="412"/>
      <c r="E25" s="412"/>
      <c r="F25" s="412"/>
      <c r="G25" s="412"/>
      <c r="H25" s="412"/>
      <c r="I25" s="412"/>
      <c r="J25" s="412"/>
      <c r="K25" s="412"/>
      <c r="L25" s="412"/>
      <c r="M25" s="412"/>
      <c r="N25" s="412"/>
      <c r="O25" s="412"/>
      <c r="P25" s="412"/>
      <c r="Q25" s="412"/>
      <c r="R25" s="412"/>
      <c r="S25" s="412"/>
      <c r="T25" s="412"/>
      <c r="U25" s="412"/>
      <c r="V25" s="412"/>
      <c r="W25" s="412"/>
      <c r="X25" s="412"/>
      <c r="Y25" s="412"/>
      <c r="Z25" s="412"/>
      <c r="AA25" s="412"/>
    </row>
    <row r="26" spans="1:27" s="414" customFormat="1" x14ac:dyDescent="0.2">
      <c r="A26" s="490" t="s">
        <v>157</v>
      </c>
      <c r="B26" s="489" t="s">
        <v>204</v>
      </c>
      <c r="C26" s="487">
        <f>'RESUMO SEM DESON'!C25</f>
        <v>221712.14000000004</v>
      </c>
      <c r="D26" s="510"/>
      <c r="E26" s="487"/>
      <c r="F26" s="510"/>
      <c r="G26" s="487"/>
      <c r="H26" s="510"/>
      <c r="I26" s="487"/>
      <c r="J26" s="510"/>
      <c r="K26" s="487"/>
      <c r="L26" s="510"/>
      <c r="M26" s="487"/>
      <c r="N26" s="487"/>
      <c r="O26" s="487"/>
      <c r="P26" s="510">
        <v>0.5</v>
      </c>
      <c r="Q26" s="487">
        <f>P26*C26</f>
        <v>110856.07000000002</v>
      </c>
      <c r="R26" s="510">
        <v>0.5</v>
      </c>
      <c r="S26" s="487">
        <f>R26*C26</f>
        <v>110856.07000000002</v>
      </c>
      <c r="T26" s="510"/>
      <c r="U26" s="487"/>
      <c r="V26" s="510"/>
      <c r="W26" s="487"/>
      <c r="X26" s="510"/>
      <c r="Y26" s="487"/>
      <c r="Z26" s="510"/>
      <c r="AA26" s="487"/>
    </row>
    <row r="27" spans="1:27" s="413" customFormat="1" x14ac:dyDescent="0.2">
      <c r="A27" s="411"/>
      <c r="B27" s="411"/>
      <c r="C27" s="402"/>
      <c r="D27" s="412"/>
      <c r="E27" s="412"/>
      <c r="F27" s="412"/>
      <c r="G27" s="412"/>
      <c r="H27" s="412"/>
      <c r="I27" s="412"/>
      <c r="J27" s="412"/>
      <c r="K27" s="412"/>
      <c r="L27" s="412"/>
      <c r="M27" s="412"/>
      <c r="N27" s="412"/>
      <c r="O27" s="412"/>
      <c r="P27" s="412"/>
      <c r="Q27" s="412"/>
      <c r="R27" s="412"/>
      <c r="S27" s="412"/>
      <c r="T27" s="412"/>
      <c r="U27" s="412"/>
      <c r="V27" s="412"/>
      <c r="W27" s="412"/>
      <c r="X27" s="412"/>
      <c r="Y27" s="412"/>
      <c r="Z27" s="412"/>
      <c r="AA27" s="412"/>
    </row>
    <row r="28" spans="1:27" s="414" customFormat="1" x14ac:dyDescent="0.2">
      <c r="A28" s="488" t="s">
        <v>27</v>
      </c>
      <c r="B28" s="489" t="s">
        <v>1143</v>
      </c>
      <c r="C28" s="487">
        <f>'RESUMO SEM DESON'!C27</f>
        <v>150207.19999999998</v>
      </c>
      <c r="D28" s="510"/>
      <c r="E28" s="487"/>
      <c r="F28" s="510"/>
      <c r="G28" s="487"/>
      <c r="H28" s="510"/>
      <c r="I28" s="487"/>
      <c r="J28" s="510"/>
      <c r="K28" s="487"/>
      <c r="L28" s="510"/>
      <c r="M28" s="487"/>
      <c r="N28" s="510">
        <v>0.25</v>
      </c>
      <c r="O28" s="487">
        <f>C28*N28</f>
        <v>37551.799999999996</v>
      </c>
      <c r="P28" s="510">
        <v>0.25</v>
      </c>
      <c r="Q28" s="487">
        <f>P28*C28</f>
        <v>37551.799999999996</v>
      </c>
      <c r="R28" s="510">
        <v>0.25</v>
      </c>
      <c r="S28" s="487">
        <f>R28*C28</f>
        <v>37551.799999999996</v>
      </c>
      <c r="T28" s="510">
        <v>0.25</v>
      </c>
      <c r="U28" s="487">
        <f>C28*T28</f>
        <v>37551.799999999996</v>
      </c>
      <c r="V28" s="510"/>
      <c r="W28" s="487"/>
      <c r="X28" s="510"/>
      <c r="Y28" s="487"/>
      <c r="Z28" s="510"/>
      <c r="AA28" s="487"/>
    </row>
    <row r="29" spans="1:27" s="413" customFormat="1" x14ac:dyDescent="0.2">
      <c r="A29" s="411"/>
      <c r="B29" s="411"/>
      <c r="C29" s="402"/>
      <c r="D29" s="412"/>
      <c r="E29" s="412"/>
      <c r="F29" s="412"/>
      <c r="G29" s="412"/>
      <c r="H29" s="412"/>
      <c r="I29" s="412"/>
      <c r="J29" s="412"/>
      <c r="K29" s="412"/>
      <c r="L29" s="412"/>
      <c r="M29" s="412"/>
      <c r="N29" s="412"/>
      <c r="O29" s="412"/>
      <c r="P29" s="412"/>
      <c r="Q29" s="412"/>
      <c r="R29" s="412"/>
      <c r="S29" s="412"/>
      <c r="T29" s="412"/>
      <c r="U29" s="412"/>
      <c r="V29" s="412"/>
      <c r="W29" s="412"/>
      <c r="X29" s="412"/>
      <c r="Y29" s="412"/>
      <c r="Z29" s="412"/>
      <c r="AA29" s="412"/>
    </row>
    <row r="30" spans="1:27" s="414" customFormat="1" x14ac:dyDescent="0.2">
      <c r="A30" s="488" t="s">
        <v>158</v>
      </c>
      <c r="B30" s="489" t="s">
        <v>1223</v>
      </c>
      <c r="C30" s="487">
        <f>'RESUMO SEM DESON'!C29</f>
        <v>336.2</v>
      </c>
      <c r="D30" s="510"/>
      <c r="E30" s="487"/>
      <c r="F30" s="510"/>
      <c r="G30" s="487"/>
      <c r="H30" s="510"/>
      <c r="I30" s="487"/>
      <c r="J30" s="510"/>
      <c r="K30" s="487"/>
      <c r="L30" s="510"/>
      <c r="M30" s="487"/>
      <c r="N30" s="510"/>
      <c r="O30" s="487"/>
      <c r="P30" s="510">
        <v>1</v>
      </c>
      <c r="Q30" s="487">
        <f>P30*C30</f>
        <v>336.2</v>
      </c>
      <c r="R30" s="510"/>
      <c r="S30" s="487"/>
      <c r="T30" s="510"/>
      <c r="U30" s="487"/>
      <c r="V30" s="510"/>
      <c r="W30" s="487"/>
      <c r="X30" s="510"/>
      <c r="Y30" s="487"/>
      <c r="Z30" s="510"/>
      <c r="AA30" s="487"/>
    </row>
    <row r="31" spans="1:27" s="413" customFormat="1" x14ac:dyDescent="0.2">
      <c r="A31" s="411"/>
      <c r="B31" s="411"/>
      <c r="C31" s="402"/>
      <c r="D31" s="412"/>
      <c r="E31" s="412"/>
      <c r="F31" s="412"/>
      <c r="G31" s="412"/>
      <c r="H31" s="412"/>
      <c r="I31" s="412"/>
      <c r="J31" s="412"/>
      <c r="K31" s="412"/>
      <c r="L31" s="412"/>
      <c r="M31" s="412"/>
      <c r="N31" s="412"/>
      <c r="O31" s="412"/>
      <c r="P31" s="412"/>
      <c r="Q31" s="412"/>
      <c r="R31" s="412"/>
      <c r="S31" s="412"/>
      <c r="T31" s="412"/>
      <c r="U31" s="412"/>
      <c r="V31" s="412"/>
      <c r="W31" s="412"/>
      <c r="X31" s="412"/>
      <c r="Y31" s="412"/>
      <c r="Z31" s="412"/>
      <c r="AA31" s="412"/>
    </row>
    <row r="32" spans="1:27" s="414" customFormat="1" x14ac:dyDescent="0.2">
      <c r="A32" s="490" t="s">
        <v>159</v>
      </c>
      <c r="B32" s="489" t="s">
        <v>29</v>
      </c>
      <c r="C32" s="487">
        <f>'RESUMO SEM DESON'!C31</f>
        <v>54548.549999999988</v>
      </c>
      <c r="D32" s="510"/>
      <c r="E32" s="487"/>
      <c r="F32" s="510"/>
      <c r="G32" s="487"/>
      <c r="H32" s="510"/>
      <c r="I32" s="487"/>
      <c r="J32" s="510"/>
      <c r="K32" s="487"/>
      <c r="L32" s="510"/>
      <c r="M32" s="487"/>
      <c r="N32" s="510"/>
      <c r="O32" s="487"/>
      <c r="P32" s="510"/>
      <c r="Q32" s="487"/>
      <c r="R32" s="510"/>
      <c r="S32" s="487"/>
      <c r="T32" s="510"/>
      <c r="U32" s="487"/>
      <c r="V32" s="510"/>
      <c r="W32" s="487"/>
      <c r="X32" s="510">
        <v>0.25</v>
      </c>
      <c r="Y32" s="487">
        <f>X32*C32</f>
        <v>13637.137499999997</v>
      </c>
      <c r="Z32" s="510">
        <v>0.75</v>
      </c>
      <c r="AA32" s="487">
        <f>Z32*C32</f>
        <v>40911.412499999991</v>
      </c>
    </row>
    <row r="33" spans="1:27" s="413" customFormat="1" x14ac:dyDescent="0.2">
      <c r="A33" s="411"/>
      <c r="B33" s="411"/>
      <c r="C33" s="402"/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  <c r="O33" s="412"/>
      <c r="P33" s="412"/>
      <c r="Q33" s="412"/>
      <c r="R33" s="412"/>
      <c r="S33" s="412"/>
      <c r="T33" s="412"/>
      <c r="U33" s="412"/>
      <c r="V33" s="412"/>
      <c r="W33" s="412"/>
      <c r="X33" s="412"/>
      <c r="Y33" s="412"/>
      <c r="Z33" s="412"/>
      <c r="AA33" s="412"/>
    </row>
    <row r="34" spans="1:27" s="414" customFormat="1" x14ac:dyDescent="0.2">
      <c r="A34" s="488" t="s">
        <v>160</v>
      </c>
      <c r="B34" s="489" t="s">
        <v>211</v>
      </c>
      <c r="C34" s="487">
        <f>'RESUMO SEM DESON'!C33</f>
        <v>79712.990000000005</v>
      </c>
      <c r="D34" s="510"/>
      <c r="E34" s="487"/>
      <c r="F34" s="510"/>
      <c r="G34" s="487"/>
      <c r="H34" s="510"/>
      <c r="I34" s="487"/>
      <c r="J34" s="510"/>
      <c r="K34" s="487"/>
      <c r="L34" s="510"/>
      <c r="M34" s="487"/>
      <c r="N34" s="510"/>
      <c r="O34" s="487"/>
      <c r="P34" s="510">
        <v>0.25</v>
      </c>
      <c r="Q34" s="487">
        <f>P34*C34</f>
        <v>19928.247500000001</v>
      </c>
      <c r="R34" s="510">
        <v>0.25</v>
      </c>
      <c r="S34" s="487">
        <f>R34*C34</f>
        <v>19928.247500000001</v>
      </c>
      <c r="T34" s="510">
        <v>0.25</v>
      </c>
      <c r="U34" s="487">
        <f>T34*C34</f>
        <v>19928.247500000001</v>
      </c>
      <c r="V34" s="510">
        <v>0.25</v>
      </c>
      <c r="W34" s="487">
        <f>V34*C34</f>
        <v>19928.247500000001</v>
      </c>
      <c r="X34" s="510"/>
      <c r="Y34" s="487"/>
      <c r="Z34" s="510"/>
      <c r="AA34" s="487"/>
    </row>
    <row r="35" spans="1:27" s="413" customFormat="1" x14ac:dyDescent="0.2">
      <c r="A35" s="411"/>
      <c r="B35" s="411"/>
      <c r="C35" s="402"/>
      <c r="D35" s="412"/>
      <c r="E35" s="412"/>
      <c r="F35" s="412"/>
      <c r="G35" s="412"/>
      <c r="H35" s="412"/>
      <c r="I35" s="412"/>
      <c r="J35" s="412"/>
      <c r="K35" s="412"/>
      <c r="L35" s="412"/>
      <c r="M35" s="412"/>
      <c r="N35" s="412"/>
      <c r="O35" s="412"/>
      <c r="P35" s="412"/>
      <c r="Q35" s="412"/>
      <c r="R35" s="412"/>
      <c r="S35" s="412"/>
      <c r="T35" s="412"/>
      <c r="U35" s="412"/>
      <c r="V35" s="412"/>
      <c r="W35" s="412"/>
      <c r="X35" s="412"/>
      <c r="Y35" s="412"/>
      <c r="Z35" s="412"/>
      <c r="AA35" s="412"/>
    </row>
    <row r="36" spans="1:27" s="414" customFormat="1" x14ac:dyDescent="0.2">
      <c r="A36" s="488" t="s">
        <v>161</v>
      </c>
      <c r="B36" s="489" t="s">
        <v>1246</v>
      </c>
      <c r="C36" s="487">
        <f>'RESUMO SEM DESON'!C35</f>
        <v>34356.730000000003</v>
      </c>
      <c r="D36" s="510"/>
      <c r="E36" s="487"/>
      <c r="F36" s="510"/>
      <c r="G36" s="487"/>
      <c r="H36" s="510"/>
      <c r="I36" s="487"/>
      <c r="J36" s="510"/>
      <c r="K36" s="487"/>
      <c r="L36" s="510"/>
      <c r="M36" s="487"/>
      <c r="N36" s="510"/>
      <c r="O36" s="487"/>
      <c r="P36" s="510"/>
      <c r="Q36" s="487"/>
      <c r="R36" s="510"/>
      <c r="S36" s="487"/>
      <c r="T36" s="510">
        <v>0.5</v>
      </c>
      <c r="U36" s="487">
        <f>T36*C36</f>
        <v>17178.365000000002</v>
      </c>
      <c r="V36" s="510">
        <v>0.5</v>
      </c>
      <c r="W36" s="487">
        <f>V36*C36</f>
        <v>17178.365000000002</v>
      </c>
      <c r="X36" s="510"/>
      <c r="Y36" s="487"/>
      <c r="Z36" s="510"/>
      <c r="AA36" s="487"/>
    </row>
    <row r="37" spans="1:27" s="413" customFormat="1" x14ac:dyDescent="0.2">
      <c r="A37" s="411"/>
      <c r="B37" s="411"/>
      <c r="C37" s="402"/>
      <c r="D37" s="412"/>
      <c r="E37" s="412"/>
      <c r="F37" s="412"/>
      <c r="G37" s="412"/>
      <c r="H37" s="412"/>
      <c r="I37" s="412"/>
      <c r="J37" s="412"/>
      <c r="K37" s="412"/>
      <c r="L37" s="412"/>
      <c r="M37" s="412"/>
      <c r="N37" s="412"/>
      <c r="O37" s="412"/>
      <c r="P37" s="412"/>
      <c r="Q37" s="412"/>
      <c r="R37" s="412"/>
      <c r="S37" s="412"/>
      <c r="T37" s="412"/>
      <c r="U37" s="412"/>
      <c r="V37" s="412"/>
      <c r="W37" s="412"/>
      <c r="X37" s="412"/>
      <c r="Y37" s="412"/>
      <c r="Z37" s="412"/>
      <c r="AA37" s="412"/>
    </row>
    <row r="38" spans="1:27" s="414" customFormat="1" x14ac:dyDescent="0.2">
      <c r="A38" s="490" t="s">
        <v>230</v>
      </c>
      <c r="B38" s="489" t="s">
        <v>30</v>
      </c>
      <c r="C38" s="487">
        <f>'RESUMO SEM DESON'!C37</f>
        <v>119544.68000000001</v>
      </c>
      <c r="D38" s="510"/>
      <c r="E38" s="487"/>
      <c r="F38" s="510"/>
      <c r="G38" s="487"/>
      <c r="H38" s="510"/>
      <c r="I38" s="487"/>
      <c r="J38" s="510"/>
      <c r="K38" s="487"/>
      <c r="L38" s="510"/>
      <c r="M38" s="487"/>
      <c r="N38" s="510"/>
      <c r="O38" s="487"/>
      <c r="P38" s="510"/>
      <c r="Q38" s="487"/>
      <c r="R38" s="510">
        <v>0.25</v>
      </c>
      <c r="S38" s="487">
        <f>R38*C38</f>
        <v>29886.170000000002</v>
      </c>
      <c r="T38" s="510">
        <v>0.25</v>
      </c>
      <c r="U38" s="487">
        <f>T38*C38</f>
        <v>29886.170000000002</v>
      </c>
      <c r="V38" s="510">
        <v>0.25</v>
      </c>
      <c r="W38" s="487">
        <f>V38*C38</f>
        <v>29886.170000000002</v>
      </c>
      <c r="X38" s="510">
        <v>0.25</v>
      </c>
      <c r="Y38" s="487">
        <f>X38*C38</f>
        <v>29886.170000000002</v>
      </c>
      <c r="Z38" s="510"/>
      <c r="AA38" s="487"/>
    </row>
    <row r="39" spans="1:27" s="413" customFormat="1" x14ac:dyDescent="0.2">
      <c r="A39" s="411"/>
      <c r="B39" s="411"/>
      <c r="C39" s="402"/>
      <c r="D39" s="412"/>
      <c r="E39" s="412"/>
      <c r="F39" s="412"/>
      <c r="G39" s="412"/>
      <c r="H39" s="412"/>
      <c r="I39" s="412"/>
      <c r="J39" s="412"/>
      <c r="K39" s="412"/>
      <c r="L39" s="412"/>
      <c r="M39" s="412"/>
      <c r="N39" s="412"/>
      <c r="O39" s="412"/>
      <c r="P39" s="412"/>
      <c r="Q39" s="412"/>
      <c r="R39" s="412"/>
      <c r="S39" s="412"/>
      <c r="T39" s="412"/>
      <c r="U39" s="412"/>
      <c r="V39" s="412"/>
      <c r="W39" s="412"/>
      <c r="X39" s="412"/>
      <c r="Y39" s="412"/>
      <c r="Z39" s="412"/>
      <c r="AA39" s="412"/>
    </row>
    <row r="40" spans="1:27" s="414" customFormat="1" x14ac:dyDescent="0.2">
      <c r="A40" s="488" t="s">
        <v>231</v>
      </c>
      <c r="B40" s="489" t="s">
        <v>1114</v>
      </c>
      <c r="C40" s="487">
        <f>'RESUMO SEM DESON'!C39</f>
        <v>7512.7400000000007</v>
      </c>
      <c r="D40" s="510"/>
      <c r="E40" s="487"/>
      <c r="F40" s="510"/>
      <c r="G40" s="487"/>
      <c r="H40" s="510"/>
      <c r="I40" s="487"/>
      <c r="J40" s="510"/>
      <c r="K40" s="487"/>
      <c r="L40" s="510"/>
      <c r="M40" s="487"/>
      <c r="N40" s="510"/>
      <c r="O40" s="487"/>
      <c r="P40" s="510"/>
      <c r="Q40" s="487"/>
      <c r="R40" s="510"/>
      <c r="S40" s="487"/>
      <c r="T40" s="510"/>
      <c r="U40" s="487"/>
      <c r="V40" s="510"/>
      <c r="W40" s="487"/>
      <c r="X40" s="510">
        <v>0.5</v>
      </c>
      <c r="Y40" s="487">
        <f>X40*C40</f>
        <v>3756.3700000000003</v>
      </c>
      <c r="Z40" s="510">
        <v>0.5</v>
      </c>
      <c r="AA40" s="487">
        <f>Z40*C40</f>
        <v>3756.3700000000003</v>
      </c>
    </row>
    <row r="41" spans="1:27" s="413" customFormat="1" x14ac:dyDescent="0.2">
      <c r="A41" s="411"/>
      <c r="B41" s="411"/>
      <c r="C41" s="402"/>
      <c r="D41" s="412"/>
      <c r="E41" s="412"/>
      <c r="F41" s="412"/>
      <c r="G41" s="412"/>
      <c r="H41" s="412"/>
      <c r="I41" s="412"/>
      <c r="J41" s="412"/>
      <c r="K41" s="412"/>
      <c r="L41" s="412"/>
      <c r="M41" s="412"/>
      <c r="N41" s="412"/>
      <c r="O41" s="412"/>
      <c r="P41" s="412"/>
      <c r="Q41" s="412"/>
      <c r="R41" s="412"/>
      <c r="S41" s="412"/>
      <c r="T41" s="412"/>
      <c r="U41" s="412"/>
      <c r="V41" s="412"/>
      <c r="W41" s="412"/>
      <c r="X41" s="412"/>
      <c r="Y41" s="412"/>
      <c r="Z41" s="412"/>
      <c r="AA41" s="412"/>
    </row>
    <row r="42" spans="1:27" s="414" customFormat="1" x14ac:dyDescent="0.2">
      <c r="A42" s="488" t="s">
        <v>232</v>
      </c>
      <c r="B42" s="489" t="s">
        <v>28</v>
      </c>
      <c r="C42" s="487">
        <f>'RESUMO SEM DESON'!C41</f>
        <v>152465.62000000002</v>
      </c>
      <c r="D42" s="510"/>
      <c r="E42" s="487"/>
      <c r="F42" s="510"/>
      <c r="G42" s="487"/>
      <c r="H42" s="510"/>
      <c r="I42" s="487"/>
      <c r="J42" s="510"/>
      <c r="K42" s="487"/>
      <c r="L42" s="510"/>
      <c r="M42" s="487"/>
      <c r="N42" s="510"/>
      <c r="O42" s="487"/>
      <c r="P42" s="510"/>
      <c r="Q42" s="487"/>
      <c r="R42" s="510"/>
      <c r="S42" s="487"/>
      <c r="T42" s="510"/>
      <c r="U42" s="487"/>
      <c r="V42" s="510">
        <v>0.25</v>
      </c>
      <c r="W42" s="487">
        <f>V42*C42</f>
        <v>38116.405000000006</v>
      </c>
      <c r="X42" s="510">
        <v>0.75</v>
      </c>
      <c r="Y42" s="487">
        <f>X42*C42</f>
        <v>114349.21500000003</v>
      </c>
      <c r="Z42" s="510"/>
      <c r="AA42" s="487"/>
    </row>
    <row r="43" spans="1:27" s="413" customFormat="1" x14ac:dyDescent="0.2">
      <c r="A43" s="411"/>
      <c r="B43" s="411"/>
      <c r="C43" s="402"/>
      <c r="D43" s="412"/>
      <c r="E43" s="412"/>
      <c r="F43" s="412"/>
      <c r="G43" s="412"/>
      <c r="H43" s="412"/>
      <c r="I43" s="412"/>
      <c r="J43" s="412"/>
      <c r="K43" s="412"/>
      <c r="L43" s="412"/>
      <c r="M43" s="412"/>
      <c r="N43" s="412"/>
      <c r="O43" s="412"/>
      <c r="P43" s="412"/>
      <c r="Q43" s="412"/>
      <c r="R43" s="412"/>
      <c r="S43" s="412"/>
      <c r="T43" s="412"/>
      <c r="U43" s="412"/>
      <c r="V43" s="412"/>
      <c r="W43" s="412"/>
      <c r="X43" s="412"/>
      <c r="Y43" s="412"/>
      <c r="Z43" s="412"/>
      <c r="AA43" s="412"/>
    </row>
    <row r="44" spans="1:27" s="438" customFormat="1" x14ac:dyDescent="0.2">
      <c r="A44" s="680" t="s">
        <v>96</v>
      </c>
      <c r="B44" s="680"/>
      <c r="C44" s="680"/>
      <c r="D44" s="492">
        <f>E44/AA50</f>
        <v>5.9572246256366916E-2</v>
      </c>
      <c r="E44" s="491">
        <f>SUM(E12:E43)</f>
        <v>88754.28</v>
      </c>
      <c r="F44" s="492">
        <f>G44/AA50</f>
        <v>5.4951881202493211E-2</v>
      </c>
      <c r="G44" s="491">
        <f>SUM(G12:G43)</f>
        <v>81870.584999999992</v>
      </c>
      <c r="H44" s="492">
        <f>I44/AA50</f>
        <v>0.10599801169177324</v>
      </c>
      <c r="I44" s="491">
        <f>SUM(I12:I43)</f>
        <v>157922.15000000002</v>
      </c>
      <c r="J44" s="492">
        <f>K44/AA50</f>
        <v>0.1063644086450968</v>
      </c>
      <c r="K44" s="491">
        <f>SUM(K12:K43)</f>
        <v>158468.03000000003</v>
      </c>
      <c r="L44" s="492">
        <f>M44/AA50</f>
        <v>5.3182204322548401E-2</v>
      </c>
      <c r="M44" s="491">
        <f>SUM(M12:M43)</f>
        <v>79234.015000000014</v>
      </c>
      <c r="N44" s="492">
        <f>O44/AA50</f>
        <v>9.4482355736149756E-2</v>
      </c>
      <c r="O44" s="491">
        <f>SUM(O12:O43)</f>
        <v>140765.44</v>
      </c>
      <c r="P44" s="492">
        <f>Q44/AA50</f>
        <v>0.11321356935960844</v>
      </c>
      <c r="Q44" s="491">
        <f>SUM(Q12:Q43)</f>
        <v>168672.31750000003</v>
      </c>
      <c r="R44" s="492">
        <f>S44/AA50</f>
        <v>0.1330476335839845</v>
      </c>
      <c r="S44" s="491">
        <f>SUM(S12:S43)</f>
        <v>198222.28750000003</v>
      </c>
      <c r="T44" s="492">
        <f>U44/AA50</f>
        <v>7.0170763747495535E-2</v>
      </c>
      <c r="U44" s="491">
        <f>SUM(U12:U43)</f>
        <v>104544.5825</v>
      </c>
      <c r="V44" s="492">
        <f>W44/AA50</f>
        <v>7.0549728999622821E-2</v>
      </c>
      <c r="W44" s="491">
        <f>SUM(W12:W43)</f>
        <v>105109.1875</v>
      </c>
      <c r="X44" s="492">
        <f>Y44/AA50</f>
        <v>0.10848599285751466</v>
      </c>
      <c r="Y44" s="491">
        <f>SUM(Y12:Y43)</f>
        <v>161628.89250000002</v>
      </c>
      <c r="Z44" s="492">
        <f>AA44/AA50</f>
        <v>2.9981203597345799E-2</v>
      </c>
      <c r="AA44" s="491">
        <f>SUM(AA12:AA43)</f>
        <v>44667.782499999994</v>
      </c>
    </row>
    <row r="45" spans="1:27" s="439" customFormat="1" x14ac:dyDescent="0.2">
      <c r="A45" s="411"/>
      <c r="B45" s="411"/>
      <c r="C45" s="411"/>
      <c r="D45" s="492"/>
      <c r="E45" s="492"/>
      <c r="F45" s="492"/>
      <c r="G45" s="492"/>
      <c r="H45" s="492"/>
      <c r="I45" s="492"/>
      <c r="J45" s="492"/>
      <c r="K45" s="492"/>
      <c r="L45" s="492"/>
      <c r="M45" s="492"/>
      <c r="N45" s="492"/>
      <c r="O45" s="492"/>
      <c r="P45" s="492"/>
      <c r="Q45" s="492"/>
      <c r="R45" s="492"/>
      <c r="S45" s="492"/>
      <c r="T45" s="492"/>
      <c r="U45" s="492"/>
      <c r="V45" s="492"/>
      <c r="W45" s="492"/>
      <c r="X45" s="492"/>
      <c r="Y45" s="492"/>
      <c r="Z45" s="492"/>
      <c r="AA45" s="492"/>
    </row>
    <row r="46" spans="1:27" s="439" customFormat="1" x14ac:dyDescent="0.2">
      <c r="A46" s="411"/>
      <c r="B46" s="411"/>
      <c r="C46" s="411"/>
      <c r="D46" s="412"/>
      <c r="E46" s="412"/>
      <c r="F46" s="412"/>
      <c r="G46" s="412"/>
      <c r="H46" s="412"/>
      <c r="I46" s="412"/>
      <c r="J46" s="412"/>
      <c r="K46" s="412"/>
      <c r="L46" s="412"/>
      <c r="M46" s="412"/>
      <c r="N46" s="412"/>
      <c r="O46" s="412"/>
      <c r="P46" s="412"/>
      <c r="Q46" s="412"/>
      <c r="R46" s="412"/>
      <c r="S46" s="412"/>
      <c r="T46" s="412"/>
      <c r="U46" s="412"/>
      <c r="V46" s="412"/>
      <c r="W46" s="412"/>
      <c r="X46" s="412"/>
      <c r="Y46" s="412"/>
      <c r="Z46" s="412"/>
      <c r="AA46" s="412"/>
    </row>
    <row r="47" spans="1:27" s="438" customFormat="1" x14ac:dyDescent="0.2">
      <c r="A47" s="680" t="s">
        <v>97</v>
      </c>
      <c r="B47" s="680"/>
      <c r="C47" s="680"/>
      <c r="D47" s="487"/>
      <c r="E47" s="487">
        <f>E44</f>
        <v>88754.28</v>
      </c>
      <c r="F47" s="487"/>
      <c r="G47" s="487">
        <f>E47+G44</f>
        <v>170624.86499999999</v>
      </c>
      <c r="H47" s="487"/>
      <c r="I47" s="487">
        <f>G47+I44</f>
        <v>328547.01500000001</v>
      </c>
      <c r="J47" s="487"/>
      <c r="K47" s="487">
        <f>I47+K44</f>
        <v>487015.04500000004</v>
      </c>
      <c r="L47" s="487"/>
      <c r="M47" s="487">
        <f>K47+M44</f>
        <v>566249.06000000006</v>
      </c>
      <c r="N47" s="487"/>
      <c r="O47" s="487">
        <f>M47+O44</f>
        <v>707014.5</v>
      </c>
      <c r="P47" s="487"/>
      <c r="Q47" s="487">
        <f>O47+Q44</f>
        <v>875686.8175</v>
      </c>
      <c r="R47" s="487"/>
      <c r="S47" s="487">
        <f>Q47+S44</f>
        <v>1073909.105</v>
      </c>
      <c r="T47" s="487"/>
      <c r="U47" s="487">
        <f>S47+U44</f>
        <v>1178453.6875</v>
      </c>
      <c r="V47" s="487"/>
      <c r="W47" s="487">
        <f>U47+W44</f>
        <v>1283562.875</v>
      </c>
      <c r="X47" s="487"/>
      <c r="Y47" s="487">
        <f>W47+Y44</f>
        <v>1445191.7675000001</v>
      </c>
      <c r="Z47" s="487"/>
      <c r="AA47" s="487">
        <f>Y47+AA44</f>
        <v>1489859.55</v>
      </c>
    </row>
    <row r="48" spans="1:27" s="439" customFormat="1" x14ac:dyDescent="0.2">
      <c r="A48" s="411"/>
      <c r="B48" s="411"/>
      <c r="C48" s="411"/>
      <c r="D48" s="492"/>
      <c r="E48" s="492">
        <f>E47/AA50</f>
        <v>5.9572246256366916E-2</v>
      </c>
      <c r="F48" s="492"/>
      <c r="G48" s="492">
        <f>G47/AA50</f>
        <v>0.11452412745886012</v>
      </c>
      <c r="H48" s="492"/>
      <c r="I48" s="492">
        <f>I47/AA50</f>
        <v>0.22052213915063337</v>
      </c>
      <c r="J48" s="492"/>
      <c r="K48" s="492">
        <f>K47/AA50</f>
        <v>0.32688654779573018</v>
      </c>
      <c r="L48" s="492"/>
      <c r="M48" s="492">
        <f>M47/AA50</f>
        <v>0.38006875211827856</v>
      </c>
      <c r="N48" s="492"/>
      <c r="O48" s="492">
        <f>O47/AA50</f>
        <v>0.47455110785442828</v>
      </c>
      <c r="P48" s="492"/>
      <c r="Q48" s="492">
        <f>Q47/AA50</f>
        <v>0.58776467721403669</v>
      </c>
      <c r="R48" s="492"/>
      <c r="S48" s="492">
        <f>S47/AA50</f>
        <v>0.72081231079802122</v>
      </c>
      <c r="T48" s="492"/>
      <c r="U48" s="492">
        <f>U47/AA50</f>
        <v>0.79098307454551675</v>
      </c>
      <c r="V48" s="492"/>
      <c r="W48" s="492">
        <f>W47/AA50</f>
        <v>0.8615328035451395</v>
      </c>
      <c r="X48" s="492"/>
      <c r="Y48" s="492">
        <f>Y47/AA50</f>
        <v>0.9700187964026542</v>
      </c>
      <c r="Z48" s="492"/>
      <c r="AA48" s="492">
        <f>AA47/AA50</f>
        <v>1</v>
      </c>
    </row>
    <row r="49" spans="1:27" s="439" customFormat="1" x14ac:dyDescent="0.2">
      <c r="A49" s="411"/>
      <c r="B49" s="411"/>
      <c r="C49" s="411"/>
      <c r="D49" s="412"/>
      <c r="E49" s="412"/>
      <c r="F49" s="412"/>
      <c r="G49" s="412"/>
      <c r="H49" s="412"/>
      <c r="I49" s="412"/>
      <c r="J49" s="412"/>
      <c r="K49" s="412"/>
      <c r="L49" s="412"/>
      <c r="M49" s="412"/>
      <c r="N49" s="412"/>
      <c r="O49" s="412"/>
      <c r="P49" s="412"/>
      <c r="Q49" s="412"/>
      <c r="R49" s="412"/>
      <c r="S49" s="412"/>
      <c r="T49" s="412"/>
      <c r="U49" s="412"/>
      <c r="V49" s="412"/>
      <c r="W49" s="412"/>
      <c r="X49" s="412"/>
      <c r="Y49" s="412"/>
      <c r="Z49" s="412"/>
      <c r="AA49" s="412"/>
    </row>
    <row r="50" spans="1:27" s="440" customFormat="1" ht="14.4" customHeight="1" x14ac:dyDescent="0.2">
      <c r="A50" s="670" t="s">
        <v>90</v>
      </c>
      <c r="B50" s="671"/>
      <c r="C50" s="671"/>
      <c r="D50" s="671"/>
      <c r="E50" s="671"/>
      <c r="F50" s="671"/>
      <c r="G50" s="671"/>
      <c r="H50" s="671"/>
      <c r="I50" s="671"/>
      <c r="J50" s="671"/>
      <c r="K50" s="671"/>
      <c r="L50" s="671"/>
      <c r="M50" s="671"/>
      <c r="N50" s="671"/>
      <c r="O50" s="671"/>
      <c r="P50" s="671"/>
      <c r="Q50" s="671"/>
      <c r="R50" s="671"/>
      <c r="S50" s="671"/>
      <c r="T50" s="671"/>
      <c r="U50" s="671"/>
      <c r="V50" s="671"/>
      <c r="W50" s="671"/>
      <c r="X50" s="671"/>
      <c r="Y50" s="671"/>
      <c r="Z50" s="671"/>
      <c r="AA50" s="513">
        <f>SUM(C11:C43)</f>
        <v>1489859.55</v>
      </c>
    </row>
    <row r="51" spans="1:27" x14ac:dyDescent="0.2">
      <c r="C51" s="415"/>
      <c r="D51" s="415"/>
      <c r="E51" s="415"/>
      <c r="F51" s="415"/>
      <c r="G51" s="415"/>
      <c r="H51" s="415"/>
      <c r="I51" s="415"/>
      <c r="J51" s="415"/>
      <c r="K51" s="415"/>
      <c r="L51" s="415"/>
      <c r="M51" s="415"/>
      <c r="N51" s="415"/>
      <c r="O51" s="415"/>
      <c r="P51" s="415"/>
      <c r="Q51" s="415"/>
      <c r="R51" s="415"/>
      <c r="S51" s="415"/>
      <c r="T51" s="415"/>
      <c r="U51" s="415"/>
      <c r="V51" s="415"/>
      <c r="W51" s="415"/>
      <c r="X51" s="415"/>
      <c r="Y51" s="415"/>
      <c r="Z51" s="415"/>
      <c r="AA51" s="415"/>
    </row>
    <row r="52" spans="1:27" x14ac:dyDescent="0.2">
      <c r="C52" s="415"/>
      <c r="D52" s="415"/>
      <c r="E52" s="415"/>
      <c r="F52" s="415"/>
      <c r="G52" s="415"/>
      <c r="H52" s="415"/>
      <c r="I52" s="415"/>
      <c r="J52" s="415"/>
      <c r="K52" s="415"/>
      <c r="L52" s="415"/>
      <c r="M52" s="415"/>
      <c r="N52" s="415"/>
      <c r="O52" s="415"/>
      <c r="P52" s="415"/>
      <c r="Q52" s="415"/>
      <c r="R52" s="415"/>
      <c r="S52" s="415"/>
      <c r="T52" s="415"/>
      <c r="U52" s="415"/>
      <c r="V52" s="415"/>
      <c r="W52" s="415"/>
      <c r="X52" s="415"/>
      <c r="Y52" s="415"/>
      <c r="Z52" s="415"/>
      <c r="AA52" s="415"/>
    </row>
    <row r="53" spans="1:27" x14ac:dyDescent="0.2">
      <c r="B53" s="441"/>
      <c r="C53" s="442"/>
      <c r="D53" s="415"/>
      <c r="E53" s="415"/>
      <c r="F53" s="415"/>
      <c r="G53" s="415"/>
      <c r="H53" s="415"/>
      <c r="I53" s="415"/>
      <c r="J53" s="415"/>
      <c r="K53" s="415"/>
      <c r="L53" s="415"/>
      <c r="M53" s="415"/>
      <c r="N53" s="415"/>
      <c r="O53" s="415"/>
      <c r="P53" s="415"/>
      <c r="Q53" s="415"/>
      <c r="R53" s="415"/>
      <c r="S53" s="415"/>
      <c r="T53" s="415"/>
      <c r="U53" s="415"/>
      <c r="V53" s="415"/>
      <c r="W53" s="415"/>
      <c r="X53" s="415"/>
      <c r="Y53" s="415"/>
      <c r="Z53" s="415"/>
      <c r="AA53" s="415"/>
    </row>
    <row r="54" spans="1:27" x14ac:dyDescent="0.2">
      <c r="C54" s="415"/>
      <c r="D54" s="443"/>
      <c r="E54" s="443"/>
      <c r="F54" s="443"/>
      <c r="G54" s="443"/>
      <c r="H54" s="443"/>
      <c r="I54" s="443"/>
      <c r="J54" s="443"/>
      <c r="K54" s="443"/>
      <c r="L54" s="443"/>
      <c r="M54" s="443"/>
      <c r="N54" s="443"/>
      <c r="O54" s="443"/>
      <c r="P54" s="443"/>
      <c r="Q54" s="443"/>
      <c r="R54" s="443"/>
      <c r="S54" s="443"/>
      <c r="T54" s="443"/>
      <c r="U54" s="443"/>
      <c r="V54" s="443"/>
      <c r="W54" s="443"/>
      <c r="X54" s="443"/>
      <c r="Y54" s="443"/>
      <c r="Z54" s="443"/>
      <c r="AA54" s="443"/>
    </row>
    <row r="55" spans="1:27" x14ac:dyDescent="0.2">
      <c r="D55" s="415"/>
      <c r="E55" s="415"/>
      <c r="F55" s="415"/>
      <c r="G55" s="415"/>
      <c r="H55" s="415"/>
      <c r="I55" s="415"/>
      <c r="J55" s="415"/>
      <c r="K55" s="415"/>
      <c r="L55" s="415"/>
      <c r="M55" s="415"/>
      <c r="N55" s="415"/>
      <c r="O55" s="415"/>
      <c r="P55" s="415"/>
      <c r="Q55" s="415"/>
      <c r="R55" s="415"/>
      <c r="S55" s="415"/>
      <c r="T55" s="415"/>
      <c r="U55" s="415"/>
      <c r="V55" s="415"/>
      <c r="W55" s="415"/>
      <c r="X55" s="415"/>
      <c r="Y55" s="415"/>
      <c r="Z55" s="415"/>
      <c r="AA55" s="415"/>
    </row>
  </sheetData>
  <mergeCells count="23">
    <mergeCell ref="B4:I4"/>
    <mergeCell ref="A47:C47"/>
    <mergeCell ref="A9:A10"/>
    <mergeCell ref="B9:B10"/>
    <mergeCell ref="C9:C10"/>
    <mergeCell ref="F9:G9"/>
    <mergeCell ref="H9:I9"/>
    <mergeCell ref="A50:Z50"/>
    <mergeCell ref="J9:K9"/>
    <mergeCell ref="A5:AA5"/>
    <mergeCell ref="A1:AA1"/>
    <mergeCell ref="A2:AA3"/>
    <mergeCell ref="A44:C44"/>
    <mergeCell ref="A6:AA6"/>
    <mergeCell ref="Z9:AA9"/>
    <mergeCell ref="X9:Y9"/>
    <mergeCell ref="T9:U9"/>
    <mergeCell ref="V9:W9"/>
    <mergeCell ref="L9:M9"/>
    <mergeCell ref="N9:O9"/>
    <mergeCell ref="P9:Q9"/>
    <mergeCell ref="R9:S9"/>
    <mergeCell ref="D9:E9"/>
  </mergeCells>
  <phoneticPr fontId="10" type="noConversion"/>
  <printOptions horizontalCentered="1"/>
  <pageMargins left="0.51181102362204722" right="0.51181102362204722" top="1.2598425196850394" bottom="1.2598425196850394" header="0.31496062992125984" footer="0.31496062992125984"/>
  <pageSetup paperSize="9" scale="41" fitToHeight="3" orientation="landscape" r:id="rId1"/>
  <headerFooter>
    <oddHeader>&amp;C&amp;G</oddHeader>
    <oddFooter>&amp;C&amp;G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-0.249977111117893"/>
  </sheetPr>
  <dimension ref="A1:M62"/>
  <sheetViews>
    <sheetView view="pageBreakPreview" topLeftCell="B1" zoomScaleNormal="100" zoomScaleSheetLayoutView="100" workbookViewId="0">
      <selection activeCell="B1" sqref="B1"/>
    </sheetView>
  </sheetViews>
  <sheetFormatPr defaultColWidth="9.109375" defaultRowHeight="13.8" x14ac:dyDescent="0.25"/>
  <cols>
    <col min="1" max="1" width="1.109375" style="89" hidden="1" customWidth="1"/>
    <col min="2" max="2" width="75.6640625" style="89" customWidth="1"/>
    <col min="3" max="3" width="10.109375" style="91" bestFit="1" customWidth="1"/>
    <col min="4" max="4" width="16.88671875" style="91" customWidth="1"/>
    <col min="5" max="5" width="11.44140625" style="89" customWidth="1"/>
    <col min="6" max="6" width="62.5546875" style="89" customWidth="1"/>
    <col min="7" max="16384" width="9.109375" style="89"/>
  </cols>
  <sheetData>
    <row r="1" spans="1:13" s="57" customFormat="1" ht="6.75" customHeight="1" x14ac:dyDescent="0.25">
      <c r="C1" s="58"/>
      <c r="D1" s="58"/>
    </row>
    <row r="2" spans="1:13" s="57" customFormat="1" ht="17.399999999999999" x14ac:dyDescent="0.3">
      <c r="B2" s="554" t="s">
        <v>137</v>
      </c>
      <c r="C2" s="554"/>
      <c r="D2" s="554"/>
    </row>
    <row r="3" spans="1:13" s="59" customFormat="1" ht="10.199999999999999" x14ac:dyDescent="0.2">
      <c r="B3" s="60"/>
      <c r="C3" s="60"/>
      <c r="D3" s="60"/>
    </row>
    <row r="4" spans="1:13" s="57" customFormat="1" ht="13.2" x14ac:dyDescent="0.25">
      <c r="B4" s="555" t="s">
        <v>749</v>
      </c>
      <c r="C4" s="555"/>
      <c r="D4" s="555"/>
    </row>
    <row r="5" spans="1:13" s="57" customFormat="1" ht="13.2" x14ac:dyDescent="0.25">
      <c r="B5" s="61"/>
      <c r="C5" s="61"/>
      <c r="D5" s="61"/>
    </row>
    <row r="6" spans="1:13" s="57" customFormat="1" ht="20.399999999999999" customHeight="1" x14ac:dyDescent="0.25">
      <c r="B6" s="685"/>
      <c r="C6" s="685"/>
      <c r="D6" s="685"/>
    </row>
    <row r="7" spans="1:13" s="113" customFormat="1" ht="16.2" customHeight="1" x14ac:dyDescent="0.2">
      <c r="A7" s="431" t="s">
        <v>1791</v>
      </c>
      <c r="B7" s="590" t="s">
        <v>1792</v>
      </c>
      <c r="C7" s="591"/>
      <c r="D7" s="591"/>
      <c r="E7" s="591"/>
      <c r="F7" s="591"/>
      <c r="G7" s="591"/>
      <c r="H7" s="591"/>
      <c r="I7" s="592"/>
      <c r="J7" s="401"/>
      <c r="L7" s="426"/>
      <c r="M7" s="426"/>
    </row>
    <row r="8" spans="1:13" s="17" customFormat="1" ht="16.2" customHeight="1" x14ac:dyDescent="0.25">
      <c r="B8" s="556" t="str">
        <f>'ORÇAMENTO SEM DESON'!A5</f>
        <v>LOCALIZAÇÃO: LIMOEIRO - PE</v>
      </c>
      <c r="C8" s="556"/>
      <c r="D8" s="556"/>
    </row>
    <row r="9" spans="1:13" s="17" customFormat="1" ht="31.2" customHeight="1" x14ac:dyDescent="0.25">
      <c r="B9" s="556" t="str">
        <f>'ORÇAMENTO SEM DESON'!A6</f>
        <v>FONTES DE PREÇOS: SINAPI AGOSTO-2022 -  SEINFRA 027 MARÇO/2021 - SEM DESONERAÇÃO (BDI = 24,79%)</v>
      </c>
      <c r="C9" s="556"/>
      <c r="D9" s="556"/>
    </row>
    <row r="10" spans="1:13" s="57" customFormat="1" ht="18.75" customHeight="1" x14ac:dyDescent="0.25">
      <c r="B10" s="557" t="str">
        <f>'ORÇAMENTO SEM DESON'!A7</f>
        <v>DATA: NOVEMBRO/2022</v>
      </c>
      <c r="C10" s="557"/>
      <c r="D10" s="557"/>
    </row>
    <row r="11" spans="1:13" s="57" customFormat="1" ht="13.2" x14ac:dyDescent="0.25">
      <c r="B11" s="62"/>
      <c r="C11" s="63"/>
      <c r="D11" s="63"/>
    </row>
    <row r="12" spans="1:13" s="57" customFormat="1" ht="22.5" customHeight="1" x14ac:dyDescent="0.25">
      <c r="B12" s="508" t="s">
        <v>110</v>
      </c>
      <c r="C12" s="508" t="s">
        <v>111</v>
      </c>
      <c r="D12" s="508" t="s">
        <v>112</v>
      </c>
      <c r="F12" s="66" t="s">
        <v>113</v>
      </c>
    </row>
    <row r="13" spans="1:13" s="57" customFormat="1" x14ac:dyDescent="0.25">
      <c r="B13" s="67"/>
      <c r="C13" s="68"/>
      <c r="D13" s="68"/>
    </row>
    <row r="14" spans="1:13" s="57" customFormat="1" x14ac:dyDescent="0.25">
      <c r="B14" s="69" t="s">
        <v>114</v>
      </c>
      <c r="C14" s="70" t="s">
        <v>115</v>
      </c>
      <c r="D14" s="71">
        <v>4.4999999999999998E-2</v>
      </c>
      <c r="E14" s="57" t="s">
        <v>138</v>
      </c>
      <c r="F14" s="72" t="s">
        <v>139</v>
      </c>
    </row>
    <row r="15" spans="1:13" s="57" customFormat="1" x14ac:dyDescent="0.25">
      <c r="B15" s="69"/>
      <c r="C15" s="70"/>
      <c r="D15" s="73"/>
    </row>
    <row r="16" spans="1:13" s="57" customFormat="1" x14ac:dyDescent="0.25">
      <c r="B16" s="69" t="s">
        <v>116</v>
      </c>
      <c r="C16" s="70" t="s">
        <v>117</v>
      </c>
      <c r="D16" s="71">
        <v>1.23E-2</v>
      </c>
      <c r="E16" s="57" t="s">
        <v>138</v>
      </c>
      <c r="F16" s="72" t="s">
        <v>140</v>
      </c>
    </row>
    <row r="17" spans="2:6" s="57" customFormat="1" x14ac:dyDescent="0.25">
      <c r="B17" s="69"/>
      <c r="C17" s="70"/>
      <c r="D17" s="74"/>
    </row>
    <row r="18" spans="2:6" s="57" customFormat="1" x14ac:dyDescent="0.25">
      <c r="B18" s="69" t="s">
        <v>118</v>
      </c>
      <c r="C18" s="70" t="s">
        <v>119</v>
      </c>
      <c r="D18" s="71">
        <v>1.2699999999999999E-2</v>
      </c>
      <c r="E18" s="57" t="s">
        <v>138</v>
      </c>
      <c r="F18" s="72" t="s">
        <v>141</v>
      </c>
    </row>
    <row r="19" spans="2:6" s="57" customFormat="1" x14ac:dyDescent="0.25">
      <c r="B19" s="69"/>
      <c r="C19" s="70"/>
      <c r="D19" s="74"/>
    </row>
    <row r="20" spans="2:6" s="57" customFormat="1" x14ac:dyDescent="0.25">
      <c r="B20" s="75" t="s">
        <v>142</v>
      </c>
      <c r="C20" s="76" t="s">
        <v>143</v>
      </c>
      <c r="D20" s="77">
        <v>8.0000000000000002E-3</v>
      </c>
      <c r="E20" s="57" t="s">
        <v>144</v>
      </c>
      <c r="F20" s="546" t="s">
        <v>145</v>
      </c>
    </row>
    <row r="21" spans="2:6" s="57" customFormat="1" x14ac:dyDescent="0.25">
      <c r="B21" s="69"/>
      <c r="C21" s="70"/>
      <c r="D21" s="78"/>
      <c r="F21" s="547"/>
    </row>
    <row r="22" spans="2:6" s="57" customFormat="1" x14ac:dyDescent="0.25">
      <c r="B22" s="69" t="s">
        <v>120</v>
      </c>
      <c r="C22" s="70" t="s">
        <v>120</v>
      </c>
      <c r="D22" s="78">
        <v>0.03</v>
      </c>
    </row>
    <row r="23" spans="2:6" s="57" customFormat="1" x14ac:dyDescent="0.25">
      <c r="B23" s="69" t="s">
        <v>121</v>
      </c>
      <c r="C23" s="70" t="s">
        <v>122</v>
      </c>
      <c r="D23" s="78">
        <v>3.5000000000000003E-2</v>
      </c>
      <c r="E23" s="79">
        <v>3.5000000000000003E-2</v>
      </c>
    </row>
    <row r="24" spans="2:6" s="57" customFormat="1" x14ac:dyDescent="0.25">
      <c r="B24" s="69" t="s">
        <v>123</v>
      </c>
      <c r="C24" s="70" t="s">
        <v>123</v>
      </c>
      <c r="D24" s="78">
        <v>6.4999999999999997E-3</v>
      </c>
    </row>
    <row r="25" spans="2:6" s="269" customFormat="1" hidden="1" x14ac:dyDescent="0.25">
      <c r="B25" s="266" t="s">
        <v>124</v>
      </c>
      <c r="C25" s="267" t="s">
        <v>125</v>
      </c>
      <c r="D25" s="268"/>
      <c r="E25" s="269" t="s">
        <v>126</v>
      </c>
    </row>
    <row r="26" spans="2:6" s="57" customFormat="1" x14ac:dyDescent="0.25">
      <c r="B26" s="69" t="s">
        <v>146</v>
      </c>
      <c r="C26" s="70" t="s">
        <v>127</v>
      </c>
      <c r="D26" s="71">
        <f>SUM(D22:D25)</f>
        <v>7.1500000000000008E-2</v>
      </c>
    </row>
    <row r="27" spans="2:6" s="57" customFormat="1" x14ac:dyDescent="0.25">
      <c r="B27" s="69"/>
      <c r="C27" s="70"/>
      <c r="D27" s="78"/>
    </row>
    <row r="28" spans="2:6" s="57" customFormat="1" x14ac:dyDescent="0.25">
      <c r="B28" s="69" t="s">
        <v>128</v>
      </c>
      <c r="C28" s="70" t="s">
        <v>129</v>
      </c>
      <c r="D28" s="71">
        <v>7.3999999999999996E-2</v>
      </c>
      <c r="E28" s="57" t="s">
        <v>147</v>
      </c>
      <c r="F28" s="72" t="s">
        <v>148</v>
      </c>
    </row>
    <row r="29" spans="2:6" s="57" customFormat="1" x14ac:dyDescent="0.25">
      <c r="B29" s="67"/>
      <c r="C29" s="68"/>
      <c r="D29" s="80"/>
    </row>
    <row r="30" spans="2:6" s="57" customFormat="1" x14ac:dyDescent="0.25">
      <c r="B30" s="81" t="s">
        <v>130</v>
      </c>
      <c r="C30" s="82"/>
      <c r="D30" s="71">
        <f>ROUND((((1+D14+D20+D18)*(1+D16)*(1+D28))/(1-D26))-1,4)</f>
        <v>0.24790000000000001</v>
      </c>
      <c r="E30" s="83" t="s">
        <v>747</v>
      </c>
    </row>
    <row r="31" spans="2:6" s="57" customFormat="1" ht="13.2" x14ac:dyDescent="0.25">
      <c r="C31" s="58"/>
      <c r="D31" s="84"/>
      <c r="F31" s="72" t="s">
        <v>150</v>
      </c>
    </row>
    <row r="32" spans="2:6" s="57" customFormat="1" ht="13.2" x14ac:dyDescent="0.25">
      <c r="C32" s="58"/>
      <c r="D32" s="58"/>
    </row>
    <row r="33" spans="2:4" s="57" customFormat="1" ht="13.2" x14ac:dyDescent="0.25">
      <c r="C33" s="58"/>
      <c r="D33" s="58"/>
    </row>
    <row r="34" spans="2:4" s="57" customFormat="1" ht="15" x14ac:dyDescent="0.25">
      <c r="B34" s="85" t="s">
        <v>131</v>
      </c>
      <c r="C34" s="58"/>
      <c r="D34" s="58"/>
    </row>
    <row r="35" spans="2:4" x14ac:dyDescent="0.25">
      <c r="B35" s="86"/>
      <c r="C35" s="87"/>
      <c r="D35" s="88"/>
    </row>
    <row r="36" spans="2:4" x14ac:dyDescent="0.25">
      <c r="B36" s="90"/>
      <c r="D36" s="92"/>
    </row>
    <row r="37" spans="2:4" x14ac:dyDescent="0.25">
      <c r="B37" s="90"/>
      <c r="D37" s="92"/>
    </row>
    <row r="38" spans="2:4" x14ac:dyDescent="0.25">
      <c r="B38" s="90"/>
      <c r="D38" s="92"/>
    </row>
    <row r="39" spans="2:4" x14ac:dyDescent="0.25">
      <c r="B39" s="90"/>
      <c r="D39" s="92"/>
    </row>
    <row r="40" spans="2:4" x14ac:dyDescent="0.25">
      <c r="B40" s="93"/>
      <c r="C40" s="94"/>
      <c r="D40" s="95"/>
    </row>
    <row r="41" spans="2:4" x14ac:dyDescent="0.25">
      <c r="B41" s="96"/>
    </row>
    <row r="42" spans="2:4" x14ac:dyDescent="0.25">
      <c r="B42" s="96" t="s">
        <v>132</v>
      </c>
    </row>
    <row r="43" spans="2:4" s="97" customFormat="1" x14ac:dyDescent="0.25">
      <c r="B43" s="548" t="s">
        <v>133</v>
      </c>
      <c r="C43" s="548"/>
      <c r="D43" s="548"/>
    </row>
    <row r="44" spans="2:4" s="97" customFormat="1" ht="48" customHeight="1" x14ac:dyDescent="0.25">
      <c r="B44" s="549" t="s">
        <v>1794</v>
      </c>
      <c r="C44" s="549"/>
      <c r="D44" s="549"/>
    </row>
    <row r="47" spans="2:4" x14ac:dyDescent="0.25">
      <c r="B47" s="89" t="s">
        <v>135</v>
      </c>
    </row>
    <row r="48" spans="2:4" ht="135" customHeight="1" x14ac:dyDescent="0.25">
      <c r="B48" s="551" t="s">
        <v>152</v>
      </c>
      <c r="C48" s="552"/>
      <c r="D48" s="553"/>
    </row>
    <row r="60" spans="2:4" s="57" customFormat="1" ht="13.2" x14ac:dyDescent="0.25">
      <c r="C60" s="58"/>
      <c r="D60" s="58"/>
    </row>
    <row r="61" spans="2:4" s="57" customFormat="1" ht="13.2" x14ac:dyDescent="0.25">
      <c r="C61" s="58"/>
      <c r="D61" s="58"/>
    </row>
    <row r="62" spans="2:4" x14ac:dyDescent="0.25">
      <c r="B62" s="89" t="s">
        <v>136</v>
      </c>
    </row>
  </sheetData>
  <mergeCells count="11">
    <mergeCell ref="F20:F21"/>
    <mergeCell ref="B43:D43"/>
    <mergeCell ref="B44:D44"/>
    <mergeCell ref="B48:D48"/>
    <mergeCell ref="B2:D2"/>
    <mergeCell ref="B4:D4"/>
    <mergeCell ref="B8:D8"/>
    <mergeCell ref="B9:D9"/>
    <mergeCell ref="B10:D10"/>
    <mergeCell ref="B6:D6"/>
    <mergeCell ref="B7:I7"/>
  </mergeCells>
  <printOptions horizontalCentered="1"/>
  <pageMargins left="0.59055118110236227" right="0.59055118110236227" top="1.5748031496062993" bottom="0.9055118110236221" header="0.39370078740157483" footer="0.39370078740157483"/>
  <pageSetup paperSize="9" scale="87" orientation="portrait" r:id="rId1"/>
  <headerFooter>
    <oddHeader>&amp;C&amp;G</oddHeader>
    <oddFooter>&amp;C
&amp;G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3073" r:id="rId5">
          <objectPr defaultSize="0" autoPict="0" r:id="rId6">
            <anchor moveWithCells="1" sizeWithCells="1">
              <from>
                <xdr:col>1</xdr:col>
                <xdr:colOff>38100</xdr:colOff>
                <xdr:row>35</xdr:row>
                <xdr:rowOff>0</xdr:rowOff>
              </from>
              <to>
                <xdr:col>1</xdr:col>
                <xdr:colOff>4671060</xdr:colOff>
                <xdr:row>39</xdr:row>
                <xdr:rowOff>7620</xdr:rowOff>
              </to>
            </anchor>
          </objectPr>
        </oleObject>
      </mc:Choice>
      <mc:Fallback>
        <oleObject progId="Equation.3" shapeId="3073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24</vt:i4>
      </vt:variant>
    </vt:vector>
  </HeadingPairs>
  <TitlesOfParts>
    <vt:vector size="37" baseType="lpstr">
      <vt:lpstr>COMP_BDI_EDIFICACOES_26,53%_COM</vt:lpstr>
      <vt:lpstr>ORÇAMENTO PINTURA</vt:lpstr>
      <vt:lpstr>MEMÓRIA PINTURA</vt:lpstr>
      <vt:lpstr>_RESUMO COMPARATIVO_</vt:lpstr>
      <vt:lpstr>(PLANILHA GERAL COM DESON)</vt:lpstr>
      <vt:lpstr>ORÇAMENTO COM DESON</vt:lpstr>
      <vt:lpstr>RESUMO SEM DESON</vt:lpstr>
      <vt:lpstr>ORÇAMENTO SEM DESON</vt:lpstr>
      <vt:lpstr>MEMORIA DE CALCULO</vt:lpstr>
      <vt:lpstr>COMPOSICOES - SINAPI COM DESON</vt:lpstr>
      <vt:lpstr>COMPOSICOES</vt:lpstr>
      <vt:lpstr>CRONOGRAMA</vt:lpstr>
      <vt:lpstr>COMP_BDI_EDIFICACOES_20,84%_SEM</vt:lpstr>
      <vt:lpstr>'(PLANILHA GERAL COM DESON)'!Area_de_impressao</vt:lpstr>
      <vt:lpstr>'_RESUMO COMPARATIVO_'!Area_de_impressao</vt:lpstr>
      <vt:lpstr>'COMP_BDI_EDIFICACOES_20,84%_SEM'!Area_de_impressao</vt:lpstr>
      <vt:lpstr>'COMP_BDI_EDIFICACOES_26,53%_COM'!Area_de_impressao</vt:lpstr>
      <vt:lpstr>COMPOSICOES!Area_de_impressao</vt:lpstr>
      <vt:lpstr>'COMPOSICOES - SINAPI COM DESON'!Area_de_impressao</vt:lpstr>
      <vt:lpstr>CRONOGRAMA!Area_de_impressao</vt:lpstr>
      <vt:lpstr>'MEMORIA DE CALCULO'!Area_de_impressao</vt:lpstr>
      <vt:lpstr>'MEMÓRIA PINTURA'!Area_de_impressao</vt:lpstr>
      <vt:lpstr>'ORÇAMENTO COM DESON'!Area_de_impressao</vt:lpstr>
      <vt:lpstr>'ORÇAMENTO PINTURA'!Area_de_impressao</vt:lpstr>
      <vt:lpstr>'ORÇAMENTO SEM DESON'!Area_de_impressao</vt:lpstr>
      <vt:lpstr>'RESUMO SEM DESON'!Area_de_impressao</vt:lpstr>
      <vt:lpstr>'(PLANILHA GERAL COM DESON)'!Titulos_de_impressao</vt:lpstr>
      <vt:lpstr>'_RESUMO COMPARATIVO_'!Titulos_de_impressao</vt:lpstr>
      <vt:lpstr>COMPOSICOES!Titulos_de_impressao</vt:lpstr>
      <vt:lpstr>'COMPOSICOES - SINAPI COM DESON'!Titulos_de_impressao</vt:lpstr>
      <vt:lpstr>CRONOGRAMA!Titulos_de_impressao</vt:lpstr>
      <vt:lpstr>'MEMORIA DE CALCULO'!Titulos_de_impressao</vt:lpstr>
      <vt:lpstr>'MEMÓRIA PINTURA'!Titulos_de_impressao</vt:lpstr>
      <vt:lpstr>'ORÇAMENTO COM DESON'!Titulos_de_impressao</vt:lpstr>
      <vt:lpstr>'ORÇAMENTO PINTURA'!Titulos_de_impressao</vt:lpstr>
      <vt:lpstr>'ORÇAMENTO SEM DESON'!Titulos_de_impressao</vt:lpstr>
      <vt:lpstr>'RESUMO SEM DESON'!Titulos_de_impressao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2023-02-13T22:57:50Z</dcterms:modified>
</cp:coreProperties>
</file>